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bob84\Desktop\claude code work space\蝦皮軟體販售\"/>
    </mc:Choice>
  </mc:AlternateContent>
  <xr:revisionPtr revIDLastSave="0" documentId="13_ncr:1_{CCBAD74E-DF1B-4E3F-8DA8-6C25A51849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使用說明" sheetId="1" r:id="rId1"/>
    <sheet name="交易紀錄" sheetId="2" r:id="rId2"/>
    <sheet name="交易月曆" sheetId="3" r:id="rId3"/>
    <sheet name="統計儀表板" sheetId="4" r:id="rId4"/>
    <sheet name="洞察報告" sheetId="5" r:id="rId5"/>
    <sheet name="風控中心" sheetId="6" r:id="rId6"/>
    <sheet name="月報" sheetId="7" r:id="rId7"/>
    <sheet name="設定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" i="8" l="1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AN2" i="2"/>
  <c r="AN3" i="2"/>
  <c r="AN4" i="2"/>
  <c r="AN5" i="2"/>
  <c r="AN6" i="2"/>
  <c r="AN8" i="2"/>
  <c r="AN9" i="2"/>
  <c r="AN10" i="2"/>
  <c r="AN11" i="2"/>
  <c r="AN12" i="2"/>
  <c r="AN13" i="2"/>
  <c r="AN14" i="2"/>
  <c r="AN15" i="2"/>
  <c r="AN16" i="2"/>
  <c r="AN17" i="2"/>
  <c r="AN18" i="2"/>
  <c r="AN19" i="2"/>
  <c r="AN20" i="2"/>
  <c r="AN21" i="2"/>
  <c r="AN22" i="2"/>
  <c r="AN23" i="2"/>
  <c r="AN24" i="2"/>
  <c r="AN25" i="2"/>
  <c r="AN26" i="2"/>
  <c r="AN27" i="2"/>
  <c r="AN28" i="2"/>
  <c r="AN29" i="2"/>
  <c r="AN30" i="2"/>
  <c r="AN31" i="2"/>
  <c r="AN32" i="2"/>
  <c r="AN33" i="2"/>
  <c r="AN34" i="2"/>
  <c r="AN35" i="2"/>
  <c r="AN36" i="2"/>
  <c r="AN37" i="2"/>
  <c r="AN38" i="2"/>
  <c r="AN39" i="2"/>
  <c r="AN40" i="2"/>
  <c r="AN41" i="2"/>
  <c r="AN42" i="2"/>
  <c r="AN43" i="2"/>
  <c r="AN44" i="2"/>
  <c r="AN45" i="2"/>
  <c r="AN46" i="2"/>
  <c r="AN47" i="2"/>
  <c r="AN48" i="2"/>
  <c r="AN49" i="2"/>
  <c r="AN50" i="2"/>
  <c r="AN51" i="2"/>
  <c r="AN52" i="2"/>
  <c r="AN53" i="2"/>
  <c r="AN54" i="2"/>
  <c r="AN55" i="2"/>
  <c r="AN56" i="2"/>
  <c r="AN57" i="2"/>
  <c r="AN58" i="2"/>
  <c r="AN59" i="2"/>
  <c r="AN60" i="2"/>
  <c r="AN61" i="2"/>
  <c r="AN62" i="2"/>
  <c r="AN63" i="2"/>
  <c r="AN64" i="2"/>
  <c r="AN65" i="2"/>
  <c r="AN66" i="2"/>
  <c r="AN67" i="2"/>
  <c r="AN68" i="2"/>
  <c r="AN69" i="2"/>
  <c r="AN70" i="2"/>
  <c r="AN71" i="2"/>
  <c r="AN72" i="2"/>
  <c r="AN73" i="2"/>
  <c r="AN74" i="2"/>
  <c r="AN75" i="2"/>
  <c r="AN76" i="2"/>
  <c r="AN77" i="2"/>
  <c r="AN78" i="2"/>
  <c r="AN79" i="2"/>
  <c r="AN80" i="2"/>
  <c r="AN81" i="2"/>
  <c r="AN82" i="2"/>
  <c r="AN83" i="2"/>
  <c r="AN84" i="2"/>
  <c r="AN85" i="2"/>
  <c r="AN86" i="2"/>
  <c r="AN87" i="2"/>
  <c r="AN88" i="2"/>
  <c r="AN89" i="2"/>
  <c r="AN90" i="2"/>
  <c r="AN91" i="2"/>
  <c r="AN92" i="2"/>
  <c r="AN93" i="2"/>
  <c r="AN94" i="2"/>
  <c r="AN95" i="2"/>
  <c r="AN96" i="2"/>
  <c r="AN97" i="2"/>
  <c r="AN98" i="2"/>
  <c r="AN99" i="2"/>
  <c r="AN100" i="2"/>
  <c r="AN101" i="2"/>
  <c r="AN102" i="2"/>
  <c r="AN103" i="2"/>
  <c r="AN104" i="2"/>
  <c r="AN105" i="2"/>
  <c r="AN106" i="2"/>
  <c r="AN107" i="2"/>
  <c r="AN108" i="2"/>
  <c r="AN109" i="2"/>
  <c r="AN110" i="2"/>
  <c r="AN111" i="2"/>
  <c r="AN112" i="2"/>
  <c r="AN113" i="2"/>
  <c r="AN114" i="2"/>
  <c r="AN115" i="2"/>
  <c r="AN116" i="2"/>
  <c r="AN117" i="2"/>
  <c r="AN118" i="2"/>
  <c r="AN119" i="2"/>
  <c r="AN120" i="2"/>
  <c r="AN121" i="2"/>
  <c r="AN122" i="2"/>
  <c r="AN123" i="2"/>
  <c r="AN124" i="2"/>
  <c r="AN125" i="2"/>
  <c r="AN126" i="2"/>
  <c r="AN127" i="2"/>
  <c r="AN128" i="2"/>
  <c r="AN129" i="2"/>
  <c r="AN130" i="2"/>
  <c r="AN131" i="2"/>
  <c r="AN132" i="2"/>
  <c r="AN133" i="2"/>
  <c r="AN134" i="2"/>
  <c r="AN135" i="2"/>
  <c r="AN136" i="2"/>
  <c r="AN137" i="2"/>
  <c r="AN138" i="2"/>
  <c r="AN139" i="2"/>
  <c r="AN140" i="2"/>
  <c r="AN141" i="2"/>
  <c r="AN142" i="2"/>
  <c r="AN143" i="2"/>
  <c r="AN144" i="2"/>
  <c r="AN145" i="2"/>
  <c r="AN146" i="2"/>
  <c r="AN147" i="2"/>
  <c r="AN148" i="2"/>
  <c r="AN149" i="2"/>
  <c r="AN150" i="2"/>
  <c r="AN151" i="2"/>
  <c r="AN152" i="2"/>
  <c r="AN153" i="2"/>
  <c r="AN154" i="2"/>
  <c r="AN155" i="2"/>
  <c r="AN156" i="2"/>
  <c r="AN157" i="2"/>
  <c r="AN158" i="2"/>
  <c r="AN159" i="2"/>
  <c r="AN160" i="2"/>
  <c r="AN161" i="2"/>
  <c r="AN162" i="2"/>
  <c r="AN163" i="2"/>
  <c r="AN164" i="2"/>
  <c r="AN165" i="2"/>
  <c r="AN166" i="2"/>
  <c r="AN167" i="2"/>
  <c r="AN168" i="2"/>
  <c r="AN169" i="2"/>
  <c r="AN170" i="2"/>
  <c r="AN171" i="2"/>
  <c r="AN172" i="2"/>
  <c r="AN173" i="2"/>
  <c r="AN174" i="2"/>
  <c r="AN175" i="2"/>
  <c r="AN176" i="2"/>
  <c r="AN177" i="2"/>
  <c r="AN178" i="2"/>
  <c r="AN179" i="2"/>
  <c r="AN180" i="2"/>
  <c r="AN181" i="2"/>
  <c r="AN182" i="2"/>
  <c r="AN183" i="2"/>
  <c r="AN184" i="2"/>
  <c r="AN185" i="2"/>
  <c r="AN186" i="2"/>
  <c r="AN187" i="2"/>
  <c r="AN188" i="2"/>
  <c r="AN189" i="2"/>
  <c r="AN190" i="2"/>
  <c r="AN191" i="2"/>
  <c r="AN192" i="2"/>
  <c r="AN193" i="2"/>
  <c r="AN194" i="2"/>
  <c r="AN195" i="2"/>
  <c r="AN196" i="2"/>
  <c r="AN197" i="2"/>
  <c r="AN198" i="2"/>
  <c r="AN199" i="2"/>
  <c r="AN200" i="2"/>
  <c r="AN201" i="2"/>
  <c r="AN202" i="2"/>
  <c r="AN203" i="2"/>
  <c r="AN204" i="2"/>
  <c r="AN205" i="2"/>
  <c r="AN206" i="2"/>
  <c r="AN207" i="2"/>
  <c r="AN208" i="2"/>
  <c r="AN209" i="2"/>
  <c r="AN210" i="2"/>
  <c r="AN211" i="2"/>
  <c r="AN212" i="2"/>
  <c r="AN213" i="2"/>
  <c r="AN214" i="2"/>
  <c r="AN215" i="2"/>
  <c r="AN216" i="2"/>
  <c r="AN217" i="2"/>
  <c r="AN218" i="2"/>
  <c r="AN219" i="2"/>
  <c r="AN220" i="2"/>
  <c r="AN221" i="2"/>
  <c r="AN222" i="2"/>
  <c r="AN223" i="2"/>
  <c r="AN224" i="2"/>
  <c r="AN225" i="2"/>
  <c r="AN226" i="2"/>
  <c r="AN227" i="2"/>
  <c r="AN228" i="2"/>
  <c r="AN229" i="2"/>
  <c r="AN230" i="2"/>
  <c r="AN231" i="2"/>
  <c r="AN232" i="2"/>
  <c r="AN233" i="2"/>
  <c r="AN234" i="2"/>
  <c r="AN235" i="2"/>
  <c r="AN236" i="2"/>
  <c r="AN237" i="2"/>
  <c r="AN238" i="2"/>
  <c r="AN239" i="2"/>
  <c r="AN240" i="2"/>
  <c r="AN241" i="2"/>
  <c r="AN242" i="2"/>
  <c r="AN243" i="2"/>
  <c r="AN244" i="2"/>
  <c r="AN245" i="2"/>
  <c r="AN246" i="2"/>
  <c r="AN247" i="2"/>
  <c r="AN248" i="2"/>
  <c r="AN249" i="2"/>
  <c r="AN250" i="2"/>
  <c r="AN251" i="2"/>
  <c r="AN252" i="2"/>
  <c r="AN253" i="2"/>
  <c r="AN254" i="2"/>
  <c r="AN255" i="2"/>
  <c r="AN256" i="2"/>
  <c r="AN257" i="2"/>
  <c r="AN258" i="2"/>
  <c r="AN259" i="2"/>
  <c r="AN260" i="2"/>
  <c r="AN261" i="2"/>
  <c r="AN262" i="2"/>
  <c r="AN263" i="2"/>
  <c r="AN264" i="2"/>
  <c r="AN265" i="2"/>
  <c r="AN266" i="2"/>
  <c r="AN267" i="2"/>
  <c r="AN268" i="2"/>
  <c r="AN269" i="2"/>
  <c r="AN270" i="2"/>
  <c r="AN271" i="2"/>
  <c r="AN272" i="2"/>
  <c r="AN273" i="2"/>
  <c r="AN274" i="2"/>
  <c r="AN275" i="2"/>
  <c r="AN276" i="2"/>
  <c r="AN277" i="2"/>
  <c r="AN278" i="2"/>
  <c r="AN279" i="2"/>
  <c r="AN280" i="2"/>
  <c r="AN281" i="2"/>
  <c r="AN282" i="2"/>
  <c r="AN283" i="2"/>
  <c r="AN284" i="2"/>
  <c r="AN285" i="2"/>
  <c r="AN286" i="2"/>
  <c r="AN287" i="2"/>
  <c r="AN288" i="2"/>
  <c r="AN289" i="2"/>
  <c r="AN290" i="2"/>
  <c r="AN291" i="2"/>
  <c r="AN292" i="2"/>
  <c r="AN293" i="2"/>
  <c r="AN294" i="2"/>
  <c r="AN295" i="2"/>
  <c r="AN296" i="2"/>
  <c r="AN297" i="2"/>
  <c r="AN298" i="2"/>
  <c r="AN299" i="2"/>
  <c r="AN300" i="2"/>
  <c r="AN301" i="2"/>
  <c r="AN302" i="2"/>
  <c r="AN303" i="2"/>
  <c r="AN304" i="2"/>
  <c r="AN305" i="2"/>
  <c r="AN306" i="2"/>
  <c r="AN307" i="2"/>
  <c r="AN308" i="2"/>
  <c r="AN309" i="2"/>
  <c r="AN310" i="2"/>
  <c r="AN311" i="2"/>
  <c r="AN312" i="2"/>
  <c r="AN313" i="2"/>
  <c r="AN314" i="2"/>
  <c r="AN315" i="2"/>
  <c r="AN316" i="2"/>
  <c r="AN317" i="2"/>
  <c r="AN318" i="2"/>
  <c r="AN319" i="2"/>
  <c r="AN320" i="2"/>
  <c r="AN321" i="2"/>
  <c r="AN322" i="2"/>
  <c r="AN323" i="2"/>
  <c r="AN324" i="2"/>
  <c r="AN325" i="2"/>
  <c r="AN326" i="2"/>
  <c r="AN327" i="2"/>
  <c r="AN328" i="2"/>
  <c r="AN329" i="2"/>
  <c r="AN330" i="2"/>
  <c r="AN331" i="2"/>
  <c r="AN332" i="2"/>
  <c r="AN333" i="2"/>
  <c r="AN334" i="2"/>
  <c r="AN335" i="2"/>
  <c r="AN336" i="2"/>
  <c r="AN337" i="2"/>
  <c r="AN338" i="2"/>
  <c r="AN339" i="2"/>
  <c r="AN340" i="2"/>
  <c r="AN341" i="2"/>
  <c r="AN342" i="2"/>
  <c r="AN343" i="2"/>
  <c r="AN344" i="2"/>
  <c r="AN345" i="2"/>
  <c r="AN346" i="2"/>
  <c r="AN347" i="2"/>
  <c r="AN348" i="2"/>
  <c r="AN349" i="2"/>
  <c r="AN350" i="2"/>
  <c r="AN351" i="2"/>
  <c r="AN352" i="2"/>
  <c r="AN353" i="2"/>
  <c r="AN354" i="2"/>
  <c r="AN355" i="2"/>
  <c r="AN356" i="2"/>
  <c r="AN357" i="2"/>
  <c r="AN358" i="2"/>
  <c r="AN359" i="2"/>
  <c r="AN360" i="2"/>
  <c r="AN361" i="2"/>
  <c r="AN362" i="2"/>
  <c r="AN363" i="2"/>
  <c r="AN364" i="2"/>
  <c r="AN365" i="2"/>
  <c r="AN366" i="2"/>
  <c r="AN367" i="2"/>
  <c r="AN368" i="2"/>
  <c r="AN369" i="2"/>
  <c r="AN370" i="2"/>
  <c r="AN371" i="2"/>
  <c r="AN372" i="2"/>
  <c r="AN373" i="2"/>
  <c r="AN374" i="2"/>
  <c r="AN375" i="2"/>
  <c r="AN376" i="2"/>
  <c r="AN377" i="2"/>
  <c r="AN378" i="2"/>
  <c r="AN379" i="2"/>
  <c r="AN380" i="2"/>
  <c r="AN381" i="2"/>
  <c r="AN382" i="2"/>
  <c r="AN383" i="2"/>
  <c r="AN384" i="2"/>
  <c r="AN385" i="2"/>
  <c r="AN386" i="2"/>
  <c r="AN387" i="2"/>
  <c r="AN388" i="2"/>
  <c r="AN389" i="2"/>
  <c r="AN390" i="2"/>
  <c r="AN391" i="2"/>
  <c r="AN392" i="2"/>
  <c r="AN393" i="2"/>
  <c r="AN394" i="2"/>
  <c r="AN395" i="2"/>
  <c r="AN396" i="2"/>
  <c r="AN397" i="2"/>
  <c r="AN398" i="2"/>
  <c r="AN399" i="2"/>
  <c r="AN400" i="2"/>
  <c r="AN401" i="2"/>
  <c r="AN402" i="2"/>
  <c r="AN403" i="2"/>
  <c r="AN404" i="2"/>
  <c r="AN405" i="2"/>
  <c r="AN406" i="2"/>
  <c r="AN407" i="2"/>
  <c r="AN408" i="2"/>
  <c r="AN409" i="2"/>
  <c r="AN410" i="2"/>
  <c r="AN411" i="2"/>
  <c r="AN412" i="2"/>
  <c r="AN413" i="2"/>
  <c r="AN414" i="2"/>
  <c r="AN415" i="2"/>
  <c r="AN416" i="2"/>
  <c r="AN417" i="2"/>
  <c r="AN418" i="2"/>
  <c r="AN419" i="2"/>
  <c r="AN420" i="2"/>
  <c r="AN421" i="2"/>
  <c r="AN422" i="2"/>
  <c r="AN423" i="2"/>
  <c r="AN424" i="2"/>
  <c r="AN425" i="2"/>
  <c r="AN426" i="2"/>
  <c r="AN427" i="2"/>
  <c r="AN428" i="2"/>
  <c r="AN429" i="2"/>
  <c r="AN430" i="2"/>
  <c r="AN431" i="2"/>
  <c r="AN432" i="2"/>
  <c r="AN433" i="2"/>
  <c r="AN434" i="2"/>
  <c r="AN435" i="2"/>
  <c r="AN436" i="2"/>
  <c r="AN437" i="2"/>
  <c r="AN438" i="2"/>
  <c r="AN439" i="2"/>
  <c r="AN440" i="2"/>
  <c r="AN441" i="2"/>
  <c r="AN442" i="2"/>
  <c r="AN443" i="2"/>
  <c r="AN444" i="2"/>
  <c r="AN445" i="2"/>
  <c r="AN446" i="2"/>
  <c r="AN447" i="2"/>
  <c r="AN448" i="2"/>
  <c r="AN449" i="2"/>
  <c r="AN450" i="2"/>
  <c r="AN451" i="2"/>
  <c r="AN452" i="2"/>
  <c r="AN453" i="2"/>
  <c r="AN454" i="2"/>
  <c r="AN455" i="2"/>
  <c r="AN456" i="2"/>
  <c r="AN457" i="2"/>
  <c r="AN458" i="2"/>
  <c r="AN459" i="2"/>
  <c r="AN460" i="2"/>
  <c r="AN461" i="2"/>
  <c r="AN462" i="2"/>
  <c r="AN463" i="2"/>
  <c r="AN464" i="2"/>
  <c r="AN465" i="2"/>
  <c r="AN466" i="2"/>
  <c r="AN467" i="2"/>
  <c r="AN468" i="2"/>
  <c r="AN469" i="2"/>
  <c r="AN470" i="2"/>
  <c r="AN471" i="2"/>
  <c r="AN472" i="2"/>
  <c r="AN473" i="2"/>
  <c r="AN474" i="2"/>
  <c r="AN475" i="2"/>
  <c r="AN476" i="2"/>
  <c r="AN477" i="2"/>
  <c r="AN478" i="2"/>
  <c r="AN479" i="2"/>
  <c r="AN480" i="2"/>
  <c r="AN481" i="2"/>
  <c r="AN482" i="2"/>
  <c r="AN483" i="2"/>
  <c r="AN484" i="2"/>
  <c r="AN485" i="2"/>
  <c r="AN486" i="2"/>
  <c r="AN487" i="2"/>
  <c r="AN488" i="2"/>
  <c r="AN489" i="2"/>
  <c r="AN490" i="2"/>
  <c r="AN491" i="2"/>
  <c r="AN492" i="2"/>
  <c r="AN493" i="2"/>
  <c r="AN494" i="2"/>
  <c r="AN495" i="2"/>
  <c r="AN496" i="2"/>
  <c r="AN497" i="2"/>
  <c r="AN498" i="2"/>
  <c r="AN499" i="2"/>
  <c r="AN500" i="2"/>
  <c r="AN501" i="2"/>
  <c r="AN502" i="2"/>
  <c r="AN503" i="2"/>
  <c r="AN504" i="2"/>
  <c r="AN505" i="2"/>
  <c r="AN506" i="2"/>
  <c r="AN507" i="2"/>
  <c r="AN508" i="2"/>
  <c r="AN509" i="2"/>
  <c r="AN510" i="2"/>
  <c r="AN511" i="2"/>
  <c r="AN512" i="2"/>
  <c r="AN513" i="2"/>
  <c r="AN514" i="2"/>
  <c r="AN515" i="2"/>
  <c r="AN516" i="2"/>
  <c r="AN517" i="2"/>
  <c r="AN518" i="2"/>
  <c r="AN519" i="2"/>
  <c r="AN520" i="2"/>
  <c r="AN521" i="2"/>
  <c r="AN522" i="2"/>
  <c r="AN523" i="2"/>
  <c r="AN524" i="2"/>
  <c r="AN525" i="2"/>
  <c r="AN526" i="2"/>
  <c r="AN527" i="2"/>
  <c r="AN528" i="2"/>
  <c r="AN529" i="2"/>
  <c r="AN530" i="2"/>
  <c r="AN531" i="2"/>
  <c r="AN532" i="2"/>
  <c r="AN533" i="2"/>
  <c r="AN534" i="2"/>
  <c r="AN535" i="2"/>
  <c r="AN536" i="2"/>
  <c r="AN537" i="2"/>
  <c r="AN538" i="2"/>
  <c r="AN539" i="2"/>
  <c r="AN540" i="2"/>
  <c r="AN541" i="2"/>
  <c r="AN542" i="2"/>
  <c r="AN543" i="2"/>
  <c r="AN544" i="2"/>
  <c r="AN545" i="2"/>
  <c r="AN546" i="2"/>
  <c r="AN547" i="2"/>
  <c r="AN548" i="2"/>
  <c r="AN549" i="2"/>
  <c r="AN550" i="2"/>
  <c r="AN551" i="2"/>
  <c r="AN552" i="2"/>
  <c r="AN553" i="2"/>
  <c r="AN554" i="2"/>
  <c r="AN555" i="2"/>
  <c r="AN556" i="2"/>
  <c r="AN557" i="2"/>
  <c r="AN558" i="2"/>
  <c r="AN559" i="2"/>
  <c r="AN560" i="2"/>
  <c r="AN561" i="2"/>
  <c r="AN562" i="2"/>
  <c r="AN563" i="2"/>
  <c r="AN564" i="2"/>
  <c r="AN565" i="2"/>
  <c r="AN566" i="2"/>
  <c r="AN567" i="2"/>
  <c r="AN568" i="2"/>
  <c r="AN569" i="2"/>
  <c r="AN570" i="2"/>
  <c r="AN571" i="2"/>
  <c r="AN572" i="2"/>
  <c r="AN573" i="2"/>
  <c r="AN574" i="2"/>
  <c r="AN575" i="2"/>
  <c r="AN576" i="2"/>
  <c r="AN577" i="2"/>
  <c r="AN578" i="2"/>
  <c r="AN579" i="2"/>
  <c r="AN580" i="2"/>
  <c r="AN581" i="2"/>
  <c r="AN582" i="2"/>
  <c r="AN583" i="2"/>
  <c r="AN584" i="2"/>
  <c r="AN585" i="2"/>
  <c r="AN586" i="2"/>
  <c r="AN587" i="2"/>
  <c r="AN588" i="2"/>
  <c r="AN589" i="2"/>
  <c r="AN590" i="2"/>
  <c r="AN591" i="2"/>
  <c r="AN592" i="2"/>
  <c r="AN593" i="2"/>
  <c r="AN594" i="2"/>
  <c r="AN595" i="2"/>
  <c r="AN596" i="2"/>
  <c r="AN597" i="2"/>
  <c r="AN598" i="2"/>
  <c r="AN599" i="2"/>
  <c r="AN600" i="2"/>
  <c r="AN601" i="2"/>
  <c r="AN602" i="2"/>
  <c r="AN603" i="2"/>
  <c r="AN604" i="2"/>
  <c r="AN605" i="2"/>
  <c r="AN606" i="2"/>
  <c r="AN607" i="2"/>
  <c r="AN608" i="2"/>
  <c r="AN609" i="2"/>
  <c r="AN610" i="2"/>
  <c r="AN611" i="2"/>
  <c r="AN612" i="2"/>
  <c r="AN613" i="2"/>
  <c r="AN614" i="2"/>
  <c r="AN615" i="2"/>
  <c r="AN616" i="2"/>
  <c r="AN617" i="2"/>
  <c r="AN618" i="2"/>
  <c r="AN619" i="2"/>
  <c r="AN620" i="2"/>
  <c r="AN621" i="2"/>
  <c r="AN622" i="2"/>
  <c r="AN623" i="2"/>
  <c r="AN624" i="2"/>
  <c r="AN625" i="2"/>
  <c r="AN626" i="2"/>
  <c r="AN627" i="2"/>
  <c r="AN628" i="2"/>
  <c r="AN629" i="2"/>
  <c r="AN630" i="2"/>
  <c r="AN631" i="2"/>
  <c r="AN632" i="2"/>
  <c r="AN633" i="2"/>
  <c r="AN634" i="2"/>
  <c r="AN635" i="2"/>
  <c r="AN636" i="2"/>
  <c r="AN637" i="2"/>
  <c r="AN638" i="2"/>
  <c r="AN639" i="2"/>
  <c r="AN640" i="2"/>
  <c r="AN641" i="2"/>
  <c r="AN642" i="2"/>
  <c r="AN643" i="2"/>
  <c r="AN644" i="2"/>
  <c r="AN645" i="2"/>
  <c r="AN646" i="2"/>
  <c r="AN647" i="2"/>
  <c r="AN648" i="2"/>
  <c r="AN649" i="2"/>
  <c r="AN650" i="2"/>
  <c r="AN651" i="2"/>
  <c r="AN652" i="2"/>
  <c r="AN653" i="2"/>
  <c r="AN654" i="2"/>
  <c r="AN655" i="2"/>
  <c r="AN656" i="2"/>
  <c r="AN657" i="2"/>
  <c r="AN658" i="2"/>
  <c r="AN659" i="2"/>
  <c r="AN660" i="2"/>
  <c r="AN661" i="2"/>
  <c r="AN662" i="2"/>
  <c r="AN663" i="2"/>
  <c r="AN664" i="2"/>
  <c r="AN665" i="2"/>
  <c r="AN666" i="2"/>
  <c r="AN667" i="2"/>
  <c r="AN668" i="2"/>
  <c r="AN669" i="2"/>
  <c r="AN670" i="2"/>
  <c r="AN671" i="2"/>
  <c r="AN672" i="2"/>
  <c r="AN673" i="2"/>
  <c r="AN674" i="2"/>
  <c r="AN675" i="2"/>
  <c r="AN676" i="2"/>
  <c r="AN677" i="2"/>
  <c r="AN678" i="2"/>
  <c r="AN679" i="2"/>
  <c r="AN680" i="2"/>
  <c r="AN681" i="2"/>
  <c r="AN682" i="2"/>
  <c r="AN683" i="2"/>
  <c r="AN684" i="2"/>
  <c r="AN685" i="2"/>
  <c r="AN686" i="2"/>
  <c r="AN687" i="2"/>
  <c r="AN688" i="2"/>
  <c r="AN689" i="2"/>
  <c r="AN690" i="2"/>
  <c r="AN691" i="2"/>
  <c r="AN692" i="2"/>
  <c r="AN693" i="2"/>
  <c r="AN694" i="2"/>
  <c r="AN695" i="2"/>
  <c r="AN696" i="2"/>
  <c r="AN697" i="2"/>
  <c r="AN698" i="2"/>
  <c r="AN699" i="2"/>
  <c r="AN700" i="2"/>
  <c r="AN701" i="2"/>
  <c r="AN702" i="2"/>
  <c r="AN703" i="2"/>
  <c r="AN704" i="2"/>
  <c r="AN705" i="2"/>
  <c r="AN706" i="2"/>
  <c r="AN707" i="2"/>
  <c r="AN708" i="2"/>
  <c r="AN709" i="2"/>
  <c r="AN710" i="2"/>
  <c r="AN711" i="2"/>
  <c r="AN712" i="2"/>
  <c r="AN713" i="2"/>
  <c r="AN714" i="2"/>
  <c r="AN715" i="2"/>
  <c r="AN716" i="2"/>
  <c r="AN717" i="2"/>
  <c r="AN718" i="2"/>
  <c r="AN719" i="2"/>
  <c r="AN720" i="2"/>
  <c r="AN721" i="2"/>
  <c r="AN722" i="2"/>
  <c r="AN723" i="2"/>
  <c r="AN724" i="2"/>
  <c r="AN725" i="2"/>
  <c r="AN726" i="2"/>
  <c r="AN727" i="2"/>
  <c r="AN728" i="2"/>
  <c r="AN729" i="2"/>
  <c r="AN730" i="2"/>
  <c r="AN731" i="2"/>
  <c r="AN732" i="2"/>
  <c r="AN733" i="2"/>
  <c r="AN734" i="2"/>
  <c r="AN735" i="2"/>
  <c r="AN736" i="2"/>
  <c r="AN737" i="2"/>
  <c r="AN738" i="2"/>
  <c r="AN739" i="2"/>
  <c r="AN740" i="2"/>
  <c r="AN741" i="2"/>
  <c r="AN742" i="2"/>
  <c r="AN743" i="2"/>
  <c r="AN744" i="2"/>
  <c r="AN745" i="2"/>
  <c r="AN746" i="2"/>
  <c r="AN747" i="2"/>
  <c r="AN748" i="2"/>
  <c r="AN749" i="2"/>
  <c r="AN750" i="2"/>
  <c r="AN751" i="2"/>
  <c r="AN752" i="2"/>
  <c r="AN753" i="2"/>
  <c r="AN754" i="2"/>
  <c r="AN755" i="2"/>
  <c r="AN756" i="2"/>
  <c r="AN757" i="2"/>
  <c r="AN758" i="2"/>
  <c r="AN759" i="2"/>
  <c r="AN760" i="2"/>
  <c r="AN761" i="2"/>
  <c r="AN762" i="2"/>
  <c r="AN763" i="2"/>
  <c r="AN764" i="2"/>
  <c r="AN765" i="2"/>
  <c r="AN766" i="2"/>
  <c r="AN767" i="2"/>
  <c r="AN768" i="2"/>
  <c r="AN769" i="2"/>
  <c r="AN770" i="2"/>
  <c r="AN771" i="2"/>
  <c r="AN772" i="2"/>
  <c r="AN773" i="2"/>
  <c r="AN774" i="2"/>
  <c r="AN775" i="2"/>
  <c r="AN776" i="2"/>
  <c r="AN777" i="2"/>
  <c r="AN778" i="2"/>
  <c r="AN779" i="2"/>
  <c r="AN780" i="2"/>
  <c r="AN781" i="2"/>
  <c r="AN782" i="2"/>
  <c r="AN783" i="2"/>
  <c r="AN784" i="2"/>
  <c r="AN785" i="2"/>
  <c r="AN786" i="2"/>
  <c r="AN787" i="2"/>
  <c r="AN788" i="2"/>
  <c r="AN789" i="2"/>
  <c r="AN790" i="2"/>
  <c r="AN791" i="2"/>
  <c r="AN792" i="2"/>
  <c r="AN793" i="2"/>
  <c r="AN794" i="2"/>
  <c r="AN795" i="2"/>
  <c r="AN796" i="2"/>
  <c r="AN797" i="2"/>
  <c r="AN798" i="2"/>
  <c r="AN799" i="2"/>
  <c r="AN800" i="2"/>
  <c r="AN801" i="2"/>
  <c r="T4" i="2"/>
  <c r="T5" i="2"/>
  <c r="T7" i="2"/>
  <c r="T10" i="2"/>
  <c r="T11" i="2"/>
  <c r="T13" i="2"/>
  <c r="T18" i="2"/>
  <c r="T23" i="2"/>
  <c r="T24" i="2"/>
  <c r="T25" i="2"/>
  <c r="T26" i="2"/>
  <c r="T27" i="2"/>
  <c r="T30" i="2"/>
  <c r="T35" i="2"/>
  <c r="T36" i="2"/>
  <c r="T39" i="2"/>
  <c r="T41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T409" i="2"/>
  <c r="T410" i="2"/>
  <c r="T411" i="2"/>
  <c r="T412" i="2"/>
  <c r="T413" i="2"/>
  <c r="T414" i="2"/>
  <c r="T415" i="2"/>
  <c r="T416" i="2"/>
  <c r="T417" i="2"/>
  <c r="T418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0" i="2"/>
  <c r="T451" i="2"/>
  <c r="T452" i="2"/>
  <c r="T453" i="2"/>
  <c r="T454" i="2"/>
  <c r="T455" i="2"/>
  <c r="T456" i="2"/>
  <c r="T457" i="2"/>
  <c r="T458" i="2"/>
  <c r="T459" i="2"/>
  <c r="T460" i="2"/>
  <c r="T461" i="2"/>
  <c r="T462" i="2"/>
  <c r="T463" i="2"/>
  <c r="T464" i="2"/>
  <c r="T465" i="2"/>
  <c r="T466" i="2"/>
  <c r="T467" i="2"/>
  <c r="T468" i="2"/>
  <c r="T469" i="2"/>
  <c r="T470" i="2"/>
  <c r="T471" i="2"/>
  <c r="T472" i="2"/>
  <c r="T473" i="2"/>
  <c r="T474" i="2"/>
  <c r="T475" i="2"/>
  <c r="T476" i="2"/>
  <c r="T477" i="2"/>
  <c r="T478" i="2"/>
  <c r="T479" i="2"/>
  <c r="T480" i="2"/>
  <c r="T481" i="2"/>
  <c r="T482" i="2"/>
  <c r="T483" i="2"/>
  <c r="T484" i="2"/>
  <c r="T485" i="2"/>
  <c r="T486" i="2"/>
  <c r="T487" i="2"/>
  <c r="T488" i="2"/>
  <c r="T489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6" i="2"/>
  <c r="T557" i="2"/>
  <c r="T558" i="2"/>
  <c r="T559" i="2"/>
  <c r="T560" i="2"/>
  <c r="T561" i="2"/>
  <c r="T562" i="2"/>
  <c r="T563" i="2"/>
  <c r="T564" i="2"/>
  <c r="T565" i="2"/>
  <c r="T566" i="2"/>
  <c r="T567" i="2"/>
  <c r="T568" i="2"/>
  <c r="T569" i="2"/>
  <c r="T570" i="2"/>
  <c r="T571" i="2"/>
  <c r="T572" i="2"/>
  <c r="T573" i="2"/>
  <c r="T574" i="2"/>
  <c r="T575" i="2"/>
  <c r="T576" i="2"/>
  <c r="T577" i="2"/>
  <c r="T578" i="2"/>
  <c r="T579" i="2"/>
  <c r="T580" i="2"/>
  <c r="T581" i="2"/>
  <c r="T582" i="2"/>
  <c r="T583" i="2"/>
  <c r="T584" i="2"/>
  <c r="T585" i="2"/>
  <c r="T586" i="2"/>
  <c r="T587" i="2"/>
  <c r="T588" i="2"/>
  <c r="T589" i="2"/>
  <c r="T590" i="2"/>
  <c r="T591" i="2"/>
  <c r="T592" i="2"/>
  <c r="T593" i="2"/>
  <c r="T594" i="2"/>
  <c r="T595" i="2"/>
  <c r="T596" i="2"/>
  <c r="T597" i="2"/>
  <c r="T598" i="2"/>
  <c r="T599" i="2"/>
  <c r="T600" i="2"/>
  <c r="T601" i="2"/>
  <c r="T602" i="2"/>
  <c r="T603" i="2"/>
  <c r="T604" i="2"/>
  <c r="T605" i="2"/>
  <c r="T606" i="2"/>
  <c r="T607" i="2"/>
  <c r="T608" i="2"/>
  <c r="T609" i="2"/>
  <c r="T610" i="2"/>
  <c r="T611" i="2"/>
  <c r="T612" i="2"/>
  <c r="T613" i="2"/>
  <c r="T614" i="2"/>
  <c r="T615" i="2"/>
  <c r="T616" i="2"/>
  <c r="T617" i="2"/>
  <c r="T618" i="2"/>
  <c r="T619" i="2"/>
  <c r="T620" i="2"/>
  <c r="T621" i="2"/>
  <c r="T622" i="2"/>
  <c r="T623" i="2"/>
  <c r="T624" i="2"/>
  <c r="T625" i="2"/>
  <c r="T626" i="2"/>
  <c r="T627" i="2"/>
  <c r="T628" i="2"/>
  <c r="T629" i="2"/>
  <c r="T630" i="2"/>
  <c r="T631" i="2"/>
  <c r="T632" i="2"/>
  <c r="T633" i="2"/>
  <c r="T634" i="2"/>
  <c r="T635" i="2"/>
  <c r="T636" i="2"/>
  <c r="T637" i="2"/>
  <c r="T638" i="2"/>
  <c r="T639" i="2"/>
  <c r="T640" i="2"/>
  <c r="T641" i="2"/>
  <c r="T642" i="2"/>
  <c r="T643" i="2"/>
  <c r="T644" i="2"/>
  <c r="T645" i="2"/>
  <c r="T646" i="2"/>
  <c r="T647" i="2"/>
  <c r="T648" i="2"/>
  <c r="T649" i="2"/>
  <c r="T650" i="2"/>
  <c r="T651" i="2"/>
  <c r="T652" i="2"/>
  <c r="T653" i="2"/>
  <c r="T654" i="2"/>
  <c r="T655" i="2"/>
  <c r="T656" i="2"/>
  <c r="T657" i="2"/>
  <c r="T658" i="2"/>
  <c r="T659" i="2"/>
  <c r="T660" i="2"/>
  <c r="T661" i="2"/>
  <c r="T662" i="2"/>
  <c r="T663" i="2"/>
  <c r="T664" i="2"/>
  <c r="T665" i="2"/>
  <c r="T666" i="2"/>
  <c r="T667" i="2"/>
  <c r="T668" i="2"/>
  <c r="T669" i="2"/>
  <c r="T670" i="2"/>
  <c r="T671" i="2"/>
  <c r="T672" i="2"/>
  <c r="T673" i="2"/>
  <c r="T674" i="2"/>
  <c r="T675" i="2"/>
  <c r="T676" i="2"/>
  <c r="T677" i="2"/>
  <c r="T678" i="2"/>
  <c r="T679" i="2"/>
  <c r="T680" i="2"/>
  <c r="T681" i="2"/>
  <c r="T682" i="2"/>
  <c r="T683" i="2"/>
  <c r="T684" i="2"/>
  <c r="T685" i="2"/>
  <c r="T686" i="2"/>
  <c r="T687" i="2"/>
  <c r="T688" i="2"/>
  <c r="T689" i="2"/>
  <c r="T690" i="2"/>
  <c r="T691" i="2"/>
  <c r="T692" i="2"/>
  <c r="T693" i="2"/>
  <c r="T694" i="2"/>
  <c r="T695" i="2"/>
  <c r="T696" i="2"/>
  <c r="T697" i="2"/>
  <c r="T698" i="2"/>
  <c r="T699" i="2"/>
  <c r="T700" i="2"/>
  <c r="T701" i="2"/>
  <c r="T702" i="2"/>
  <c r="T703" i="2"/>
  <c r="T704" i="2"/>
  <c r="T705" i="2"/>
  <c r="T706" i="2"/>
  <c r="T707" i="2"/>
  <c r="T708" i="2"/>
  <c r="T709" i="2"/>
  <c r="T710" i="2"/>
  <c r="T711" i="2"/>
  <c r="T712" i="2"/>
  <c r="T713" i="2"/>
  <c r="T714" i="2"/>
  <c r="T715" i="2"/>
  <c r="T716" i="2"/>
  <c r="T717" i="2"/>
  <c r="T718" i="2"/>
  <c r="T719" i="2"/>
  <c r="T720" i="2"/>
  <c r="T721" i="2"/>
  <c r="T722" i="2"/>
  <c r="T723" i="2"/>
  <c r="T724" i="2"/>
  <c r="T725" i="2"/>
  <c r="T726" i="2"/>
  <c r="T727" i="2"/>
  <c r="T728" i="2"/>
  <c r="T729" i="2"/>
  <c r="T730" i="2"/>
  <c r="T731" i="2"/>
  <c r="T732" i="2"/>
  <c r="T733" i="2"/>
  <c r="T734" i="2"/>
  <c r="T735" i="2"/>
  <c r="T736" i="2"/>
  <c r="T737" i="2"/>
  <c r="T738" i="2"/>
  <c r="T739" i="2"/>
  <c r="T740" i="2"/>
  <c r="T741" i="2"/>
  <c r="T742" i="2"/>
  <c r="T743" i="2"/>
  <c r="T744" i="2"/>
  <c r="T745" i="2"/>
  <c r="T746" i="2"/>
  <c r="T747" i="2"/>
  <c r="T748" i="2"/>
  <c r="T749" i="2"/>
  <c r="T750" i="2"/>
  <c r="T751" i="2"/>
  <c r="T752" i="2"/>
  <c r="T753" i="2"/>
  <c r="T754" i="2"/>
  <c r="T755" i="2"/>
  <c r="T756" i="2"/>
  <c r="T757" i="2"/>
  <c r="T758" i="2"/>
  <c r="T759" i="2"/>
  <c r="T760" i="2"/>
  <c r="T761" i="2"/>
  <c r="T762" i="2"/>
  <c r="T763" i="2"/>
  <c r="T764" i="2"/>
  <c r="T765" i="2"/>
  <c r="T766" i="2"/>
  <c r="T767" i="2"/>
  <c r="T768" i="2"/>
  <c r="T769" i="2"/>
  <c r="T770" i="2"/>
  <c r="T771" i="2"/>
  <c r="T772" i="2"/>
  <c r="T773" i="2"/>
  <c r="T774" i="2"/>
  <c r="T775" i="2"/>
  <c r="T776" i="2"/>
  <c r="T777" i="2"/>
  <c r="T778" i="2"/>
  <c r="T779" i="2"/>
  <c r="T780" i="2"/>
  <c r="T781" i="2"/>
  <c r="T782" i="2"/>
  <c r="T783" i="2"/>
  <c r="T784" i="2"/>
  <c r="T785" i="2"/>
  <c r="T786" i="2"/>
  <c r="T787" i="2"/>
  <c r="T788" i="2"/>
  <c r="T789" i="2"/>
  <c r="T790" i="2"/>
  <c r="T791" i="2"/>
  <c r="T792" i="2"/>
  <c r="T793" i="2"/>
  <c r="T794" i="2"/>
  <c r="T795" i="2"/>
  <c r="T796" i="2"/>
  <c r="T797" i="2"/>
  <c r="T798" i="2"/>
  <c r="T799" i="2"/>
  <c r="T800" i="2"/>
  <c r="T801" i="2"/>
  <c r="S2" i="2"/>
  <c r="T2" i="2" s="1"/>
  <c r="S3" i="2"/>
  <c r="T3" i="2" s="1"/>
  <c r="S4" i="2"/>
  <c r="S5" i="2"/>
  <c r="S6" i="2"/>
  <c r="T6" i="2" s="1"/>
  <c r="S7" i="2"/>
  <c r="S8" i="2"/>
  <c r="T8" i="2" s="1"/>
  <c r="S9" i="2"/>
  <c r="T9" i="2" s="1"/>
  <c r="S10" i="2"/>
  <c r="S11" i="2"/>
  <c r="S12" i="2"/>
  <c r="T12" i="2" s="1"/>
  <c r="S13" i="2"/>
  <c r="S14" i="2"/>
  <c r="T14" i="2" s="1"/>
  <c r="S15" i="2"/>
  <c r="T15" i="2" s="1"/>
  <c r="S16" i="2"/>
  <c r="T16" i="2" s="1"/>
  <c r="S17" i="2"/>
  <c r="T17" i="2" s="1"/>
  <c r="S18" i="2"/>
  <c r="S19" i="2"/>
  <c r="T19" i="2" s="1"/>
  <c r="S20" i="2"/>
  <c r="T20" i="2" s="1"/>
  <c r="S21" i="2"/>
  <c r="T21" i="2" s="1"/>
  <c r="S22" i="2"/>
  <c r="T22" i="2" s="1"/>
  <c r="S23" i="2"/>
  <c r="S24" i="2"/>
  <c r="S25" i="2"/>
  <c r="S26" i="2"/>
  <c r="S27" i="2"/>
  <c r="S28" i="2"/>
  <c r="T28" i="2" s="1"/>
  <c r="S29" i="2"/>
  <c r="T29" i="2" s="1"/>
  <c r="S30" i="2"/>
  <c r="S31" i="2"/>
  <c r="T31" i="2" s="1"/>
  <c r="S32" i="2"/>
  <c r="T32" i="2" s="1"/>
  <c r="S33" i="2"/>
  <c r="T33" i="2" s="1"/>
  <c r="S34" i="2"/>
  <c r="T34" i="2" s="1"/>
  <c r="S35" i="2"/>
  <c r="S36" i="2"/>
  <c r="S37" i="2"/>
  <c r="T37" i="2" s="1"/>
  <c r="S38" i="2"/>
  <c r="T38" i="2" s="1"/>
  <c r="S39" i="2"/>
  <c r="S40" i="2"/>
  <c r="T40" i="2" s="1"/>
  <c r="S41" i="2"/>
  <c r="S42" i="2"/>
  <c r="T42" i="2" s="1"/>
  <c r="S43" i="2"/>
  <c r="T43" i="2" s="1"/>
  <c r="S44" i="2"/>
  <c r="T44" i="2" s="1"/>
  <c r="S45" i="2"/>
  <c r="T45" i="2" s="1"/>
  <c r="S46" i="2"/>
  <c r="T46" i="2" s="1"/>
  <c r="S47" i="2"/>
  <c r="T47" i="2" s="1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77" i="2"/>
  <c r="S478" i="2"/>
  <c r="S479" i="2"/>
  <c r="S480" i="2"/>
  <c r="S481" i="2"/>
  <c r="S482" i="2"/>
  <c r="S483" i="2"/>
  <c r="S484" i="2"/>
  <c r="S485" i="2"/>
  <c r="S486" i="2"/>
  <c r="S487" i="2"/>
  <c r="S488" i="2"/>
  <c r="S489" i="2"/>
  <c r="S490" i="2"/>
  <c r="S491" i="2"/>
  <c r="S492" i="2"/>
  <c r="S493" i="2"/>
  <c r="S494" i="2"/>
  <c r="S495" i="2"/>
  <c r="S496" i="2"/>
  <c r="S497" i="2"/>
  <c r="S498" i="2"/>
  <c r="S499" i="2"/>
  <c r="S500" i="2"/>
  <c r="S501" i="2"/>
  <c r="S502" i="2"/>
  <c r="S503" i="2"/>
  <c r="S504" i="2"/>
  <c r="S505" i="2"/>
  <c r="S506" i="2"/>
  <c r="S507" i="2"/>
  <c r="S508" i="2"/>
  <c r="S509" i="2"/>
  <c r="S510" i="2"/>
  <c r="S511" i="2"/>
  <c r="S512" i="2"/>
  <c r="S513" i="2"/>
  <c r="S514" i="2"/>
  <c r="S515" i="2"/>
  <c r="S516" i="2"/>
  <c r="S517" i="2"/>
  <c r="S518" i="2"/>
  <c r="S519" i="2"/>
  <c r="S520" i="2"/>
  <c r="S521" i="2"/>
  <c r="S522" i="2"/>
  <c r="S523" i="2"/>
  <c r="S524" i="2"/>
  <c r="S525" i="2"/>
  <c r="S526" i="2"/>
  <c r="S527" i="2"/>
  <c r="S528" i="2"/>
  <c r="S529" i="2"/>
  <c r="S530" i="2"/>
  <c r="S531" i="2"/>
  <c r="S532" i="2"/>
  <c r="S533" i="2"/>
  <c r="S534" i="2"/>
  <c r="S535" i="2"/>
  <c r="S536" i="2"/>
  <c r="S537" i="2"/>
  <c r="S538" i="2"/>
  <c r="S539" i="2"/>
  <c r="S540" i="2"/>
  <c r="S541" i="2"/>
  <c r="S542" i="2"/>
  <c r="S543" i="2"/>
  <c r="S544" i="2"/>
  <c r="S545" i="2"/>
  <c r="S546" i="2"/>
  <c r="S547" i="2"/>
  <c r="S548" i="2"/>
  <c r="S549" i="2"/>
  <c r="S550" i="2"/>
  <c r="S551" i="2"/>
  <c r="S552" i="2"/>
  <c r="S553" i="2"/>
  <c r="S554" i="2"/>
  <c r="S555" i="2"/>
  <c r="S556" i="2"/>
  <c r="S557" i="2"/>
  <c r="S558" i="2"/>
  <c r="S559" i="2"/>
  <c r="S560" i="2"/>
  <c r="S561" i="2"/>
  <c r="S562" i="2"/>
  <c r="S563" i="2"/>
  <c r="S564" i="2"/>
  <c r="S565" i="2"/>
  <c r="S566" i="2"/>
  <c r="S567" i="2"/>
  <c r="S568" i="2"/>
  <c r="S569" i="2"/>
  <c r="S570" i="2"/>
  <c r="S571" i="2"/>
  <c r="S572" i="2"/>
  <c r="S573" i="2"/>
  <c r="S574" i="2"/>
  <c r="S575" i="2"/>
  <c r="S576" i="2"/>
  <c r="S577" i="2"/>
  <c r="S578" i="2"/>
  <c r="S579" i="2"/>
  <c r="S580" i="2"/>
  <c r="S581" i="2"/>
  <c r="S582" i="2"/>
  <c r="S583" i="2"/>
  <c r="S584" i="2"/>
  <c r="S585" i="2"/>
  <c r="S586" i="2"/>
  <c r="S587" i="2"/>
  <c r="S588" i="2"/>
  <c r="S589" i="2"/>
  <c r="S590" i="2"/>
  <c r="S591" i="2"/>
  <c r="S592" i="2"/>
  <c r="S593" i="2"/>
  <c r="S594" i="2"/>
  <c r="S595" i="2"/>
  <c r="S596" i="2"/>
  <c r="S597" i="2"/>
  <c r="S598" i="2"/>
  <c r="S599" i="2"/>
  <c r="S600" i="2"/>
  <c r="S601" i="2"/>
  <c r="S602" i="2"/>
  <c r="S603" i="2"/>
  <c r="S604" i="2"/>
  <c r="S605" i="2"/>
  <c r="S606" i="2"/>
  <c r="S607" i="2"/>
  <c r="S608" i="2"/>
  <c r="S609" i="2"/>
  <c r="S610" i="2"/>
  <c r="S611" i="2"/>
  <c r="S612" i="2"/>
  <c r="S613" i="2"/>
  <c r="S614" i="2"/>
  <c r="S615" i="2"/>
  <c r="S616" i="2"/>
  <c r="S617" i="2"/>
  <c r="S618" i="2"/>
  <c r="S619" i="2"/>
  <c r="S620" i="2"/>
  <c r="S621" i="2"/>
  <c r="S622" i="2"/>
  <c r="S623" i="2"/>
  <c r="S624" i="2"/>
  <c r="S625" i="2"/>
  <c r="S626" i="2"/>
  <c r="S627" i="2"/>
  <c r="S628" i="2"/>
  <c r="S629" i="2"/>
  <c r="S630" i="2"/>
  <c r="S631" i="2"/>
  <c r="S632" i="2"/>
  <c r="S633" i="2"/>
  <c r="S634" i="2"/>
  <c r="S635" i="2"/>
  <c r="S636" i="2"/>
  <c r="S637" i="2"/>
  <c r="S638" i="2"/>
  <c r="S639" i="2"/>
  <c r="S640" i="2"/>
  <c r="S641" i="2"/>
  <c r="S642" i="2"/>
  <c r="S643" i="2"/>
  <c r="S644" i="2"/>
  <c r="S645" i="2"/>
  <c r="S646" i="2"/>
  <c r="S647" i="2"/>
  <c r="S648" i="2"/>
  <c r="S649" i="2"/>
  <c r="S650" i="2"/>
  <c r="S651" i="2"/>
  <c r="S652" i="2"/>
  <c r="S653" i="2"/>
  <c r="S654" i="2"/>
  <c r="S655" i="2"/>
  <c r="S656" i="2"/>
  <c r="S657" i="2"/>
  <c r="S658" i="2"/>
  <c r="S659" i="2"/>
  <c r="S660" i="2"/>
  <c r="S661" i="2"/>
  <c r="S662" i="2"/>
  <c r="S663" i="2"/>
  <c r="S664" i="2"/>
  <c r="S665" i="2"/>
  <c r="S666" i="2"/>
  <c r="S667" i="2"/>
  <c r="S668" i="2"/>
  <c r="S669" i="2"/>
  <c r="S670" i="2"/>
  <c r="S671" i="2"/>
  <c r="S672" i="2"/>
  <c r="S673" i="2"/>
  <c r="S674" i="2"/>
  <c r="S675" i="2"/>
  <c r="S676" i="2"/>
  <c r="S677" i="2"/>
  <c r="S678" i="2"/>
  <c r="S679" i="2"/>
  <c r="S680" i="2"/>
  <c r="S681" i="2"/>
  <c r="S682" i="2"/>
  <c r="S683" i="2"/>
  <c r="S684" i="2"/>
  <c r="S685" i="2"/>
  <c r="S686" i="2"/>
  <c r="S687" i="2"/>
  <c r="S688" i="2"/>
  <c r="S689" i="2"/>
  <c r="S690" i="2"/>
  <c r="S691" i="2"/>
  <c r="S692" i="2"/>
  <c r="S693" i="2"/>
  <c r="S694" i="2"/>
  <c r="S695" i="2"/>
  <c r="S696" i="2"/>
  <c r="S697" i="2"/>
  <c r="S698" i="2"/>
  <c r="S699" i="2"/>
  <c r="S700" i="2"/>
  <c r="S701" i="2"/>
  <c r="S702" i="2"/>
  <c r="S703" i="2"/>
  <c r="S704" i="2"/>
  <c r="S705" i="2"/>
  <c r="S706" i="2"/>
  <c r="S707" i="2"/>
  <c r="S708" i="2"/>
  <c r="S709" i="2"/>
  <c r="S710" i="2"/>
  <c r="S711" i="2"/>
  <c r="S712" i="2"/>
  <c r="S713" i="2"/>
  <c r="S714" i="2"/>
  <c r="S715" i="2"/>
  <c r="S716" i="2"/>
  <c r="S717" i="2"/>
  <c r="S718" i="2"/>
  <c r="S719" i="2"/>
  <c r="S720" i="2"/>
  <c r="S721" i="2"/>
  <c r="S722" i="2"/>
  <c r="S723" i="2"/>
  <c r="S724" i="2"/>
  <c r="S725" i="2"/>
  <c r="S726" i="2"/>
  <c r="S727" i="2"/>
  <c r="S728" i="2"/>
  <c r="S729" i="2"/>
  <c r="S730" i="2"/>
  <c r="S731" i="2"/>
  <c r="S732" i="2"/>
  <c r="S733" i="2"/>
  <c r="S734" i="2"/>
  <c r="S735" i="2"/>
  <c r="S736" i="2"/>
  <c r="S737" i="2"/>
  <c r="S738" i="2"/>
  <c r="S739" i="2"/>
  <c r="S740" i="2"/>
  <c r="S741" i="2"/>
  <c r="S742" i="2"/>
  <c r="S743" i="2"/>
  <c r="S744" i="2"/>
  <c r="S745" i="2"/>
  <c r="S746" i="2"/>
  <c r="S747" i="2"/>
  <c r="S748" i="2"/>
  <c r="S749" i="2"/>
  <c r="S750" i="2"/>
  <c r="S751" i="2"/>
  <c r="S752" i="2"/>
  <c r="S753" i="2"/>
  <c r="S754" i="2"/>
  <c r="S755" i="2"/>
  <c r="S756" i="2"/>
  <c r="S757" i="2"/>
  <c r="S758" i="2"/>
  <c r="S759" i="2"/>
  <c r="S760" i="2"/>
  <c r="S761" i="2"/>
  <c r="S762" i="2"/>
  <c r="S763" i="2"/>
  <c r="S764" i="2"/>
  <c r="S765" i="2"/>
  <c r="S766" i="2"/>
  <c r="S767" i="2"/>
  <c r="S768" i="2"/>
  <c r="S769" i="2"/>
  <c r="S770" i="2"/>
  <c r="S771" i="2"/>
  <c r="S772" i="2"/>
  <c r="S773" i="2"/>
  <c r="S774" i="2"/>
  <c r="S775" i="2"/>
  <c r="S776" i="2"/>
  <c r="S777" i="2"/>
  <c r="S778" i="2"/>
  <c r="S779" i="2"/>
  <c r="S780" i="2"/>
  <c r="S781" i="2"/>
  <c r="S782" i="2"/>
  <c r="S783" i="2"/>
  <c r="S784" i="2"/>
  <c r="S785" i="2"/>
  <c r="S786" i="2"/>
  <c r="S787" i="2"/>
  <c r="S788" i="2"/>
  <c r="S789" i="2"/>
  <c r="S790" i="2"/>
  <c r="S791" i="2"/>
  <c r="S792" i="2"/>
  <c r="S793" i="2"/>
  <c r="S794" i="2"/>
  <c r="S795" i="2"/>
  <c r="S796" i="2"/>
  <c r="S797" i="2"/>
  <c r="S798" i="2"/>
  <c r="S799" i="2"/>
  <c r="S800" i="2"/>
  <c r="S801" i="2"/>
  <c r="U2" i="2"/>
  <c r="U3" i="2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18" i="2"/>
  <c r="U219" i="2"/>
  <c r="U220" i="2"/>
  <c r="U221" i="2"/>
  <c r="U222" i="2"/>
  <c r="U223" i="2"/>
  <c r="U224" i="2"/>
  <c r="U225" i="2"/>
  <c r="U226" i="2"/>
  <c r="U227" i="2"/>
  <c r="U228" i="2"/>
  <c r="U229" i="2"/>
  <c r="U230" i="2"/>
  <c r="U231" i="2"/>
  <c r="U232" i="2"/>
  <c r="U233" i="2"/>
  <c r="U234" i="2"/>
  <c r="U235" i="2"/>
  <c r="U236" i="2"/>
  <c r="U237" i="2"/>
  <c r="U238" i="2"/>
  <c r="U239" i="2"/>
  <c r="U240" i="2"/>
  <c r="U241" i="2"/>
  <c r="U242" i="2"/>
  <c r="U243" i="2"/>
  <c r="U244" i="2"/>
  <c r="U245" i="2"/>
  <c r="U246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U265" i="2"/>
  <c r="U266" i="2"/>
  <c r="U267" i="2"/>
  <c r="U268" i="2"/>
  <c r="U269" i="2"/>
  <c r="U270" i="2"/>
  <c r="U271" i="2"/>
  <c r="U272" i="2"/>
  <c r="U273" i="2"/>
  <c r="U274" i="2"/>
  <c r="U275" i="2"/>
  <c r="U276" i="2"/>
  <c r="U277" i="2"/>
  <c r="U278" i="2"/>
  <c r="U279" i="2"/>
  <c r="U280" i="2"/>
  <c r="U281" i="2"/>
  <c r="U282" i="2"/>
  <c r="U283" i="2"/>
  <c r="U284" i="2"/>
  <c r="U285" i="2"/>
  <c r="U286" i="2"/>
  <c r="U287" i="2"/>
  <c r="U288" i="2"/>
  <c r="U289" i="2"/>
  <c r="U290" i="2"/>
  <c r="U291" i="2"/>
  <c r="U292" i="2"/>
  <c r="U293" i="2"/>
  <c r="U294" i="2"/>
  <c r="U295" i="2"/>
  <c r="U296" i="2"/>
  <c r="U297" i="2"/>
  <c r="U298" i="2"/>
  <c r="U299" i="2"/>
  <c r="U300" i="2"/>
  <c r="U301" i="2"/>
  <c r="U302" i="2"/>
  <c r="U303" i="2"/>
  <c r="U304" i="2"/>
  <c r="U305" i="2"/>
  <c r="U306" i="2"/>
  <c r="U307" i="2"/>
  <c r="U308" i="2"/>
  <c r="U309" i="2"/>
  <c r="U310" i="2"/>
  <c r="U311" i="2"/>
  <c r="U312" i="2"/>
  <c r="U313" i="2"/>
  <c r="U314" i="2"/>
  <c r="U315" i="2"/>
  <c r="U316" i="2"/>
  <c r="U317" i="2"/>
  <c r="U318" i="2"/>
  <c r="U319" i="2"/>
  <c r="U320" i="2"/>
  <c r="U321" i="2"/>
  <c r="U322" i="2"/>
  <c r="U323" i="2"/>
  <c r="U324" i="2"/>
  <c r="U325" i="2"/>
  <c r="U326" i="2"/>
  <c r="U327" i="2"/>
  <c r="U328" i="2"/>
  <c r="U329" i="2"/>
  <c r="U330" i="2"/>
  <c r="U331" i="2"/>
  <c r="U332" i="2"/>
  <c r="U333" i="2"/>
  <c r="U334" i="2"/>
  <c r="U335" i="2"/>
  <c r="U336" i="2"/>
  <c r="U337" i="2"/>
  <c r="U338" i="2"/>
  <c r="U339" i="2"/>
  <c r="U340" i="2"/>
  <c r="U341" i="2"/>
  <c r="U342" i="2"/>
  <c r="U343" i="2"/>
  <c r="U344" i="2"/>
  <c r="U345" i="2"/>
  <c r="U346" i="2"/>
  <c r="U347" i="2"/>
  <c r="U348" i="2"/>
  <c r="U349" i="2"/>
  <c r="U350" i="2"/>
  <c r="U351" i="2"/>
  <c r="U352" i="2"/>
  <c r="U353" i="2"/>
  <c r="U354" i="2"/>
  <c r="U355" i="2"/>
  <c r="U356" i="2"/>
  <c r="U357" i="2"/>
  <c r="U358" i="2"/>
  <c r="U359" i="2"/>
  <c r="U360" i="2"/>
  <c r="U361" i="2"/>
  <c r="U362" i="2"/>
  <c r="U363" i="2"/>
  <c r="U364" i="2"/>
  <c r="U365" i="2"/>
  <c r="U366" i="2"/>
  <c r="U367" i="2"/>
  <c r="U368" i="2"/>
  <c r="U369" i="2"/>
  <c r="U370" i="2"/>
  <c r="U371" i="2"/>
  <c r="U372" i="2"/>
  <c r="U373" i="2"/>
  <c r="U374" i="2"/>
  <c r="U375" i="2"/>
  <c r="U376" i="2"/>
  <c r="U377" i="2"/>
  <c r="U378" i="2"/>
  <c r="U379" i="2"/>
  <c r="U380" i="2"/>
  <c r="U381" i="2"/>
  <c r="U382" i="2"/>
  <c r="U383" i="2"/>
  <c r="U384" i="2"/>
  <c r="U385" i="2"/>
  <c r="U386" i="2"/>
  <c r="U387" i="2"/>
  <c r="U388" i="2"/>
  <c r="U389" i="2"/>
  <c r="U390" i="2"/>
  <c r="U391" i="2"/>
  <c r="U392" i="2"/>
  <c r="U393" i="2"/>
  <c r="U394" i="2"/>
  <c r="U395" i="2"/>
  <c r="U396" i="2"/>
  <c r="U397" i="2"/>
  <c r="U398" i="2"/>
  <c r="U399" i="2"/>
  <c r="U400" i="2"/>
  <c r="U401" i="2"/>
  <c r="U402" i="2"/>
  <c r="U403" i="2"/>
  <c r="U404" i="2"/>
  <c r="U405" i="2"/>
  <c r="U406" i="2"/>
  <c r="U407" i="2"/>
  <c r="U408" i="2"/>
  <c r="U409" i="2"/>
  <c r="U410" i="2"/>
  <c r="U411" i="2"/>
  <c r="U412" i="2"/>
  <c r="U413" i="2"/>
  <c r="U414" i="2"/>
  <c r="U415" i="2"/>
  <c r="U416" i="2"/>
  <c r="U417" i="2"/>
  <c r="U418" i="2"/>
  <c r="U419" i="2"/>
  <c r="U420" i="2"/>
  <c r="U421" i="2"/>
  <c r="U422" i="2"/>
  <c r="U423" i="2"/>
  <c r="U424" i="2"/>
  <c r="U425" i="2"/>
  <c r="U426" i="2"/>
  <c r="U427" i="2"/>
  <c r="U428" i="2"/>
  <c r="U429" i="2"/>
  <c r="U430" i="2"/>
  <c r="U431" i="2"/>
  <c r="U432" i="2"/>
  <c r="U433" i="2"/>
  <c r="U434" i="2"/>
  <c r="U435" i="2"/>
  <c r="U436" i="2"/>
  <c r="U437" i="2"/>
  <c r="U438" i="2"/>
  <c r="U439" i="2"/>
  <c r="U440" i="2"/>
  <c r="U441" i="2"/>
  <c r="U442" i="2"/>
  <c r="U443" i="2"/>
  <c r="U444" i="2"/>
  <c r="U445" i="2"/>
  <c r="U446" i="2"/>
  <c r="U447" i="2"/>
  <c r="U448" i="2"/>
  <c r="U449" i="2"/>
  <c r="U450" i="2"/>
  <c r="U451" i="2"/>
  <c r="U452" i="2"/>
  <c r="U453" i="2"/>
  <c r="U454" i="2"/>
  <c r="U455" i="2"/>
  <c r="U456" i="2"/>
  <c r="U457" i="2"/>
  <c r="U458" i="2"/>
  <c r="U459" i="2"/>
  <c r="U460" i="2"/>
  <c r="U461" i="2"/>
  <c r="U462" i="2"/>
  <c r="U463" i="2"/>
  <c r="U464" i="2"/>
  <c r="U465" i="2"/>
  <c r="U466" i="2"/>
  <c r="U467" i="2"/>
  <c r="U468" i="2"/>
  <c r="U469" i="2"/>
  <c r="U470" i="2"/>
  <c r="U471" i="2"/>
  <c r="U472" i="2"/>
  <c r="U473" i="2"/>
  <c r="U474" i="2"/>
  <c r="U475" i="2"/>
  <c r="U476" i="2"/>
  <c r="U477" i="2"/>
  <c r="U478" i="2"/>
  <c r="U479" i="2"/>
  <c r="U480" i="2"/>
  <c r="U481" i="2"/>
  <c r="U482" i="2"/>
  <c r="U483" i="2"/>
  <c r="U484" i="2"/>
  <c r="U485" i="2"/>
  <c r="U486" i="2"/>
  <c r="U487" i="2"/>
  <c r="U488" i="2"/>
  <c r="U489" i="2"/>
  <c r="U490" i="2"/>
  <c r="U491" i="2"/>
  <c r="U492" i="2"/>
  <c r="U493" i="2"/>
  <c r="U494" i="2"/>
  <c r="U495" i="2"/>
  <c r="U496" i="2"/>
  <c r="U497" i="2"/>
  <c r="U498" i="2"/>
  <c r="U499" i="2"/>
  <c r="U500" i="2"/>
  <c r="U501" i="2"/>
  <c r="U502" i="2"/>
  <c r="U503" i="2"/>
  <c r="U504" i="2"/>
  <c r="U505" i="2"/>
  <c r="U506" i="2"/>
  <c r="U507" i="2"/>
  <c r="U508" i="2"/>
  <c r="U509" i="2"/>
  <c r="U510" i="2"/>
  <c r="U511" i="2"/>
  <c r="U512" i="2"/>
  <c r="U513" i="2"/>
  <c r="U514" i="2"/>
  <c r="U515" i="2"/>
  <c r="U516" i="2"/>
  <c r="U517" i="2"/>
  <c r="U518" i="2"/>
  <c r="U519" i="2"/>
  <c r="U520" i="2"/>
  <c r="U521" i="2"/>
  <c r="U522" i="2"/>
  <c r="U523" i="2"/>
  <c r="U524" i="2"/>
  <c r="U525" i="2"/>
  <c r="U526" i="2"/>
  <c r="U527" i="2"/>
  <c r="U528" i="2"/>
  <c r="U529" i="2"/>
  <c r="U530" i="2"/>
  <c r="U531" i="2"/>
  <c r="U532" i="2"/>
  <c r="U533" i="2"/>
  <c r="U534" i="2"/>
  <c r="U535" i="2"/>
  <c r="U536" i="2"/>
  <c r="U537" i="2"/>
  <c r="U538" i="2"/>
  <c r="U539" i="2"/>
  <c r="U540" i="2"/>
  <c r="U541" i="2"/>
  <c r="U542" i="2"/>
  <c r="U543" i="2"/>
  <c r="U544" i="2"/>
  <c r="U545" i="2"/>
  <c r="U546" i="2"/>
  <c r="U547" i="2"/>
  <c r="U548" i="2"/>
  <c r="U549" i="2"/>
  <c r="U550" i="2"/>
  <c r="U551" i="2"/>
  <c r="U552" i="2"/>
  <c r="U553" i="2"/>
  <c r="U554" i="2"/>
  <c r="U555" i="2"/>
  <c r="U556" i="2"/>
  <c r="U557" i="2"/>
  <c r="U558" i="2"/>
  <c r="U559" i="2"/>
  <c r="U560" i="2"/>
  <c r="U561" i="2"/>
  <c r="U562" i="2"/>
  <c r="U563" i="2"/>
  <c r="U564" i="2"/>
  <c r="U565" i="2"/>
  <c r="U566" i="2"/>
  <c r="U567" i="2"/>
  <c r="U568" i="2"/>
  <c r="U569" i="2"/>
  <c r="U570" i="2"/>
  <c r="U571" i="2"/>
  <c r="U572" i="2"/>
  <c r="U573" i="2"/>
  <c r="U574" i="2"/>
  <c r="U575" i="2"/>
  <c r="U576" i="2"/>
  <c r="U577" i="2"/>
  <c r="U578" i="2"/>
  <c r="U579" i="2"/>
  <c r="U580" i="2"/>
  <c r="U581" i="2"/>
  <c r="U582" i="2"/>
  <c r="U583" i="2"/>
  <c r="U584" i="2"/>
  <c r="U585" i="2"/>
  <c r="U586" i="2"/>
  <c r="U587" i="2"/>
  <c r="U588" i="2"/>
  <c r="U589" i="2"/>
  <c r="U590" i="2"/>
  <c r="U591" i="2"/>
  <c r="U592" i="2"/>
  <c r="U593" i="2"/>
  <c r="U594" i="2"/>
  <c r="U595" i="2"/>
  <c r="U596" i="2"/>
  <c r="U597" i="2"/>
  <c r="U598" i="2"/>
  <c r="U599" i="2"/>
  <c r="U600" i="2"/>
  <c r="U601" i="2"/>
  <c r="U602" i="2"/>
  <c r="U603" i="2"/>
  <c r="U604" i="2"/>
  <c r="U605" i="2"/>
  <c r="U606" i="2"/>
  <c r="U607" i="2"/>
  <c r="U608" i="2"/>
  <c r="U609" i="2"/>
  <c r="U610" i="2"/>
  <c r="U611" i="2"/>
  <c r="U612" i="2"/>
  <c r="U613" i="2"/>
  <c r="U614" i="2"/>
  <c r="U615" i="2"/>
  <c r="U616" i="2"/>
  <c r="U617" i="2"/>
  <c r="U618" i="2"/>
  <c r="U619" i="2"/>
  <c r="U620" i="2"/>
  <c r="U621" i="2"/>
  <c r="U622" i="2"/>
  <c r="U623" i="2"/>
  <c r="U624" i="2"/>
  <c r="U625" i="2"/>
  <c r="U626" i="2"/>
  <c r="U627" i="2"/>
  <c r="U628" i="2"/>
  <c r="U629" i="2"/>
  <c r="U630" i="2"/>
  <c r="U631" i="2"/>
  <c r="U632" i="2"/>
  <c r="U633" i="2"/>
  <c r="U634" i="2"/>
  <c r="U635" i="2"/>
  <c r="U636" i="2"/>
  <c r="U637" i="2"/>
  <c r="U638" i="2"/>
  <c r="U639" i="2"/>
  <c r="U640" i="2"/>
  <c r="U641" i="2"/>
  <c r="U642" i="2"/>
  <c r="U643" i="2"/>
  <c r="U644" i="2"/>
  <c r="U645" i="2"/>
  <c r="U646" i="2"/>
  <c r="U647" i="2"/>
  <c r="U648" i="2"/>
  <c r="U649" i="2"/>
  <c r="U650" i="2"/>
  <c r="U651" i="2"/>
  <c r="U652" i="2"/>
  <c r="U653" i="2"/>
  <c r="U654" i="2"/>
  <c r="U655" i="2"/>
  <c r="U656" i="2"/>
  <c r="U657" i="2"/>
  <c r="U658" i="2"/>
  <c r="U659" i="2"/>
  <c r="U660" i="2"/>
  <c r="U661" i="2"/>
  <c r="U662" i="2"/>
  <c r="U663" i="2"/>
  <c r="U664" i="2"/>
  <c r="U665" i="2"/>
  <c r="U666" i="2"/>
  <c r="U667" i="2"/>
  <c r="U668" i="2"/>
  <c r="U669" i="2"/>
  <c r="U670" i="2"/>
  <c r="U671" i="2"/>
  <c r="U672" i="2"/>
  <c r="U673" i="2"/>
  <c r="U674" i="2"/>
  <c r="U675" i="2"/>
  <c r="U676" i="2"/>
  <c r="U677" i="2"/>
  <c r="U678" i="2"/>
  <c r="U679" i="2"/>
  <c r="U680" i="2"/>
  <c r="U681" i="2"/>
  <c r="U682" i="2"/>
  <c r="U683" i="2"/>
  <c r="U684" i="2"/>
  <c r="U685" i="2"/>
  <c r="U686" i="2"/>
  <c r="U687" i="2"/>
  <c r="U688" i="2"/>
  <c r="U689" i="2"/>
  <c r="U690" i="2"/>
  <c r="U691" i="2"/>
  <c r="U692" i="2"/>
  <c r="U693" i="2"/>
  <c r="U694" i="2"/>
  <c r="U695" i="2"/>
  <c r="U696" i="2"/>
  <c r="U697" i="2"/>
  <c r="U698" i="2"/>
  <c r="U699" i="2"/>
  <c r="U700" i="2"/>
  <c r="U701" i="2"/>
  <c r="U702" i="2"/>
  <c r="U703" i="2"/>
  <c r="U704" i="2"/>
  <c r="U705" i="2"/>
  <c r="U706" i="2"/>
  <c r="U707" i="2"/>
  <c r="U708" i="2"/>
  <c r="U709" i="2"/>
  <c r="U710" i="2"/>
  <c r="U711" i="2"/>
  <c r="U712" i="2"/>
  <c r="U713" i="2"/>
  <c r="U714" i="2"/>
  <c r="U715" i="2"/>
  <c r="U716" i="2"/>
  <c r="U717" i="2"/>
  <c r="U718" i="2"/>
  <c r="U719" i="2"/>
  <c r="U720" i="2"/>
  <c r="U721" i="2"/>
  <c r="U722" i="2"/>
  <c r="U723" i="2"/>
  <c r="U724" i="2"/>
  <c r="U725" i="2"/>
  <c r="U726" i="2"/>
  <c r="U727" i="2"/>
  <c r="U728" i="2"/>
  <c r="U729" i="2"/>
  <c r="U730" i="2"/>
  <c r="U731" i="2"/>
  <c r="U732" i="2"/>
  <c r="U733" i="2"/>
  <c r="U734" i="2"/>
  <c r="U735" i="2"/>
  <c r="U736" i="2"/>
  <c r="U737" i="2"/>
  <c r="U738" i="2"/>
  <c r="U739" i="2"/>
  <c r="U740" i="2"/>
  <c r="U741" i="2"/>
  <c r="U742" i="2"/>
  <c r="U743" i="2"/>
  <c r="U744" i="2"/>
  <c r="U745" i="2"/>
  <c r="U746" i="2"/>
  <c r="U747" i="2"/>
  <c r="U748" i="2"/>
  <c r="U749" i="2"/>
  <c r="U750" i="2"/>
  <c r="U751" i="2"/>
  <c r="U752" i="2"/>
  <c r="U753" i="2"/>
  <c r="U754" i="2"/>
  <c r="U755" i="2"/>
  <c r="U756" i="2"/>
  <c r="U757" i="2"/>
  <c r="U758" i="2"/>
  <c r="U759" i="2"/>
  <c r="U760" i="2"/>
  <c r="U761" i="2"/>
  <c r="U762" i="2"/>
  <c r="U763" i="2"/>
  <c r="U764" i="2"/>
  <c r="U765" i="2"/>
  <c r="U766" i="2"/>
  <c r="U767" i="2"/>
  <c r="U768" i="2"/>
  <c r="U769" i="2"/>
  <c r="U770" i="2"/>
  <c r="U771" i="2"/>
  <c r="U772" i="2"/>
  <c r="U773" i="2"/>
  <c r="U774" i="2"/>
  <c r="U775" i="2"/>
  <c r="U776" i="2"/>
  <c r="U777" i="2"/>
  <c r="U778" i="2"/>
  <c r="U779" i="2"/>
  <c r="U780" i="2"/>
  <c r="U781" i="2"/>
  <c r="U782" i="2"/>
  <c r="U783" i="2"/>
  <c r="U784" i="2"/>
  <c r="U785" i="2"/>
  <c r="U786" i="2"/>
  <c r="U787" i="2"/>
  <c r="U788" i="2"/>
  <c r="U789" i="2"/>
  <c r="U790" i="2"/>
  <c r="U791" i="2"/>
  <c r="U792" i="2"/>
  <c r="U793" i="2"/>
  <c r="U794" i="2"/>
  <c r="U795" i="2"/>
  <c r="U796" i="2"/>
  <c r="U797" i="2"/>
  <c r="U798" i="2"/>
  <c r="U799" i="2"/>
  <c r="U800" i="2"/>
  <c r="U801" i="2"/>
  <c r="AF2" i="2"/>
  <c r="AF3" i="2"/>
  <c r="AF4" i="2"/>
  <c r="AF5" i="2"/>
  <c r="AF6" i="2"/>
  <c r="AF7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F92" i="2"/>
  <c r="AF93" i="2"/>
  <c r="AF94" i="2"/>
  <c r="AF95" i="2"/>
  <c r="AF96" i="2"/>
  <c r="AF97" i="2"/>
  <c r="AF98" i="2"/>
  <c r="AF99" i="2"/>
  <c r="AF100" i="2"/>
  <c r="AF101" i="2"/>
  <c r="AF102" i="2"/>
  <c r="AF103" i="2"/>
  <c r="AF104" i="2"/>
  <c r="AF105" i="2"/>
  <c r="AF106" i="2"/>
  <c r="AF107" i="2"/>
  <c r="AF108" i="2"/>
  <c r="AF109" i="2"/>
  <c r="AF110" i="2"/>
  <c r="AF111" i="2"/>
  <c r="AF112" i="2"/>
  <c r="AF113" i="2"/>
  <c r="AF114" i="2"/>
  <c r="AF115" i="2"/>
  <c r="AF116" i="2"/>
  <c r="AF117" i="2"/>
  <c r="AF118" i="2"/>
  <c r="AF119" i="2"/>
  <c r="AF120" i="2"/>
  <c r="AF121" i="2"/>
  <c r="AF122" i="2"/>
  <c r="AF123" i="2"/>
  <c r="AF124" i="2"/>
  <c r="AF125" i="2"/>
  <c r="AF126" i="2"/>
  <c r="AF127" i="2"/>
  <c r="AF128" i="2"/>
  <c r="AF129" i="2"/>
  <c r="AF130" i="2"/>
  <c r="AF131" i="2"/>
  <c r="AF132" i="2"/>
  <c r="AF133" i="2"/>
  <c r="AF134" i="2"/>
  <c r="AF135" i="2"/>
  <c r="AF136" i="2"/>
  <c r="AF137" i="2"/>
  <c r="AF138" i="2"/>
  <c r="AF139" i="2"/>
  <c r="AF140" i="2"/>
  <c r="AF141" i="2"/>
  <c r="AF142" i="2"/>
  <c r="AF143" i="2"/>
  <c r="AF144" i="2"/>
  <c r="AF145" i="2"/>
  <c r="AF146" i="2"/>
  <c r="AF147" i="2"/>
  <c r="AF148" i="2"/>
  <c r="AF149" i="2"/>
  <c r="AF150" i="2"/>
  <c r="AF151" i="2"/>
  <c r="AF152" i="2"/>
  <c r="AF153" i="2"/>
  <c r="AF154" i="2"/>
  <c r="AF155" i="2"/>
  <c r="AF156" i="2"/>
  <c r="AF157" i="2"/>
  <c r="AF158" i="2"/>
  <c r="AF159" i="2"/>
  <c r="AF160" i="2"/>
  <c r="AF161" i="2"/>
  <c r="AF162" i="2"/>
  <c r="AF163" i="2"/>
  <c r="AF164" i="2"/>
  <c r="AF165" i="2"/>
  <c r="AF166" i="2"/>
  <c r="AF167" i="2"/>
  <c r="AF168" i="2"/>
  <c r="AF169" i="2"/>
  <c r="AF170" i="2"/>
  <c r="AF171" i="2"/>
  <c r="AF172" i="2"/>
  <c r="AF173" i="2"/>
  <c r="AF174" i="2"/>
  <c r="AF175" i="2"/>
  <c r="AF176" i="2"/>
  <c r="AF177" i="2"/>
  <c r="AF178" i="2"/>
  <c r="AF179" i="2"/>
  <c r="AF180" i="2"/>
  <c r="AF181" i="2"/>
  <c r="AF182" i="2"/>
  <c r="AF183" i="2"/>
  <c r="AF184" i="2"/>
  <c r="AF185" i="2"/>
  <c r="AF186" i="2"/>
  <c r="AF187" i="2"/>
  <c r="AF188" i="2"/>
  <c r="AF189" i="2"/>
  <c r="AF190" i="2"/>
  <c r="AF191" i="2"/>
  <c r="AF192" i="2"/>
  <c r="AF193" i="2"/>
  <c r="AF194" i="2"/>
  <c r="AF195" i="2"/>
  <c r="AF196" i="2"/>
  <c r="AF197" i="2"/>
  <c r="AF198" i="2"/>
  <c r="AF199" i="2"/>
  <c r="AF200" i="2"/>
  <c r="AF201" i="2"/>
  <c r="AF202" i="2"/>
  <c r="AF203" i="2"/>
  <c r="AF204" i="2"/>
  <c r="AF205" i="2"/>
  <c r="AF206" i="2"/>
  <c r="AF207" i="2"/>
  <c r="AF208" i="2"/>
  <c r="AF209" i="2"/>
  <c r="AF210" i="2"/>
  <c r="AF211" i="2"/>
  <c r="AF212" i="2"/>
  <c r="AF213" i="2"/>
  <c r="AF214" i="2"/>
  <c r="AF215" i="2"/>
  <c r="AF216" i="2"/>
  <c r="AF217" i="2"/>
  <c r="AF218" i="2"/>
  <c r="AF219" i="2"/>
  <c r="AF220" i="2"/>
  <c r="AF221" i="2"/>
  <c r="AF222" i="2"/>
  <c r="AF223" i="2"/>
  <c r="AF224" i="2"/>
  <c r="AF225" i="2"/>
  <c r="AF226" i="2"/>
  <c r="AF227" i="2"/>
  <c r="AF228" i="2"/>
  <c r="AF229" i="2"/>
  <c r="AF230" i="2"/>
  <c r="AF231" i="2"/>
  <c r="AF232" i="2"/>
  <c r="AF233" i="2"/>
  <c r="AF234" i="2"/>
  <c r="AF235" i="2"/>
  <c r="AF236" i="2"/>
  <c r="AF237" i="2"/>
  <c r="AF238" i="2"/>
  <c r="AF239" i="2"/>
  <c r="AF240" i="2"/>
  <c r="AF241" i="2"/>
  <c r="AF242" i="2"/>
  <c r="AF243" i="2"/>
  <c r="AF244" i="2"/>
  <c r="AF245" i="2"/>
  <c r="AF246" i="2"/>
  <c r="AF247" i="2"/>
  <c r="AF248" i="2"/>
  <c r="AF249" i="2"/>
  <c r="AF250" i="2"/>
  <c r="AF251" i="2"/>
  <c r="AF252" i="2"/>
  <c r="AF253" i="2"/>
  <c r="AF254" i="2"/>
  <c r="AF255" i="2"/>
  <c r="AF256" i="2"/>
  <c r="AF257" i="2"/>
  <c r="AF258" i="2"/>
  <c r="AF259" i="2"/>
  <c r="AF260" i="2"/>
  <c r="AF261" i="2"/>
  <c r="AF262" i="2"/>
  <c r="AF263" i="2"/>
  <c r="AF264" i="2"/>
  <c r="AF265" i="2"/>
  <c r="AF266" i="2"/>
  <c r="AF267" i="2"/>
  <c r="AF268" i="2"/>
  <c r="AF269" i="2"/>
  <c r="AF270" i="2"/>
  <c r="AF271" i="2"/>
  <c r="AF272" i="2"/>
  <c r="AF273" i="2"/>
  <c r="AF274" i="2"/>
  <c r="AF275" i="2"/>
  <c r="AF276" i="2"/>
  <c r="AF277" i="2"/>
  <c r="AF278" i="2"/>
  <c r="AF279" i="2"/>
  <c r="AF280" i="2"/>
  <c r="AF281" i="2"/>
  <c r="AF282" i="2"/>
  <c r="AF283" i="2"/>
  <c r="AF284" i="2"/>
  <c r="AF285" i="2"/>
  <c r="AF286" i="2"/>
  <c r="AF287" i="2"/>
  <c r="AF288" i="2"/>
  <c r="AF289" i="2"/>
  <c r="AF290" i="2"/>
  <c r="AF291" i="2"/>
  <c r="AF292" i="2"/>
  <c r="AF293" i="2"/>
  <c r="AF294" i="2"/>
  <c r="AF295" i="2"/>
  <c r="AF296" i="2"/>
  <c r="AF297" i="2"/>
  <c r="AF298" i="2"/>
  <c r="AF299" i="2"/>
  <c r="AF300" i="2"/>
  <c r="AF301" i="2"/>
  <c r="AF302" i="2"/>
  <c r="AF303" i="2"/>
  <c r="AF304" i="2"/>
  <c r="AF305" i="2"/>
  <c r="AF306" i="2"/>
  <c r="AF307" i="2"/>
  <c r="AF308" i="2"/>
  <c r="AF309" i="2"/>
  <c r="AF310" i="2"/>
  <c r="AF311" i="2"/>
  <c r="AF312" i="2"/>
  <c r="AF313" i="2"/>
  <c r="AF314" i="2"/>
  <c r="AF315" i="2"/>
  <c r="AF316" i="2"/>
  <c r="AF317" i="2"/>
  <c r="AF318" i="2"/>
  <c r="AF319" i="2"/>
  <c r="AF320" i="2"/>
  <c r="AF321" i="2"/>
  <c r="AF322" i="2"/>
  <c r="AF323" i="2"/>
  <c r="AF324" i="2"/>
  <c r="AF325" i="2"/>
  <c r="AF326" i="2"/>
  <c r="AF327" i="2"/>
  <c r="AF328" i="2"/>
  <c r="AF329" i="2"/>
  <c r="AF330" i="2"/>
  <c r="AF331" i="2"/>
  <c r="AF332" i="2"/>
  <c r="AF333" i="2"/>
  <c r="AF334" i="2"/>
  <c r="AF335" i="2"/>
  <c r="AF336" i="2"/>
  <c r="AF337" i="2"/>
  <c r="AF338" i="2"/>
  <c r="AF339" i="2"/>
  <c r="AF340" i="2"/>
  <c r="AF341" i="2"/>
  <c r="AF342" i="2"/>
  <c r="AF343" i="2"/>
  <c r="AF344" i="2"/>
  <c r="AF345" i="2"/>
  <c r="AF346" i="2"/>
  <c r="AF347" i="2"/>
  <c r="AF348" i="2"/>
  <c r="AF349" i="2"/>
  <c r="AF350" i="2"/>
  <c r="AF351" i="2"/>
  <c r="AF352" i="2"/>
  <c r="AF353" i="2"/>
  <c r="AF354" i="2"/>
  <c r="AF355" i="2"/>
  <c r="AF356" i="2"/>
  <c r="AF357" i="2"/>
  <c r="AF358" i="2"/>
  <c r="AF359" i="2"/>
  <c r="AF360" i="2"/>
  <c r="AF361" i="2"/>
  <c r="AF362" i="2"/>
  <c r="AF363" i="2"/>
  <c r="AF364" i="2"/>
  <c r="AF365" i="2"/>
  <c r="AF366" i="2"/>
  <c r="AF367" i="2"/>
  <c r="AF368" i="2"/>
  <c r="AF369" i="2"/>
  <c r="AF370" i="2"/>
  <c r="AF371" i="2"/>
  <c r="AF372" i="2"/>
  <c r="AF373" i="2"/>
  <c r="AF374" i="2"/>
  <c r="AF375" i="2"/>
  <c r="AF376" i="2"/>
  <c r="AF377" i="2"/>
  <c r="AF378" i="2"/>
  <c r="AF379" i="2"/>
  <c r="AF380" i="2"/>
  <c r="AF381" i="2"/>
  <c r="AF382" i="2"/>
  <c r="AF383" i="2"/>
  <c r="AF384" i="2"/>
  <c r="AF385" i="2"/>
  <c r="AF386" i="2"/>
  <c r="AF387" i="2"/>
  <c r="AF388" i="2"/>
  <c r="AF389" i="2"/>
  <c r="AF390" i="2"/>
  <c r="AF391" i="2"/>
  <c r="AF392" i="2"/>
  <c r="AF393" i="2"/>
  <c r="AF394" i="2"/>
  <c r="AF395" i="2"/>
  <c r="AF396" i="2"/>
  <c r="AF397" i="2"/>
  <c r="AF398" i="2"/>
  <c r="AF399" i="2"/>
  <c r="AF400" i="2"/>
  <c r="AF401" i="2"/>
  <c r="AF402" i="2"/>
  <c r="AF403" i="2"/>
  <c r="AF404" i="2"/>
  <c r="AF405" i="2"/>
  <c r="AF406" i="2"/>
  <c r="AF407" i="2"/>
  <c r="AF408" i="2"/>
  <c r="AF409" i="2"/>
  <c r="AF410" i="2"/>
  <c r="AF411" i="2"/>
  <c r="AF412" i="2"/>
  <c r="AF413" i="2"/>
  <c r="AF414" i="2"/>
  <c r="AF415" i="2"/>
  <c r="AF416" i="2"/>
  <c r="AF417" i="2"/>
  <c r="AF418" i="2"/>
  <c r="AF419" i="2"/>
  <c r="AF420" i="2"/>
  <c r="AF421" i="2"/>
  <c r="AF422" i="2"/>
  <c r="AF423" i="2"/>
  <c r="AF424" i="2"/>
  <c r="AF425" i="2"/>
  <c r="AF426" i="2"/>
  <c r="AF427" i="2"/>
  <c r="AF428" i="2"/>
  <c r="AF429" i="2"/>
  <c r="AF430" i="2"/>
  <c r="AF431" i="2"/>
  <c r="AF432" i="2"/>
  <c r="AF433" i="2"/>
  <c r="AF434" i="2"/>
  <c r="AF435" i="2"/>
  <c r="AF436" i="2"/>
  <c r="AF437" i="2"/>
  <c r="AF438" i="2"/>
  <c r="AF439" i="2"/>
  <c r="AF440" i="2"/>
  <c r="AF441" i="2"/>
  <c r="AF442" i="2"/>
  <c r="AF443" i="2"/>
  <c r="AF444" i="2"/>
  <c r="AF445" i="2"/>
  <c r="AF446" i="2"/>
  <c r="AF447" i="2"/>
  <c r="AF448" i="2"/>
  <c r="AF449" i="2"/>
  <c r="AF450" i="2"/>
  <c r="AF451" i="2"/>
  <c r="AF452" i="2"/>
  <c r="AF453" i="2"/>
  <c r="AF454" i="2"/>
  <c r="AF455" i="2"/>
  <c r="AF456" i="2"/>
  <c r="AF457" i="2"/>
  <c r="AF458" i="2"/>
  <c r="AF459" i="2"/>
  <c r="AF460" i="2"/>
  <c r="AF461" i="2"/>
  <c r="AF462" i="2"/>
  <c r="AF463" i="2"/>
  <c r="AF464" i="2"/>
  <c r="AF465" i="2"/>
  <c r="AF466" i="2"/>
  <c r="AF467" i="2"/>
  <c r="AF468" i="2"/>
  <c r="AF469" i="2"/>
  <c r="AF470" i="2"/>
  <c r="AF471" i="2"/>
  <c r="AF472" i="2"/>
  <c r="AF473" i="2"/>
  <c r="AF474" i="2"/>
  <c r="AF475" i="2"/>
  <c r="AF476" i="2"/>
  <c r="AF477" i="2"/>
  <c r="AF478" i="2"/>
  <c r="AF479" i="2"/>
  <c r="AF480" i="2"/>
  <c r="AF481" i="2"/>
  <c r="AF482" i="2"/>
  <c r="AF483" i="2"/>
  <c r="AF484" i="2"/>
  <c r="AF485" i="2"/>
  <c r="AF486" i="2"/>
  <c r="AF487" i="2"/>
  <c r="AF488" i="2"/>
  <c r="AF489" i="2"/>
  <c r="AF490" i="2"/>
  <c r="AF491" i="2"/>
  <c r="AF492" i="2"/>
  <c r="AF493" i="2"/>
  <c r="AF494" i="2"/>
  <c r="AF495" i="2"/>
  <c r="AF496" i="2"/>
  <c r="AF497" i="2"/>
  <c r="AF498" i="2"/>
  <c r="AF499" i="2"/>
  <c r="AF500" i="2"/>
  <c r="AF501" i="2"/>
  <c r="AF502" i="2"/>
  <c r="AF503" i="2"/>
  <c r="AF504" i="2"/>
  <c r="AF505" i="2"/>
  <c r="AF506" i="2"/>
  <c r="AF507" i="2"/>
  <c r="AF508" i="2"/>
  <c r="AF509" i="2"/>
  <c r="AF510" i="2"/>
  <c r="AF511" i="2"/>
  <c r="AF512" i="2"/>
  <c r="AF513" i="2"/>
  <c r="AF514" i="2"/>
  <c r="AF515" i="2"/>
  <c r="AF516" i="2"/>
  <c r="AF517" i="2"/>
  <c r="AF518" i="2"/>
  <c r="AF519" i="2"/>
  <c r="AF520" i="2"/>
  <c r="AF521" i="2"/>
  <c r="AF522" i="2"/>
  <c r="AF523" i="2"/>
  <c r="AF524" i="2"/>
  <c r="AF525" i="2"/>
  <c r="AF526" i="2"/>
  <c r="AF527" i="2"/>
  <c r="AF528" i="2"/>
  <c r="AF529" i="2"/>
  <c r="AF530" i="2"/>
  <c r="AF531" i="2"/>
  <c r="AF532" i="2"/>
  <c r="AF533" i="2"/>
  <c r="AF534" i="2"/>
  <c r="AF535" i="2"/>
  <c r="AF536" i="2"/>
  <c r="AF537" i="2"/>
  <c r="AF538" i="2"/>
  <c r="AF539" i="2"/>
  <c r="AF540" i="2"/>
  <c r="AF541" i="2"/>
  <c r="AF542" i="2"/>
  <c r="AF543" i="2"/>
  <c r="AF544" i="2"/>
  <c r="AF545" i="2"/>
  <c r="AF546" i="2"/>
  <c r="AF547" i="2"/>
  <c r="AF548" i="2"/>
  <c r="AF549" i="2"/>
  <c r="AF550" i="2"/>
  <c r="AF551" i="2"/>
  <c r="AF552" i="2"/>
  <c r="AF553" i="2"/>
  <c r="AF554" i="2"/>
  <c r="AF555" i="2"/>
  <c r="AF556" i="2"/>
  <c r="AF557" i="2"/>
  <c r="AF558" i="2"/>
  <c r="AF559" i="2"/>
  <c r="AF560" i="2"/>
  <c r="AF561" i="2"/>
  <c r="AF562" i="2"/>
  <c r="AF563" i="2"/>
  <c r="AF564" i="2"/>
  <c r="AF565" i="2"/>
  <c r="AF566" i="2"/>
  <c r="AF567" i="2"/>
  <c r="AF568" i="2"/>
  <c r="AF569" i="2"/>
  <c r="AF570" i="2"/>
  <c r="AF571" i="2"/>
  <c r="AF572" i="2"/>
  <c r="AF573" i="2"/>
  <c r="AF574" i="2"/>
  <c r="AF575" i="2"/>
  <c r="AF576" i="2"/>
  <c r="AF577" i="2"/>
  <c r="AF578" i="2"/>
  <c r="AF579" i="2"/>
  <c r="AF580" i="2"/>
  <c r="AF581" i="2"/>
  <c r="AF582" i="2"/>
  <c r="AF583" i="2"/>
  <c r="AF584" i="2"/>
  <c r="AF585" i="2"/>
  <c r="AF586" i="2"/>
  <c r="AF587" i="2"/>
  <c r="AF588" i="2"/>
  <c r="AF589" i="2"/>
  <c r="AF590" i="2"/>
  <c r="AF591" i="2"/>
  <c r="AF592" i="2"/>
  <c r="AF593" i="2"/>
  <c r="AF594" i="2"/>
  <c r="AF595" i="2"/>
  <c r="AF596" i="2"/>
  <c r="AF597" i="2"/>
  <c r="AF598" i="2"/>
  <c r="AF599" i="2"/>
  <c r="AF600" i="2"/>
  <c r="AF601" i="2"/>
  <c r="AF602" i="2"/>
  <c r="AF603" i="2"/>
  <c r="AF604" i="2"/>
  <c r="AF605" i="2"/>
  <c r="AF606" i="2"/>
  <c r="AF607" i="2"/>
  <c r="AF608" i="2"/>
  <c r="AF609" i="2"/>
  <c r="AF610" i="2"/>
  <c r="AF611" i="2"/>
  <c r="AF612" i="2"/>
  <c r="AF613" i="2"/>
  <c r="AF614" i="2"/>
  <c r="AF615" i="2"/>
  <c r="AF616" i="2"/>
  <c r="AF617" i="2"/>
  <c r="AF618" i="2"/>
  <c r="AF619" i="2"/>
  <c r="AF620" i="2"/>
  <c r="AF621" i="2"/>
  <c r="AF622" i="2"/>
  <c r="AF623" i="2"/>
  <c r="AF624" i="2"/>
  <c r="AF625" i="2"/>
  <c r="AF626" i="2"/>
  <c r="AF627" i="2"/>
  <c r="AF628" i="2"/>
  <c r="AF629" i="2"/>
  <c r="AF630" i="2"/>
  <c r="AF631" i="2"/>
  <c r="AF632" i="2"/>
  <c r="AF633" i="2"/>
  <c r="AF634" i="2"/>
  <c r="AF635" i="2"/>
  <c r="AF636" i="2"/>
  <c r="AF637" i="2"/>
  <c r="AF638" i="2"/>
  <c r="AF639" i="2"/>
  <c r="AF640" i="2"/>
  <c r="AF641" i="2"/>
  <c r="AF642" i="2"/>
  <c r="AF643" i="2"/>
  <c r="AF644" i="2"/>
  <c r="AF645" i="2"/>
  <c r="AF646" i="2"/>
  <c r="AF647" i="2"/>
  <c r="AF648" i="2"/>
  <c r="AF649" i="2"/>
  <c r="AF650" i="2"/>
  <c r="AF651" i="2"/>
  <c r="AF652" i="2"/>
  <c r="AF653" i="2"/>
  <c r="AF654" i="2"/>
  <c r="AF655" i="2"/>
  <c r="AF656" i="2"/>
  <c r="AF657" i="2"/>
  <c r="AF658" i="2"/>
  <c r="AF659" i="2"/>
  <c r="AF660" i="2"/>
  <c r="AF661" i="2"/>
  <c r="AF662" i="2"/>
  <c r="AF663" i="2"/>
  <c r="AF664" i="2"/>
  <c r="AF665" i="2"/>
  <c r="AF666" i="2"/>
  <c r="AF667" i="2"/>
  <c r="AF668" i="2"/>
  <c r="AF669" i="2"/>
  <c r="AF670" i="2"/>
  <c r="AF671" i="2"/>
  <c r="AF672" i="2"/>
  <c r="AF673" i="2"/>
  <c r="AF674" i="2"/>
  <c r="AF675" i="2"/>
  <c r="AF676" i="2"/>
  <c r="AF677" i="2"/>
  <c r="AF678" i="2"/>
  <c r="AF679" i="2"/>
  <c r="AF680" i="2"/>
  <c r="AF681" i="2"/>
  <c r="AF682" i="2"/>
  <c r="AF683" i="2"/>
  <c r="AF684" i="2"/>
  <c r="AF685" i="2"/>
  <c r="AF686" i="2"/>
  <c r="AF687" i="2"/>
  <c r="AF688" i="2"/>
  <c r="AF689" i="2"/>
  <c r="AF690" i="2"/>
  <c r="AF691" i="2"/>
  <c r="AF692" i="2"/>
  <c r="AF693" i="2"/>
  <c r="AF694" i="2"/>
  <c r="AF695" i="2"/>
  <c r="AF696" i="2"/>
  <c r="AF697" i="2"/>
  <c r="AF698" i="2"/>
  <c r="AF699" i="2"/>
  <c r="AF700" i="2"/>
  <c r="AF701" i="2"/>
  <c r="AF702" i="2"/>
  <c r="AF703" i="2"/>
  <c r="AF704" i="2"/>
  <c r="AF705" i="2"/>
  <c r="AF706" i="2"/>
  <c r="AF707" i="2"/>
  <c r="AF708" i="2"/>
  <c r="AF709" i="2"/>
  <c r="AF710" i="2"/>
  <c r="AF711" i="2"/>
  <c r="AF712" i="2"/>
  <c r="AF713" i="2"/>
  <c r="AF714" i="2"/>
  <c r="AF715" i="2"/>
  <c r="AF716" i="2"/>
  <c r="AF717" i="2"/>
  <c r="AF718" i="2"/>
  <c r="AF719" i="2"/>
  <c r="AF720" i="2"/>
  <c r="AF721" i="2"/>
  <c r="AF722" i="2"/>
  <c r="AF723" i="2"/>
  <c r="AF724" i="2"/>
  <c r="AF725" i="2"/>
  <c r="AF726" i="2"/>
  <c r="AF727" i="2"/>
  <c r="AF728" i="2"/>
  <c r="AF729" i="2"/>
  <c r="AF730" i="2"/>
  <c r="AF731" i="2"/>
  <c r="AF732" i="2"/>
  <c r="AF733" i="2"/>
  <c r="AF734" i="2"/>
  <c r="AF735" i="2"/>
  <c r="AF736" i="2"/>
  <c r="AF737" i="2"/>
  <c r="AF738" i="2"/>
  <c r="AF739" i="2"/>
  <c r="AF740" i="2"/>
  <c r="AF741" i="2"/>
  <c r="AF742" i="2"/>
  <c r="AF743" i="2"/>
  <c r="AF744" i="2"/>
  <c r="AF745" i="2"/>
  <c r="AF746" i="2"/>
  <c r="AF747" i="2"/>
  <c r="AF748" i="2"/>
  <c r="AF749" i="2"/>
  <c r="AF750" i="2"/>
  <c r="AF751" i="2"/>
  <c r="AF752" i="2"/>
  <c r="AF753" i="2"/>
  <c r="AF754" i="2"/>
  <c r="AF755" i="2"/>
  <c r="AF756" i="2"/>
  <c r="AF757" i="2"/>
  <c r="AF758" i="2"/>
  <c r="AF759" i="2"/>
  <c r="AF760" i="2"/>
  <c r="AF761" i="2"/>
  <c r="AF762" i="2"/>
  <c r="AF763" i="2"/>
  <c r="AF764" i="2"/>
  <c r="AF765" i="2"/>
  <c r="AF766" i="2"/>
  <c r="AF767" i="2"/>
  <c r="AF768" i="2"/>
  <c r="AF769" i="2"/>
  <c r="AF770" i="2"/>
  <c r="AF771" i="2"/>
  <c r="AF772" i="2"/>
  <c r="AF773" i="2"/>
  <c r="AF774" i="2"/>
  <c r="AF775" i="2"/>
  <c r="AF776" i="2"/>
  <c r="AF777" i="2"/>
  <c r="AF778" i="2"/>
  <c r="AF779" i="2"/>
  <c r="AF780" i="2"/>
  <c r="AF781" i="2"/>
  <c r="AF782" i="2"/>
  <c r="AF783" i="2"/>
  <c r="AF784" i="2"/>
  <c r="AF785" i="2"/>
  <c r="AF786" i="2"/>
  <c r="AF787" i="2"/>
  <c r="AF788" i="2"/>
  <c r="AF789" i="2"/>
  <c r="AF790" i="2"/>
  <c r="AF791" i="2"/>
  <c r="AF792" i="2"/>
  <c r="AF793" i="2"/>
  <c r="AF794" i="2"/>
  <c r="AF795" i="2"/>
  <c r="AF796" i="2"/>
  <c r="AF797" i="2"/>
  <c r="AF798" i="2"/>
  <c r="AF799" i="2"/>
  <c r="AF800" i="2"/>
  <c r="AF801" i="2"/>
  <c r="H24" i="3"/>
  <c r="G24" i="3"/>
  <c r="F24" i="3"/>
  <c r="E24" i="3"/>
  <c r="D24" i="3"/>
  <c r="B9" i="3"/>
  <c r="D34" i="6" l="1"/>
  <c r="E34" i="6" s="1"/>
  <c r="C34" i="6"/>
  <c r="D33" i="6"/>
  <c r="E33" i="6" s="1"/>
  <c r="C33" i="6"/>
  <c r="D32" i="6"/>
  <c r="E32" i="6" s="1"/>
  <c r="C32" i="6"/>
  <c r="D31" i="6"/>
  <c r="E31" i="6" s="1"/>
  <c r="C31" i="6"/>
  <c r="D30" i="6"/>
  <c r="E30" i="6" s="1"/>
  <c r="C30" i="6"/>
  <c r="D29" i="6"/>
  <c r="E29" i="6" s="1"/>
  <c r="C29" i="6"/>
  <c r="J24" i="6"/>
  <c r="I24" i="6"/>
  <c r="H24" i="6"/>
  <c r="G24" i="6"/>
  <c r="F24" i="6"/>
  <c r="E24" i="6"/>
  <c r="D24" i="6"/>
  <c r="C24" i="6"/>
  <c r="J23" i="6"/>
  <c r="I23" i="6"/>
  <c r="H23" i="6"/>
  <c r="G23" i="6"/>
  <c r="F23" i="6"/>
  <c r="E23" i="6"/>
  <c r="D23" i="6"/>
  <c r="C23" i="6"/>
  <c r="J22" i="6"/>
  <c r="I22" i="6"/>
  <c r="H22" i="6"/>
  <c r="G22" i="6"/>
  <c r="F22" i="6"/>
  <c r="E22" i="6"/>
  <c r="D22" i="6"/>
  <c r="C22" i="6"/>
  <c r="J21" i="6"/>
  <c r="I21" i="6"/>
  <c r="H21" i="6"/>
  <c r="G21" i="6"/>
  <c r="F21" i="6"/>
  <c r="E21" i="6"/>
  <c r="D21" i="6"/>
  <c r="C21" i="6"/>
  <c r="J20" i="6"/>
  <c r="I20" i="6"/>
  <c r="H20" i="6"/>
  <c r="G20" i="6"/>
  <c r="F20" i="6"/>
  <c r="E20" i="6"/>
  <c r="D20" i="6"/>
  <c r="C20" i="6"/>
  <c r="J19" i="6"/>
  <c r="I19" i="6"/>
  <c r="H19" i="6"/>
  <c r="G19" i="6"/>
  <c r="F19" i="6"/>
  <c r="E19" i="6"/>
  <c r="D19" i="6"/>
  <c r="C19" i="6"/>
  <c r="F7" i="6"/>
  <c r="F6" i="6"/>
  <c r="N58" i="4"/>
  <c r="Q58" i="4" s="1"/>
  <c r="H58" i="4"/>
  <c r="I58" i="4" s="1"/>
  <c r="J58" i="4" s="1"/>
  <c r="N57" i="4"/>
  <c r="Q57" i="4" s="1"/>
  <c r="H57" i="4"/>
  <c r="K57" i="4" s="1"/>
  <c r="N56" i="4"/>
  <c r="Q56" i="4" s="1"/>
  <c r="H56" i="4"/>
  <c r="K56" i="4" s="1"/>
  <c r="N55" i="4"/>
  <c r="Q55" i="4" s="1"/>
  <c r="H55" i="4"/>
  <c r="K55" i="4" s="1"/>
  <c r="N54" i="4"/>
  <c r="O54" i="4" s="1"/>
  <c r="P54" i="4" s="1"/>
  <c r="H54" i="4"/>
  <c r="N53" i="4"/>
  <c r="Q53" i="4" s="1"/>
  <c r="H53" i="4"/>
  <c r="N52" i="4"/>
  <c r="Q52" i="4" s="1"/>
  <c r="H52" i="4"/>
  <c r="N51" i="4"/>
  <c r="H51" i="4"/>
  <c r="N50" i="4"/>
  <c r="H50" i="4"/>
  <c r="N49" i="4"/>
  <c r="H49" i="4"/>
  <c r="N48" i="4"/>
  <c r="H48" i="4"/>
  <c r="N47" i="4"/>
  <c r="H47" i="4"/>
  <c r="N46" i="4"/>
  <c r="H46" i="4"/>
  <c r="N45" i="4"/>
  <c r="H45" i="4"/>
  <c r="N44" i="4"/>
  <c r="H44" i="4"/>
  <c r="X18" i="4"/>
  <c r="H23" i="3"/>
  <c r="G23" i="3"/>
  <c r="F23" i="3"/>
  <c r="E23" i="3"/>
  <c r="D23" i="3"/>
  <c r="C23" i="3"/>
  <c r="B23" i="3"/>
  <c r="H20" i="3"/>
  <c r="G20" i="3"/>
  <c r="F20" i="3"/>
  <c r="E20" i="3"/>
  <c r="D20" i="3"/>
  <c r="C20" i="3"/>
  <c r="B20" i="3"/>
  <c r="H17" i="3"/>
  <c r="G17" i="3"/>
  <c r="F17" i="3"/>
  <c r="E17" i="3"/>
  <c r="D17" i="3"/>
  <c r="C17" i="3"/>
  <c r="B17" i="3"/>
  <c r="H14" i="3"/>
  <c r="G14" i="3"/>
  <c r="F14" i="3"/>
  <c r="E14" i="3"/>
  <c r="D14" i="3"/>
  <c r="C14" i="3"/>
  <c r="B14" i="3"/>
  <c r="H11" i="3"/>
  <c r="G11" i="3"/>
  <c r="F11" i="3"/>
  <c r="E11" i="3"/>
  <c r="D11" i="3"/>
  <c r="C11" i="3"/>
  <c r="B11" i="3"/>
  <c r="H8" i="3"/>
  <c r="G8" i="3"/>
  <c r="F8" i="3"/>
  <c r="E8" i="3"/>
  <c r="D8" i="3"/>
  <c r="C8" i="3"/>
  <c r="B8" i="3"/>
  <c r="AG801" i="2"/>
  <c r="AE801" i="2"/>
  <c r="AD801" i="2"/>
  <c r="AB801" i="2"/>
  <c r="AA801" i="2"/>
  <c r="W801" i="2"/>
  <c r="X801" i="2" s="1"/>
  <c r="Y801" i="2" s="1"/>
  <c r="V801" i="2"/>
  <c r="AG800" i="2"/>
  <c r="AE800" i="2"/>
  <c r="AD800" i="2"/>
  <c r="AB800" i="2"/>
  <c r="AA800" i="2"/>
  <c r="W800" i="2"/>
  <c r="X800" i="2" s="1"/>
  <c r="Z800" i="2" s="1"/>
  <c r="V800" i="2"/>
  <c r="AG799" i="2"/>
  <c r="AE799" i="2"/>
  <c r="AD799" i="2"/>
  <c r="AB799" i="2"/>
  <c r="AA799" i="2"/>
  <c r="W799" i="2"/>
  <c r="X799" i="2" s="1"/>
  <c r="V799" i="2"/>
  <c r="AG798" i="2"/>
  <c r="AE798" i="2"/>
  <c r="AD798" i="2"/>
  <c r="AB798" i="2"/>
  <c r="AA798" i="2"/>
  <c r="W798" i="2"/>
  <c r="X798" i="2" s="1"/>
  <c r="V798" i="2"/>
  <c r="AG797" i="2"/>
  <c r="AE797" i="2"/>
  <c r="AD797" i="2"/>
  <c r="AB797" i="2"/>
  <c r="AA797" i="2"/>
  <c r="W797" i="2"/>
  <c r="X797" i="2" s="1"/>
  <c r="V797" i="2"/>
  <c r="AG796" i="2"/>
  <c r="AE796" i="2"/>
  <c r="AD796" i="2"/>
  <c r="AB796" i="2"/>
  <c r="AA796" i="2"/>
  <c r="W796" i="2"/>
  <c r="X796" i="2" s="1"/>
  <c r="AI796" i="2" s="1"/>
  <c r="V796" i="2"/>
  <c r="AG795" i="2"/>
  <c r="AE795" i="2"/>
  <c r="AD795" i="2"/>
  <c r="AB795" i="2"/>
  <c r="AA795" i="2"/>
  <c r="W795" i="2"/>
  <c r="X795" i="2" s="1"/>
  <c r="AH795" i="2" s="1"/>
  <c r="V795" i="2"/>
  <c r="AG794" i="2"/>
  <c r="AE794" i="2"/>
  <c r="AD794" i="2"/>
  <c r="AB794" i="2"/>
  <c r="AA794" i="2"/>
  <c r="W794" i="2"/>
  <c r="X794" i="2" s="1"/>
  <c r="V794" i="2"/>
  <c r="AG793" i="2"/>
  <c r="AE793" i="2"/>
  <c r="AD793" i="2"/>
  <c r="AB793" i="2"/>
  <c r="AA793" i="2"/>
  <c r="W793" i="2"/>
  <c r="X793" i="2" s="1"/>
  <c r="V793" i="2"/>
  <c r="AG792" i="2"/>
  <c r="AE792" i="2"/>
  <c r="AD792" i="2"/>
  <c r="AB792" i="2"/>
  <c r="AA792" i="2"/>
  <c r="W792" i="2"/>
  <c r="X792" i="2" s="1"/>
  <c r="Z792" i="2" s="1"/>
  <c r="V792" i="2"/>
  <c r="AG791" i="2"/>
  <c r="AE791" i="2"/>
  <c r="AD791" i="2"/>
  <c r="AB791" i="2"/>
  <c r="AA791" i="2"/>
  <c r="W791" i="2"/>
  <c r="X791" i="2" s="1"/>
  <c r="V791" i="2"/>
  <c r="AG790" i="2"/>
  <c r="AE790" i="2"/>
  <c r="AD790" i="2"/>
  <c r="AB790" i="2"/>
  <c r="AA790" i="2"/>
  <c r="W790" i="2"/>
  <c r="X790" i="2" s="1"/>
  <c r="Z790" i="2" s="1"/>
  <c r="V790" i="2"/>
  <c r="AG789" i="2"/>
  <c r="AE789" i="2"/>
  <c r="AD789" i="2"/>
  <c r="AB789" i="2"/>
  <c r="AA789" i="2"/>
  <c r="W789" i="2"/>
  <c r="X789" i="2" s="1"/>
  <c r="V789" i="2"/>
  <c r="AG788" i="2"/>
  <c r="AE788" i="2"/>
  <c r="AD788" i="2"/>
  <c r="AB788" i="2"/>
  <c r="AA788" i="2"/>
  <c r="W788" i="2"/>
  <c r="X788" i="2" s="1"/>
  <c r="V788" i="2"/>
  <c r="AG787" i="2"/>
  <c r="AE787" i="2"/>
  <c r="AD787" i="2"/>
  <c r="AB787" i="2"/>
  <c r="AA787" i="2"/>
  <c r="W787" i="2"/>
  <c r="X787" i="2" s="1"/>
  <c r="AH787" i="2" s="1"/>
  <c r="V787" i="2"/>
  <c r="AG786" i="2"/>
  <c r="AE786" i="2"/>
  <c r="AD786" i="2"/>
  <c r="AB786" i="2"/>
  <c r="AA786" i="2"/>
  <c r="W786" i="2"/>
  <c r="X786" i="2" s="1"/>
  <c r="AH786" i="2" s="1"/>
  <c r="V786" i="2"/>
  <c r="AG785" i="2"/>
  <c r="AE785" i="2"/>
  <c r="AD785" i="2"/>
  <c r="AB785" i="2"/>
  <c r="AA785" i="2"/>
  <c r="W785" i="2"/>
  <c r="X785" i="2" s="1"/>
  <c r="V785" i="2"/>
  <c r="AG784" i="2"/>
  <c r="AE784" i="2"/>
  <c r="AD784" i="2"/>
  <c r="AB784" i="2"/>
  <c r="AA784" i="2"/>
  <c r="W784" i="2"/>
  <c r="X784" i="2" s="1"/>
  <c r="V784" i="2"/>
  <c r="AG783" i="2"/>
  <c r="AE783" i="2"/>
  <c r="AD783" i="2"/>
  <c r="AB783" i="2"/>
  <c r="AA783" i="2"/>
  <c r="W783" i="2"/>
  <c r="X783" i="2" s="1"/>
  <c r="Z783" i="2" s="1"/>
  <c r="V783" i="2"/>
  <c r="AG782" i="2"/>
  <c r="AE782" i="2"/>
  <c r="AD782" i="2"/>
  <c r="AB782" i="2"/>
  <c r="AA782" i="2"/>
  <c r="W782" i="2"/>
  <c r="X782" i="2" s="1"/>
  <c r="V782" i="2"/>
  <c r="AG781" i="2"/>
  <c r="AE781" i="2"/>
  <c r="AD781" i="2"/>
  <c r="AB781" i="2"/>
  <c r="AA781" i="2"/>
  <c r="W781" i="2"/>
  <c r="X781" i="2" s="1"/>
  <c r="AI781" i="2" s="1"/>
  <c r="V781" i="2"/>
  <c r="AG780" i="2"/>
  <c r="AE780" i="2"/>
  <c r="AD780" i="2"/>
  <c r="AB780" i="2"/>
  <c r="AA780" i="2"/>
  <c r="W780" i="2"/>
  <c r="X780" i="2" s="1"/>
  <c r="AH780" i="2" s="1"/>
  <c r="AM780" i="2" s="1"/>
  <c r="V780" i="2"/>
  <c r="AG779" i="2"/>
  <c r="AE779" i="2"/>
  <c r="AD779" i="2"/>
  <c r="AB779" i="2"/>
  <c r="AA779" i="2"/>
  <c r="W779" i="2"/>
  <c r="X779" i="2" s="1"/>
  <c r="AH779" i="2" s="1"/>
  <c r="V779" i="2"/>
  <c r="AG778" i="2"/>
  <c r="AE778" i="2"/>
  <c r="AD778" i="2"/>
  <c r="AB778" i="2"/>
  <c r="AA778" i="2"/>
  <c r="W778" i="2"/>
  <c r="X778" i="2" s="1"/>
  <c r="AH778" i="2" s="1"/>
  <c r="V778" i="2"/>
  <c r="AG777" i="2"/>
  <c r="AE777" i="2"/>
  <c r="AD777" i="2"/>
  <c r="AB777" i="2"/>
  <c r="AA777" i="2"/>
  <c r="W777" i="2"/>
  <c r="X777" i="2" s="1"/>
  <c r="V777" i="2"/>
  <c r="AG776" i="2"/>
  <c r="AE776" i="2"/>
  <c r="AD776" i="2"/>
  <c r="AB776" i="2"/>
  <c r="AA776" i="2"/>
  <c r="W776" i="2"/>
  <c r="X776" i="2" s="1"/>
  <c r="AH776" i="2" s="1"/>
  <c r="V776" i="2"/>
  <c r="AG775" i="2"/>
  <c r="AE775" i="2"/>
  <c r="AD775" i="2"/>
  <c r="AB775" i="2"/>
  <c r="AA775" i="2"/>
  <c r="W775" i="2"/>
  <c r="X775" i="2" s="1"/>
  <c r="V775" i="2"/>
  <c r="AG774" i="2"/>
  <c r="AE774" i="2"/>
  <c r="AD774" i="2"/>
  <c r="AB774" i="2"/>
  <c r="AA774" i="2"/>
  <c r="W774" i="2"/>
  <c r="X774" i="2" s="1"/>
  <c r="AH774" i="2" s="1"/>
  <c r="V774" i="2"/>
  <c r="AG773" i="2"/>
  <c r="AE773" i="2"/>
  <c r="AD773" i="2"/>
  <c r="AB773" i="2"/>
  <c r="AA773" i="2"/>
  <c r="W773" i="2"/>
  <c r="X773" i="2" s="1"/>
  <c r="AI773" i="2" s="1"/>
  <c r="V773" i="2"/>
  <c r="AG772" i="2"/>
  <c r="AE772" i="2"/>
  <c r="AD772" i="2"/>
  <c r="AB772" i="2"/>
  <c r="AA772" i="2"/>
  <c r="W772" i="2"/>
  <c r="X772" i="2" s="1"/>
  <c r="V772" i="2"/>
  <c r="AG771" i="2"/>
  <c r="AE771" i="2"/>
  <c r="AD771" i="2"/>
  <c r="AB771" i="2"/>
  <c r="AA771" i="2"/>
  <c r="W771" i="2"/>
  <c r="X771" i="2" s="1"/>
  <c r="V771" i="2"/>
  <c r="AG770" i="2"/>
  <c r="AE770" i="2"/>
  <c r="AD770" i="2"/>
  <c r="AB770" i="2"/>
  <c r="AA770" i="2"/>
  <c r="W770" i="2"/>
  <c r="X770" i="2" s="1"/>
  <c r="V770" i="2"/>
  <c r="AG769" i="2"/>
  <c r="AE769" i="2"/>
  <c r="AD769" i="2"/>
  <c r="AB769" i="2"/>
  <c r="AA769" i="2"/>
  <c r="W769" i="2"/>
  <c r="X769" i="2" s="1"/>
  <c r="V769" i="2"/>
  <c r="AG768" i="2"/>
  <c r="AE768" i="2"/>
  <c r="AD768" i="2"/>
  <c r="AB768" i="2"/>
  <c r="AA768" i="2"/>
  <c r="W768" i="2"/>
  <c r="X768" i="2" s="1"/>
  <c r="V768" i="2"/>
  <c r="AG767" i="2"/>
  <c r="AE767" i="2"/>
  <c r="AD767" i="2"/>
  <c r="AB767" i="2"/>
  <c r="AA767" i="2"/>
  <c r="W767" i="2"/>
  <c r="X767" i="2" s="1"/>
  <c r="AH767" i="2" s="1"/>
  <c r="V767" i="2"/>
  <c r="AG766" i="2"/>
  <c r="AE766" i="2"/>
  <c r="AD766" i="2"/>
  <c r="AB766" i="2"/>
  <c r="AA766" i="2"/>
  <c r="W766" i="2"/>
  <c r="X766" i="2" s="1"/>
  <c r="AH766" i="2" s="1"/>
  <c r="AM766" i="2" s="1"/>
  <c r="V766" i="2"/>
  <c r="AG765" i="2"/>
  <c r="AE765" i="2"/>
  <c r="AD765" i="2"/>
  <c r="AB765" i="2"/>
  <c r="AA765" i="2"/>
  <c r="W765" i="2"/>
  <c r="X765" i="2" s="1"/>
  <c r="V765" i="2"/>
  <c r="AG764" i="2"/>
  <c r="AE764" i="2"/>
  <c r="AD764" i="2"/>
  <c r="AB764" i="2"/>
  <c r="AA764" i="2"/>
  <c r="W764" i="2"/>
  <c r="X764" i="2" s="1"/>
  <c r="V764" i="2"/>
  <c r="AG763" i="2"/>
  <c r="AE763" i="2"/>
  <c r="AD763" i="2"/>
  <c r="AB763" i="2"/>
  <c r="AA763" i="2"/>
  <c r="W763" i="2"/>
  <c r="X763" i="2" s="1"/>
  <c r="V763" i="2"/>
  <c r="AG762" i="2"/>
  <c r="AE762" i="2"/>
  <c r="AD762" i="2"/>
  <c r="AB762" i="2"/>
  <c r="AA762" i="2"/>
  <c r="W762" i="2"/>
  <c r="X762" i="2" s="1"/>
  <c r="V762" i="2"/>
  <c r="AG761" i="2"/>
  <c r="AE761" i="2"/>
  <c r="AD761" i="2"/>
  <c r="AB761" i="2"/>
  <c r="AA761" i="2"/>
  <c r="W761" i="2"/>
  <c r="X761" i="2" s="1"/>
  <c r="AI761" i="2" s="1"/>
  <c r="V761" i="2"/>
  <c r="AG760" i="2"/>
  <c r="AE760" i="2"/>
  <c r="AD760" i="2"/>
  <c r="AB760" i="2"/>
  <c r="AA760" i="2"/>
  <c r="W760" i="2"/>
  <c r="X760" i="2" s="1"/>
  <c r="Y760" i="2" s="1"/>
  <c r="V760" i="2"/>
  <c r="AG759" i="2"/>
  <c r="AE759" i="2"/>
  <c r="AD759" i="2"/>
  <c r="AB759" i="2"/>
  <c r="AA759" i="2"/>
  <c r="W759" i="2"/>
  <c r="X759" i="2" s="1"/>
  <c r="V759" i="2"/>
  <c r="AG758" i="2"/>
  <c r="AE758" i="2"/>
  <c r="AD758" i="2"/>
  <c r="AB758" i="2"/>
  <c r="AA758" i="2"/>
  <c r="W758" i="2"/>
  <c r="X758" i="2" s="1"/>
  <c r="Z758" i="2" s="1"/>
  <c r="V758" i="2"/>
  <c r="AG757" i="2"/>
  <c r="AE757" i="2"/>
  <c r="AD757" i="2"/>
  <c r="AB757" i="2"/>
  <c r="AA757" i="2"/>
  <c r="W757" i="2"/>
  <c r="X757" i="2" s="1"/>
  <c r="V757" i="2"/>
  <c r="AG756" i="2"/>
  <c r="AE756" i="2"/>
  <c r="AD756" i="2"/>
  <c r="AB756" i="2"/>
  <c r="AA756" i="2"/>
  <c r="W756" i="2"/>
  <c r="X756" i="2" s="1"/>
  <c r="AI756" i="2" s="1"/>
  <c r="V756" i="2"/>
  <c r="AG755" i="2"/>
  <c r="AE755" i="2"/>
  <c r="AD755" i="2"/>
  <c r="AB755" i="2"/>
  <c r="AA755" i="2"/>
  <c r="W755" i="2"/>
  <c r="X755" i="2" s="1"/>
  <c r="V755" i="2"/>
  <c r="AG754" i="2"/>
  <c r="AE754" i="2"/>
  <c r="AD754" i="2"/>
  <c r="AB754" i="2"/>
  <c r="AA754" i="2"/>
  <c r="W754" i="2"/>
  <c r="X754" i="2" s="1"/>
  <c r="AH754" i="2" s="1"/>
  <c r="V754" i="2"/>
  <c r="AG753" i="2"/>
  <c r="AE753" i="2"/>
  <c r="AD753" i="2"/>
  <c r="AB753" i="2"/>
  <c r="AA753" i="2"/>
  <c r="W753" i="2"/>
  <c r="X753" i="2" s="1"/>
  <c r="V753" i="2"/>
  <c r="AG752" i="2"/>
  <c r="AE752" i="2"/>
  <c r="AD752" i="2"/>
  <c r="AB752" i="2"/>
  <c r="AA752" i="2"/>
  <c r="W752" i="2"/>
  <c r="X752" i="2" s="1"/>
  <c r="Z752" i="2" s="1"/>
  <c r="V752" i="2"/>
  <c r="AG751" i="2"/>
  <c r="AE751" i="2"/>
  <c r="AD751" i="2"/>
  <c r="AB751" i="2"/>
  <c r="AA751" i="2"/>
  <c r="W751" i="2"/>
  <c r="X751" i="2" s="1"/>
  <c r="AH751" i="2" s="1"/>
  <c r="V751" i="2"/>
  <c r="AG750" i="2"/>
  <c r="AE750" i="2"/>
  <c r="AD750" i="2"/>
  <c r="AB750" i="2"/>
  <c r="AA750" i="2"/>
  <c r="W750" i="2"/>
  <c r="X750" i="2" s="1"/>
  <c r="AH750" i="2" s="1"/>
  <c r="AM750" i="2" s="1"/>
  <c r="V750" i="2"/>
  <c r="AG749" i="2"/>
  <c r="AE749" i="2"/>
  <c r="AD749" i="2"/>
  <c r="AB749" i="2"/>
  <c r="AA749" i="2"/>
  <c r="W749" i="2"/>
  <c r="X749" i="2" s="1"/>
  <c r="Z749" i="2" s="1"/>
  <c r="V749" i="2"/>
  <c r="AG748" i="2"/>
  <c r="AE748" i="2"/>
  <c r="AD748" i="2"/>
  <c r="AB748" i="2"/>
  <c r="AA748" i="2"/>
  <c r="W748" i="2"/>
  <c r="X748" i="2" s="1"/>
  <c r="V748" i="2"/>
  <c r="AG747" i="2"/>
  <c r="AE747" i="2"/>
  <c r="AD747" i="2"/>
  <c r="AB747" i="2"/>
  <c r="AA747" i="2"/>
  <c r="W747" i="2"/>
  <c r="X747" i="2" s="1"/>
  <c r="V747" i="2"/>
  <c r="AG746" i="2"/>
  <c r="AE746" i="2"/>
  <c r="AD746" i="2"/>
  <c r="AB746" i="2"/>
  <c r="AA746" i="2"/>
  <c r="W746" i="2"/>
  <c r="X746" i="2" s="1"/>
  <c r="AH746" i="2" s="1"/>
  <c r="AM746" i="2" s="1"/>
  <c r="V746" i="2"/>
  <c r="AG745" i="2"/>
  <c r="AE745" i="2"/>
  <c r="AD745" i="2"/>
  <c r="AB745" i="2"/>
  <c r="AA745" i="2"/>
  <c r="W745" i="2"/>
  <c r="X745" i="2" s="1"/>
  <c r="AI745" i="2" s="1"/>
  <c r="V745" i="2"/>
  <c r="AG744" i="2"/>
  <c r="AE744" i="2"/>
  <c r="AD744" i="2"/>
  <c r="AB744" i="2"/>
  <c r="AA744" i="2"/>
  <c r="W744" i="2"/>
  <c r="X744" i="2" s="1"/>
  <c r="V744" i="2"/>
  <c r="AG743" i="2"/>
  <c r="AE743" i="2"/>
  <c r="AD743" i="2"/>
  <c r="AB743" i="2"/>
  <c r="AA743" i="2"/>
  <c r="W743" i="2"/>
  <c r="X743" i="2" s="1"/>
  <c r="Z743" i="2" s="1"/>
  <c r="V743" i="2"/>
  <c r="AG742" i="2"/>
  <c r="AE742" i="2"/>
  <c r="AD742" i="2"/>
  <c r="AB742" i="2"/>
  <c r="AA742" i="2"/>
  <c r="W742" i="2"/>
  <c r="X742" i="2" s="1"/>
  <c r="AI742" i="2" s="1"/>
  <c r="V742" i="2"/>
  <c r="AG741" i="2"/>
  <c r="AE741" i="2"/>
  <c r="AD741" i="2"/>
  <c r="AB741" i="2"/>
  <c r="AA741" i="2"/>
  <c r="W741" i="2"/>
  <c r="X741" i="2" s="1"/>
  <c r="V741" i="2"/>
  <c r="AG740" i="2"/>
  <c r="AE740" i="2"/>
  <c r="AD740" i="2"/>
  <c r="AB740" i="2"/>
  <c r="AA740" i="2"/>
  <c r="W740" i="2"/>
  <c r="X740" i="2" s="1"/>
  <c r="AI740" i="2" s="1"/>
  <c r="V740" i="2"/>
  <c r="AG739" i="2"/>
  <c r="AE739" i="2"/>
  <c r="AD739" i="2"/>
  <c r="AB739" i="2"/>
  <c r="AA739" i="2"/>
  <c r="AC739" i="2" s="1"/>
  <c r="W739" i="2"/>
  <c r="X739" i="2" s="1"/>
  <c r="Y739" i="2" s="1"/>
  <c r="V739" i="2"/>
  <c r="AG738" i="2"/>
  <c r="AE738" i="2"/>
  <c r="AD738" i="2"/>
  <c r="AB738" i="2"/>
  <c r="AA738" i="2"/>
  <c r="W738" i="2"/>
  <c r="X738" i="2" s="1"/>
  <c r="AH738" i="2" s="1"/>
  <c r="V738" i="2"/>
  <c r="AG737" i="2"/>
  <c r="AE737" i="2"/>
  <c r="AD737" i="2"/>
  <c r="AB737" i="2"/>
  <c r="AA737" i="2"/>
  <c r="W737" i="2"/>
  <c r="X737" i="2" s="1"/>
  <c r="V737" i="2"/>
  <c r="AG736" i="2"/>
  <c r="AE736" i="2"/>
  <c r="AD736" i="2"/>
  <c r="AB736" i="2"/>
  <c r="AA736" i="2"/>
  <c r="W736" i="2"/>
  <c r="X736" i="2" s="1"/>
  <c r="AH736" i="2" s="1"/>
  <c r="V736" i="2"/>
  <c r="AG735" i="2"/>
  <c r="AE735" i="2"/>
  <c r="AD735" i="2"/>
  <c r="AB735" i="2"/>
  <c r="AA735" i="2"/>
  <c r="W735" i="2"/>
  <c r="X735" i="2" s="1"/>
  <c r="V735" i="2"/>
  <c r="AG734" i="2"/>
  <c r="AE734" i="2"/>
  <c r="AD734" i="2"/>
  <c r="AB734" i="2"/>
  <c r="AA734" i="2"/>
  <c r="W734" i="2"/>
  <c r="X734" i="2" s="1"/>
  <c r="V734" i="2"/>
  <c r="AG733" i="2"/>
  <c r="AE733" i="2"/>
  <c r="AD733" i="2"/>
  <c r="AB733" i="2"/>
  <c r="AA733" i="2"/>
  <c r="W733" i="2"/>
  <c r="X733" i="2" s="1"/>
  <c r="V733" i="2"/>
  <c r="AG732" i="2"/>
  <c r="AE732" i="2"/>
  <c r="AD732" i="2"/>
  <c r="AB732" i="2"/>
  <c r="AA732" i="2"/>
  <c r="W732" i="2"/>
  <c r="X732" i="2" s="1"/>
  <c r="V732" i="2"/>
  <c r="AG731" i="2"/>
  <c r="AE731" i="2"/>
  <c r="AD731" i="2"/>
  <c r="AB731" i="2"/>
  <c r="AA731" i="2"/>
  <c r="W731" i="2"/>
  <c r="X731" i="2" s="1"/>
  <c r="V731" i="2"/>
  <c r="AG730" i="2"/>
  <c r="AE730" i="2"/>
  <c r="AD730" i="2"/>
  <c r="AB730" i="2"/>
  <c r="AA730" i="2"/>
  <c r="W730" i="2"/>
  <c r="X730" i="2" s="1"/>
  <c r="Y730" i="2" s="1"/>
  <c r="V730" i="2"/>
  <c r="AG729" i="2"/>
  <c r="AE729" i="2"/>
  <c r="AD729" i="2"/>
  <c r="AB729" i="2"/>
  <c r="AA729" i="2"/>
  <c r="W729" i="2"/>
  <c r="X729" i="2" s="1"/>
  <c r="AH729" i="2" s="1"/>
  <c r="AM729" i="2" s="1"/>
  <c r="V729" i="2"/>
  <c r="AG728" i="2"/>
  <c r="AE728" i="2"/>
  <c r="AD728" i="2"/>
  <c r="AB728" i="2"/>
  <c r="AA728" i="2"/>
  <c r="W728" i="2"/>
  <c r="X728" i="2" s="1"/>
  <c r="V728" i="2"/>
  <c r="AG727" i="2"/>
  <c r="AE727" i="2"/>
  <c r="AD727" i="2"/>
  <c r="AB727" i="2"/>
  <c r="AA727" i="2"/>
  <c r="W727" i="2"/>
  <c r="X727" i="2" s="1"/>
  <c r="Y727" i="2" s="1"/>
  <c r="V727" i="2"/>
  <c r="AG726" i="2"/>
  <c r="AE726" i="2"/>
  <c r="AD726" i="2"/>
  <c r="AB726" i="2"/>
  <c r="AA726" i="2"/>
  <c r="W726" i="2"/>
  <c r="X726" i="2" s="1"/>
  <c r="V726" i="2"/>
  <c r="AG725" i="2"/>
  <c r="AE725" i="2"/>
  <c r="AD725" i="2"/>
  <c r="AB725" i="2"/>
  <c r="AA725" i="2"/>
  <c r="W725" i="2"/>
  <c r="X725" i="2" s="1"/>
  <c r="AH725" i="2" s="1"/>
  <c r="V725" i="2"/>
  <c r="AG724" i="2"/>
  <c r="AE724" i="2"/>
  <c r="AD724" i="2"/>
  <c r="AB724" i="2"/>
  <c r="AA724" i="2"/>
  <c r="W724" i="2"/>
  <c r="X724" i="2" s="1"/>
  <c r="Z724" i="2" s="1"/>
  <c r="V724" i="2"/>
  <c r="AG723" i="2"/>
  <c r="AE723" i="2"/>
  <c r="AD723" i="2"/>
  <c r="AB723" i="2"/>
  <c r="AA723" i="2"/>
  <c r="W723" i="2"/>
  <c r="X723" i="2" s="1"/>
  <c r="V723" i="2"/>
  <c r="AG722" i="2"/>
  <c r="AE722" i="2"/>
  <c r="AD722" i="2"/>
  <c r="AB722" i="2"/>
  <c r="AA722" i="2"/>
  <c r="W722" i="2"/>
  <c r="X722" i="2" s="1"/>
  <c r="V722" i="2"/>
  <c r="AG721" i="2"/>
  <c r="AE721" i="2"/>
  <c r="AD721" i="2"/>
  <c r="AB721" i="2"/>
  <c r="AA721" i="2"/>
  <c r="W721" i="2"/>
  <c r="X721" i="2" s="1"/>
  <c r="Z721" i="2" s="1"/>
  <c r="V721" i="2"/>
  <c r="AG720" i="2"/>
  <c r="AE720" i="2"/>
  <c r="AD720" i="2"/>
  <c r="AB720" i="2"/>
  <c r="AA720" i="2"/>
  <c r="W720" i="2"/>
  <c r="X720" i="2" s="1"/>
  <c r="V720" i="2"/>
  <c r="AG719" i="2"/>
  <c r="AE719" i="2"/>
  <c r="AD719" i="2"/>
  <c r="AB719" i="2"/>
  <c r="AA719" i="2"/>
  <c r="W719" i="2"/>
  <c r="X719" i="2" s="1"/>
  <c r="V719" i="2"/>
  <c r="AG718" i="2"/>
  <c r="AE718" i="2"/>
  <c r="AD718" i="2"/>
  <c r="AB718" i="2"/>
  <c r="AA718" i="2"/>
  <c r="W718" i="2"/>
  <c r="X718" i="2" s="1"/>
  <c r="V718" i="2"/>
  <c r="AG717" i="2"/>
  <c r="AE717" i="2"/>
  <c r="AD717" i="2"/>
  <c r="AB717" i="2"/>
  <c r="AA717" i="2"/>
  <c r="W717" i="2"/>
  <c r="X717" i="2" s="1"/>
  <c r="V717" i="2"/>
  <c r="AG716" i="2"/>
  <c r="AE716" i="2"/>
  <c r="AD716" i="2"/>
  <c r="AB716" i="2"/>
  <c r="AA716" i="2"/>
  <c r="W716" i="2"/>
  <c r="X716" i="2" s="1"/>
  <c r="V716" i="2"/>
  <c r="AG715" i="2"/>
  <c r="AE715" i="2"/>
  <c r="AD715" i="2"/>
  <c r="AB715" i="2"/>
  <c r="AA715" i="2"/>
  <c r="W715" i="2"/>
  <c r="X715" i="2" s="1"/>
  <c r="V715" i="2"/>
  <c r="AG714" i="2"/>
  <c r="AE714" i="2"/>
  <c r="AD714" i="2"/>
  <c r="AB714" i="2"/>
  <c r="AA714" i="2"/>
  <c r="W714" i="2"/>
  <c r="X714" i="2" s="1"/>
  <c r="V714" i="2"/>
  <c r="AG713" i="2"/>
  <c r="AE713" i="2"/>
  <c r="AD713" i="2"/>
  <c r="AB713" i="2"/>
  <c r="AA713" i="2"/>
  <c r="W713" i="2"/>
  <c r="X713" i="2" s="1"/>
  <c r="V713" i="2"/>
  <c r="AG712" i="2"/>
  <c r="AE712" i="2"/>
  <c r="AD712" i="2"/>
  <c r="AB712" i="2"/>
  <c r="AA712" i="2"/>
  <c r="W712" i="2"/>
  <c r="X712" i="2" s="1"/>
  <c r="V712" i="2"/>
  <c r="AG711" i="2"/>
  <c r="AE711" i="2"/>
  <c r="AD711" i="2"/>
  <c r="AB711" i="2"/>
  <c r="AA711" i="2"/>
  <c r="W711" i="2"/>
  <c r="X711" i="2" s="1"/>
  <c r="V711" i="2"/>
  <c r="AG710" i="2"/>
  <c r="AE710" i="2"/>
  <c r="AD710" i="2"/>
  <c r="AB710" i="2"/>
  <c r="AA710" i="2"/>
  <c r="W710" i="2"/>
  <c r="X710" i="2" s="1"/>
  <c r="V710" i="2"/>
  <c r="AG709" i="2"/>
  <c r="AE709" i="2"/>
  <c r="AD709" i="2"/>
  <c r="AB709" i="2"/>
  <c r="AA709" i="2"/>
  <c r="W709" i="2"/>
  <c r="X709" i="2" s="1"/>
  <c r="Z709" i="2" s="1"/>
  <c r="V709" i="2"/>
  <c r="AG708" i="2"/>
  <c r="AE708" i="2"/>
  <c r="AD708" i="2"/>
  <c r="AB708" i="2"/>
  <c r="AA708" i="2"/>
  <c r="W708" i="2"/>
  <c r="X708" i="2" s="1"/>
  <c r="V708" i="2"/>
  <c r="AG707" i="2"/>
  <c r="AE707" i="2"/>
  <c r="AD707" i="2"/>
  <c r="AB707" i="2"/>
  <c r="AA707" i="2"/>
  <c r="W707" i="2"/>
  <c r="X707" i="2" s="1"/>
  <c r="AH707" i="2" s="1"/>
  <c r="V707" i="2"/>
  <c r="AG706" i="2"/>
  <c r="AE706" i="2"/>
  <c r="AD706" i="2"/>
  <c r="AB706" i="2"/>
  <c r="AA706" i="2"/>
  <c r="W706" i="2"/>
  <c r="X706" i="2" s="1"/>
  <c r="AH706" i="2" s="1"/>
  <c r="V706" i="2"/>
  <c r="AG705" i="2"/>
  <c r="AE705" i="2"/>
  <c r="AD705" i="2"/>
  <c r="AB705" i="2"/>
  <c r="AA705" i="2"/>
  <c r="W705" i="2"/>
  <c r="X705" i="2" s="1"/>
  <c r="V705" i="2"/>
  <c r="AG704" i="2"/>
  <c r="AE704" i="2"/>
  <c r="AD704" i="2"/>
  <c r="AB704" i="2"/>
  <c r="AA704" i="2"/>
  <c r="W704" i="2"/>
  <c r="X704" i="2" s="1"/>
  <c r="V704" i="2"/>
  <c r="AG703" i="2"/>
  <c r="AE703" i="2"/>
  <c r="AD703" i="2"/>
  <c r="AB703" i="2"/>
  <c r="AA703" i="2"/>
  <c r="W703" i="2"/>
  <c r="X703" i="2" s="1"/>
  <c r="Y703" i="2" s="1"/>
  <c r="V703" i="2"/>
  <c r="AG702" i="2"/>
  <c r="AE702" i="2"/>
  <c r="AD702" i="2"/>
  <c r="AB702" i="2"/>
  <c r="AA702" i="2"/>
  <c r="W702" i="2"/>
  <c r="X702" i="2" s="1"/>
  <c r="AH702" i="2" s="1"/>
  <c r="AM702" i="2" s="1"/>
  <c r="V702" i="2"/>
  <c r="AG701" i="2"/>
  <c r="AE701" i="2"/>
  <c r="AD701" i="2"/>
  <c r="AB701" i="2"/>
  <c r="AA701" i="2"/>
  <c r="W701" i="2"/>
  <c r="X701" i="2" s="1"/>
  <c r="Z701" i="2" s="1"/>
  <c r="V701" i="2"/>
  <c r="AG700" i="2"/>
  <c r="AE700" i="2"/>
  <c r="AD700" i="2"/>
  <c r="AB700" i="2"/>
  <c r="AA700" i="2"/>
  <c r="W700" i="2"/>
  <c r="X700" i="2" s="1"/>
  <c r="V700" i="2"/>
  <c r="AG699" i="2"/>
  <c r="AE699" i="2"/>
  <c r="AD699" i="2"/>
  <c r="AB699" i="2"/>
  <c r="AA699" i="2"/>
  <c r="W699" i="2"/>
  <c r="X699" i="2" s="1"/>
  <c r="V699" i="2"/>
  <c r="AG698" i="2"/>
  <c r="AE698" i="2"/>
  <c r="AD698" i="2"/>
  <c r="AB698" i="2"/>
  <c r="AA698" i="2"/>
  <c r="W698" i="2"/>
  <c r="X698" i="2" s="1"/>
  <c r="V698" i="2"/>
  <c r="AG697" i="2"/>
  <c r="AE697" i="2"/>
  <c r="AD697" i="2"/>
  <c r="AB697" i="2"/>
  <c r="AA697" i="2"/>
  <c r="W697" i="2"/>
  <c r="X697" i="2" s="1"/>
  <c r="V697" i="2"/>
  <c r="AG696" i="2"/>
  <c r="AE696" i="2"/>
  <c r="AD696" i="2"/>
  <c r="AB696" i="2"/>
  <c r="AA696" i="2"/>
  <c r="W696" i="2"/>
  <c r="X696" i="2" s="1"/>
  <c r="AH696" i="2" s="1"/>
  <c r="V696" i="2"/>
  <c r="AG695" i="2"/>
  <c r="AE695" i="2"/>
  <c r="AD695" i="2"/>
  <c r="AB695" i="2"/>
  <c r="AA695" i="2"/>
  <c r="W695" i="2"/>
  <c r="X695" i="2" s="1"/>
  <c r="V695" i="2"/>
  <c r="AG694" i="2"/>
  <c r="AE694" i="2"/>
  <c r="AD694" i="2"/>
  <c r="AB694" i="2"/>
  <c r="AA694" i="2"/>
  <c r="W694" i="2"/>
  <c r="X694" i="2" s="1"/>
  <c r="V694" i="2"/>
  <c r="AG693" i="2"/>
  <c r="AE693" i="2"/>
  <c r="AD693" i="2"/>
  <c r="AB693" i="2"/>
  <c r="AA693" i="2"/>
  <c r="W693" i="2"/>
  <c r="X693" i="2" s="1"/>
  <c r="AI693" i="2" s="1"/>
  <c r="V693" i="2"/>
  <c r="AG692" i="2"/>
  <c r="AE692" i="2"/>
  <c r="AD692" i="2"/>
  <c r="AB692" i="2"/>
  <c r="AA692" i="2"/>
  <c r="W692" i="2"/>
  <c r="X692" i="2" s="1"/>
  <c r="V692" i="2"/>
  <c r="AG691" i="2"/>
  <c r="AE691" i="2"/>
  <c r="AD691" i="2"/>
  <c r="AB691" i="2"/>
  <c r="AA691" i="2"/>
  <c r="W691" i="2"/>
  <c r="X691" i="2" s="1"/>
  <c r="AI691" i="2" s="1"/>
  <c r="V691" i="2"/>
  <c r="AG690" i="2"/>
  <c r="AE690" i="2"/>
  <c r="AD690" i="2"/>
  <c r="AB690" i="2"/>
  <c r="AA690" i="2"/>
  <c r="W690" i="2"/>
  <c r="X690" i="2" s="1"/>
  <c r="Y690" i="2" s="1"/>
  <c r="V690" i="2"/>
  <c r="AG689" i="2"/>
  <c r="AE689" i="2"/>
  <c r="AD689" i="2"/>
  <c r="AB689" i="2"/>
  <c r="AA689" i="2"/>
  <c r="W689" i="2"/>
  <c r="X689" i="2" s="1"/>
  <c r="V689" i="2"/>
  <c r="AG688" i="2"/>
  <c r="AE688" i="2"/>
  <c r="AD688" i="2"/>
  <c r="AB688" i="2"/>
  <c r="AA688" i="2"/>
  <c r="W688" i="2"/>
  <c r="X688" i="2" s="1"/>
  <c r="V688" i="2"/>
  <c r="AG687" i="2"/>
  <c r="AE687" i="2"/>
  <c r="AD687" i="2"/>
  <c r="AB687" i="2"/>
  <c r="AA687" i="2"/>
  <c r="AC687" i="2" s="1"/>
  <c r="W687" i="2"/>
  <c r="X687" i="2" s="1"/>
  <c r="Y687" i="2" s="1"/>
  <c r="V687" i="2"/>
  <c r="AG686" i="2"/>
  <c r="AE686" i="2"/>
  <c r="AD686" i="2"/>
  <c r="AB686" i="2"/>
  <c r="AA686" i="2"/>
  <c r="W686" i="2"/>
  <c r="X686" i="2" s="1"/>
  <c r="AI686" i="2" s="1"/>
  <c r="V686" i="2"/>
  <c r="AG685" i="2"/>
  <c r="AE685" i="2"/>
  <c r="AD685" i="2"/>
  <c r="AB685" i="2"/>
  <c r="AA685" i="2"/>
  <c r="W685" i="2"/>
  <c r="X685" i="2" s="1"/>
  <c r="AH685" i="2" s="1"/>
  <c r="V685" i="2"/>
  <c r="AG684" i="2"/>
  <c r="AE684" i="2"/>
  <c r="AD684" i="2"/>
  <c r="AB684" i="2"/>
  <c r="AA684" i="2"/>
  <c r="W684" i="2"/>
  <c r="X684" i="2" s="1"/>
  <c r="Y684" i="2" s="1"/>
  <c r="V684" i="2"/>
  <c r="AG683" i="2"/>
  <c r="AE683" i="2"/>
  <c r="AD683" i="2"/>
  <c r="AB683" i="2"/>
  <c r="AA683" i="2"/>
  <c r="W683" i="2"/>
  <c r="X683" i="2" s="1"/>
  <c r="AH683" i="2" s="1"/>
  <c r="V683" i="2"/>
  <c r="AG682" i="2"/>
  <c r="AE682" i="2"/>
  <c r="AD682" i="2"/>
  <c r="AB682" i="2"/>
  <c r="AA682" i="2"/>
  <c r="W682" i="2"/>
  <c r="X682" i="2" s="1"/>
  <c r="AH682" i="2" s="1"/>
  <c r="V682" i="2"/>
  <c r="AG681" i="2"/>
  <c r="AE681" i="2"/>
  <c r="AD681" i="2"/>
  <c r="AB681" i="2"/>
  <c r="AA681" i="2"/>
  <c r="W681" i="2"/>
  <c r="X681" i="2" s="1"/>
  <c r="AH681" i="2" s="1"/>
  <c r="AM681" i="2" s="1"/>
  <c r="V681" i="2"/>
  <c r="AG680" i="2"/>
  <c r="AE680" i="2"/>
  <c r="AD680" i="2"/>
  <c r="AB680" i="2"/>
  <c r="AA680" i="2"/>
  <c r="W680" i="2"/>
  <c r="X680" i="2" s="1"/>
  <c r="V680" i="2"/>
  <c r="AG679" i="2"/>
  <c r="AE679" i="2"/>
  <c r="AD679" i="2"/>
  <c r="AB679" i="2"/>
  <c r="AA679" i="2"/>
  <c r="W679" i="2"/>
  <c r="X679" i="2" s="1"/>
  <c r="Y679" i="2" s="1"/>
  <c r="V679" i="2"/>
  <c r="AG678" i="2"/>
  <c r="AE678" i="2"/>
  <c r="AD678" i="2"/>
  <c r="AB678" i="2"/>
  <c r="AA678" i="2"/>
  <c r="W678" i="2"/>
  <c r="X678" i="2" s="1"/>
  <c r="AH678" i="2" s="1"/>
  <c r="V678" i="2"/>
  <c r="AG677" i="2"/>
  <c r="AE677" i="2"/>
  <c r="AD677" i="2"/>
  <c r="AB677" i="2"/>
  <c r="AA677" i="2"/>
  <c r="W677" i="2"/>
  <c r="X677" i="2" s="1"/>
  <c r="AI677" i="2" s="1"/>
  <c r="V677" i="2"/>
  <c r="AG676" i="2"/>
  <c r="AE676" i="2"/>
  <c r="AD676" i="2"/>
  <c r="AB676" i="2"/>
  <c r="AA676" i="2"/>
  <c r="W676" i="2"/>
  <c r="X676" i="2" s="1"/>
  <c r="V676" i="2"/>
  <c r="AG675" i="2"/>
  <c r="AE675" i="2"/>
  <c r="AD675" i="2"/>
  <c r="AB675" i="2"/>
  <c r="AA675" i="2"/>
  <c r="AC675" i="2" s="1"/>
  <c r="W675" i="2"/>
  <c r="X675" i="2" s="1"/>
  <c r="Y675" i="2" s="1"/>
  <c r="V675" i="2"/>
  <c r="AG674" i="2"/>
  <c r="AE674" i="2"/>
  <c r="AD674" i="2"/>
  <c r="AB674" i="2"/>
  <c r="AA674" i="2"/>
  <c r="W674" i="2"/>
  <c r="X674" i="2" s="1"/>
  <c r="V674" i="2"/>
  <c r="AG673" i="2"/>
  <c r="AE673" i="2"/>
  <c r="AD673" i="2"/>
  <c r="AB673" i="2"/>
  <c r="AA673" i="2"/>
  <c r="W673" i="2"/>
  <c r="X673" i="2" s="1"/>
  <c r="V673" i="2"/>
  <c r="AG672" i="2"/>
  <c r="AE672" i="2"/>
  <c r="AD672" i="2"/>
  <c r="AB672" i="2"/>
  <c r="AA672" i="2"/>
  <c r="W672" i="2"/>
  <c r="X672" i="2" s="1"/>
  <c r="V672" i="2"/>
  <c r="AG671" i="2"/>
  <c r="AE671" i="2"/>
  <c r="AD671" i="2"/>
  <c r="AB671" i="2"/>
  <c r="AA671" i="2"/>
  <c r="W671" i="2"/>
  <c r="X671" i="2" s="1"/>
  <c r="V671" i="2"/>
  <c r="AG670" i="2"/>
  <c r="AE670" i="2"/>
  <c r="AD670" i="2"/>
  <c r="AB670" i="2"/>
  <c r="AA670" i="2"/>
  <c r="W670" i="2"/>
  <c r="X670" i="2" s="1"/>
  <c r="V670" i="2"/>
  <c r="AG669" i="2"/>
  <c r="AE669" i="2"/>
  <c r="AD669" i="2"/>
  <c r="AB669" i="2"/>
  <c r="AA669" i="2"/>
  <c r="W669" i="2"/>
  <c r="X669" i="2" s="1"/>
  <c r="V669" i="2"/>
  <c r="AG668" i="2"/>
  <c r="AE668" i="2"/>
  <c r="AD668" i="2"/>
  <c r="AB668" i="2"/>
  <c r="AA668" i="2"/>
  <c r="W668" i="2"/>
  <c r="X668" i="2" s="1"/>
  <c r="V668" i="2"/>
  <c r="AG667" i="2"/>
  <c r="AE667" i="2"/>
  <c r="AD667" i="2"/>
  <c r="AB667" i="2"/>
  <c r="AA667" i="2"/>
  <c r="W667" i="2"/>
  <c r="X667" i="2" s="1"/>
  <c r="AH667" i="2" s="1"/>
  <c r="V667" i="2"/>
  <c r="AG666" i="2"/>
  <c r="AE666" i="2"/>
  <c r="AD666" i="2"/>
  <c r="AB666" i="2"/>
  <c r="AA666" i="2"/>
  <c r="W666" i="2"/>
  <c r="X666" i="2" s="1"/>
  <c r="AH666" i="2" s="1"/>
  <c r="V666" i="2"/>
  <c r="AG665" i="2"/>
  <c r="AE665" i="2"/>
  <c r="AD665" i="2"/>
  <c r="AB665" i="2"/>
  <c r="AA665" i="2"/>
  <c r="W665" i="2"/>
  <c r="X665" i="2" s="1"/>
  <c r="AH665" i="2" s="1"/>
  <c r="AM665" i="2" s="1"/>
  <c r="V665" i="2"/>
  <c r="AG664" i="2"/>
  <c r="AE664" i="2"/>
  <c r="AD664" i="2"/>
  <c r="AB664" i="2"/>
  <c r="AA664" i="2"/>
  <c r="W664" i="2"/>
  <c r="X664" i="2" s="1"/>
  <c r="V664" i="2"/>
  <c r="AG663" i="2"/>
  <c r="AE663" i="2"/>
  <c r="AD663" i="2"/>
  <c r="AB663" i="2"/>
  <c r="AA663" i="2"/>
  <c r="W663" i="2"/>
  <c r="X663" i="2" s="1"/>
  <c r="Z663" i="2" s="1"/>
  <c r="V663" i="2"/>
  <c r="AG662" i="2"/>
  <c r="AE662" i="2"/>
  <c r="AD662" i="2"/>
  <c r="AB662" i="2"/>
  <c r="AA662" i="2"/>
  <c r="W662" i="2"/>
  <c r="X662" i="2" s="1"/>
  <c r="V662" i="2"/>
  <c r="AG661" i="2"/>
  <c r="AE661" i="2"/>
  <c r="AD661" i="2"/>
  <c r="AB661" i="2"/>
  <c r="AA661" i="2"/>
  <c r="W661" i="2"/>
  <c r="X661" i="2" s="1"/>
  <c r="V661" i="2"/>
  <c r="AG660" i="2"/>
  <c r="AE660" i="2"/>
  <c r="AD660" i="2"/>
  <c r="AB660" i="2"/>
  <c r="AA660" i="2"/>
  <c r="W660" i="2"/>
  <c r="X660" i="2" s="1"/>
  <c r="V660" i="2"/>
  <c r="AG659" i="2"/>
  <c r="AE659" i="2"/>
  <c r="AD659" i="2"/>
  <c r="AB659" i="2"/>
  <c r="AA659" i="2"/>
  <c r="W659" i="2"/>
  <c r="X659" i="2" s="1"/>
  <c r="AI659" i="2" s="1"/>
  <c r="V659" i="2"/>
  <c r="AG658" i="2"/>
  <c r="AE658" i="2"/>
  <c r="AD658" i="2"/>
  <c r="AB658" i="2"/>
  <c r="AA658" i="2"/>
  <c r="W658" i="2"/>
  <c r="X658" i="2" s="1"/>
  <c r="Z658" i="2" s="1"/>
  <c r="V658" i="2"/>
  <c r="AG657" i="2"/>
  <c r="AE657" i="2"/>
  <c r="AD657" i="2"/>
  <c r="AB657" i="2"/>
  <c r="AA657" i="2"/>
  <c r="W657" i="2"/>
  <c r="X657" i="2" s="1"/>
  <c r="V657" i="2"/>
  <c r="AG656" i="2"/>
  <c r="AE656" i="2"/>
  <c r="AD656" i="2"/>
  <c r="AB656" i="2"/>
  <c r="AA656" i="2"/>
  <c r="W656" i="2"/>
  <c r="X656" i="2" s="1"/>
  <c r="AH656" i="2" s="1"/>
  <c r="AM656" i="2" s="1"/>
  <c r="V656" i="2"/>
  <c r="AG655" i="2"/>
  <c r="AE655" i="2"/>
  <c r="AD655" i="2"/>
  <c r="AB655" i="2"/>
  <c r="AA655" i="2"/>
  <c r="W655" i="2"/>
  <c r="X655" i="2" s="1"/>
  <c r="V655" i="2"/>
  <c r="AG654" i="2"/>
  <c r="AE654" i="2"/>
  <c r="AD654" i="2"/>
  <c r="AB654" i="2"/>
  <c r="AA654" i="2"/>
  <c r="W654" i="2"/>
  <c r="X654" i="2" s="1"/>
  <c r="V654" i="2"/>
  <c r="AG653" i="2"/>
  <c r="AE653" i="2"/>
  <c r="AD653" i="2"/>
  <c r="AB653" i="2"/>
  <c r="AA653" i="2"/>
  <c r="W653" i="2"/>
  <c r="X653" i="2" s="1"/>
  <c r="AI653" i="2" s="1"/>
  <c r="V653" i="2"/>
  <c r="AG652" i="2"/>
  <c r="AE652" i="2"/>
  <c r="AD652" i="2"/>
  <c r="AB652" i="2"/>
  <c r="AA652" i="2"/>
  <c r="W652" i="2"/>
  <c r="X652" i="2" s="1"/>
  <c r="V652" i="2"/>
  <c r="AG651" i="2"/>
  <c r="AE651" i="2"/>
  <c r="AD651" i="2"/>
  <c r="AB651" i="2"/>
  <c r="AA651" i="2"/>
  <c r="W651" i="2"/>
  <c r="X651" i="2" s="1"/>
  <c r="V651" i="2"/>
  <c r="AG650" i="2"/>
  <c r="AE650" i="2"/>
  <c r="AD650" i="2"/>
  <c r="AB650" i="2"/>
  <c r="AA650" i="2"/>
  <c r="W650" i="2"/>
  <c r="X650" i="2" s="1"/>
  <c r="AI650" i="2" s="1"/>
  <c r="V650" i="2"/>
  <c r="AG649" i="2"/>
  <c r="AE649" i="2"/>
  <c r="AD649" i="2"/>
  <c r="AB649" i="2"/>
  <c r="AA649" i="2"/>
  <c r="W649" i="2"/>
  <c r="X649" i="2" s="1"/>
  <c r="V649" i="2"/>
  <c r="AG648" i="2"/>
  <c r="AE648" i="2"/>
  <c r="AD648" i="2"/>
  <c r="AB648" i="2"/>
  <c r="AA648" i="2"/>
  <c r="W648" i="2"/>
  <c r="X648" i="2" s="1"/>
  <c r="V648" i="2"/>
  <c r="AG647" i="2"/>
  <c r="AE647" i="2"/>
  <c r="AD647" i="2"/>
  <c r="AB647" i="2"/>
  <c r="AA647" i="2"/>
  <c r="W647" i="2"/>
  <c r="X647" i="2" s="1"/>
  <c r="V647" i="2"/>
  <c r="AG646" i="2"/>
  <c r="AE646" i="2"/>
  <c r="AD646" i="2"/>
  <c r="AB646" i="2"/>
  <c r="AA646" i="2"/>
  <c r="W646" i="2"/>
  <c r="X646" i="2" s="1"/>
  <c r="V646" i="2"/>
  <c r="AG645" i="2"/>
  <c r="AE645" i="2"/>
  <c r="AD645" i="2"/>
  <c r="AB645" i="2"/>
  <c r="AA645" i="2"/>
  <c r="W645" i="2"/>
  <c r="X645" i="2" s="1"/>
  <c r="V645" i="2"/>
  <c r="AG644" i="2"/>
  <c r="AE644" i="2"/>
  <c r="AD644" i="2"/>
  <c r="AB644" i="2"/>
  <c r="AA644" i="2"/>
  <c r="W644" i="2"/>
  <c r="X644" i="2" s="1"/>
  <c r="Y644" i="2" s="1"/>
  <c r="V644" i="2"/>
  <c r="AG643" i="2"/>
  <c r="AE643" i="2"/>
  <c r="AD643" i="2"/>
  <c r="AB643" i="2"/>
  <c r="AA643" i="2"/>
  <c r="W643" i="2"/>
  <c r="X643" i="2" s="1"/>
  <c r="AH643" i="2" s="1"/>
  <c r="V643" i="2"/>
  <c r="AG642" i="2"/>
  <c r="AE642" i="2"/>
  <c r="AD642" i="2"/>
  <c r="AB642" i="2"/>
  <c r="AA642" i="2"/>
  <c r="W642" i="2"/>
  <c r="X642" i="2" s="1"/>
  <c r="AI642" i="2" s="1"/>
  <c r="V642" i="2"/>
  <c r="AG641" i="2"/>
  <c r="AE641" i="2"/>
  <c r="AD641" i="2"/>
  <c r="AB641" i="2"/>
  <c r="AA641" i="2"/>
  <c r="W641" i="2"/>
  <c r="X641" i="2" s="1"/>
  <c r="AH641" i="2" s="1"/>
  <c r="AM641" i="2" s="1"/>
  <c r="V641" i="2"/>
  <c r="AG640" i="2"/>
  <c r="AE640" i="2"/>
  <c r="AD640" i="2"/>
  <c r="AB640" i="2"/>
  <c r="AA640" i="2"/>
  <c r="W640" i="2"/>
  <c r="X640" i="2" s="1"/>
  <c r="AH640" i="2" s="1"/>
  <c r="V640" i="2"/>
  <c r="AG639" i="2"/>
  <c r="AE639" i="2"/>
  <c r="AD639" i="2"/>
  <c r="AB639" i="2"/>
  <c r="AA639" i="2"/>
  <c r="W639" i="2"/>
  <c r="X639" i="2" s="1"/>
  <c r="AI639" i="2" s="1"/>
  <c r="V639" i="2"/>
  <c r="AG638" i="2"/>
  <c r="AE638" i="2"/>
  <c r="AD638" i="2"/>
  <c r="AB638" i="2"/>
  <c r="AA638" i="2"/>
  <c r="W638" i="2"/>
  <c r="X638" i="2" s="1"/>
  <c r="V638" i="2"/>
  <c r="AG637" i="2"/>
  <c r="AE637" i="2"/>
  <c r="AD637" i="2"/>
  <c r="AB637" i="2"/>
  <c r="AA637" i="2"/>
  <c r="W637" i="2"/>
  <c r="X637" i="2" s="1"/>
  <c r="Z637" i="2" s="1"/>
  <c r="V637" i="2"/>
  <c r="AG636" i="2"/>
  <c r="AE636" i="2"/>
  <c r="AD636" i="2"/>
  <c r="AB636" i="2"/>
  <c r="AA636" i="2"/>
  <c r="W636" i="2"/>
  <c r="X636" i="2" s="1"/>
  <c r="Z636" i="2" s="1"/>
  <c r="V636" i="2"/>
  <c r="AG635" i="2"/>
  <c r="AE635" i="2"/>
  <c r="AD635" i="2"/>
  <c r="AB635" i="2"/>
  <c r="AA635" i="2"/>
  <c r="W635" i="2"/>
  <c r="X635" i="2" s="1"/>
  <c r="Y635" i="2" s="1"/>
  <c r="V635" i="2"/>
  <c r="AG634" i="2"/>
  <c r="AE634" i="2"/>
  <c r="AD634" i="2"/>
  <c r="AB634" i="2"/>
  <c r="AA634" i="2"/>
  <c r="W634" i="2"/>
  <c r="X634" i="2" s="1"/>
  <c r="V634" i="2"/>
  <c r="AG633" i="2"/>
  <c r="AE633" i="2"/>
  <c r="AD633" i="2"/>
  <c r="AB633" i="2"/>
  <c r="AA633" i="2"/>
  <c r="W633" i="2"/>
  <c r="X633" i="2" s="1"/>
  <c r="V633" i="2"/>
  <c r="AG632" i="2"/>
  <c r="AE632" i="2"/>
  <c r="AD632" i="2"/>
  <c r="AB632" i="2"/>
  <c r="AA632" i="2"/>
  <c r="W632" i="2"/>
  <c r="X632" i="2" s="1"/>
  <c r="Z632" i="2" s="1"/>
  <c r="V632" i="2"/>
  <c r="AG631" i="2"/>
  <c r="AE631" i="2"/>
  <c r="AD631" i="2"/>
  <c r="AB631" i="2"/>
  <c r="AA631" i="2"/>
  <c r="W631" i="2"/>
  <c r="X631" i="2" s="1"/>
  <c r="V631" i="2"/>
  <c r="AG630" i="2"/>
  <c r="AE630" i="2"/>
  <c r="AD630" i="2"/>
  <c r="AB630" i="2"/>
  <c r="AA630" i="2"/>
  <c r="W630" i="2"/>
  <c r="X630" i="2" s="1"/>
  <c r="V630" i="2"/>
  <c r="AG629" i="2"/>
  <c r="AE629" i="2"/>
  <c r="AD629" i="2"/>
  <c r="AB629" i="2"/>
  <c r="AA629" i="2"/>
  <c r="W629" i="2"/>
  <c r="X629" i="2" s="1"/>
  <c r="V629" i="2"/>
  <c r="AG628" i="2"/>
  <c r="AE628" i="2"/>
  <c r="AD628" i="2"/>
  <c r="AB628" i="2"/>
  <c r="AA628" i="2"/>
  <c r="W628" i="2"/>
  <c r="X628" i="2" s="1"/>
  <c r="V628" i="2"/>
  <c r="AG627" i="2"/>
  <c r="AE627" i="2"/>
  <c r="AD627" i="2"/>
  <c r="AB627" i="2"/>
  <c r="AA627" i="2"/>
  <c r="W627" i="2"/>
  <c r="X627" i="2" s="1"/>
  <c r="V627" i="2"/>
  <c r="AG626" i="2"/>
  <c r="AE626" i="2"/>
  <c r="AD626" i="2"/>
  <c r="AB626" i="2"/>
  <c r="AA626" i="2"/>
  <c r="W626" i="2"/>
  <c r="X626" i="2" s="1"/>
  <c r="AH626" i="2" s="1"/>
  <c r="V626" i="2"/>
  <c r="AG625" i="2"/>
  <c r="AE625" i="2"/>
  <c r="AD625" i="2"/>
  <c r="AB625" i="2"/>
  <c r="AA625" i="2"/>
  <c r="W625" i="2"/>
  <c r="X625" i="2" s="1"/>
  <c r="AI625" i="2" s="1"/>
  <c r="V625" i="2"/>
  <c r="AG624" i="2"/>
  <c r="AE624" i="2"/>
  <c r="AD624" i="2"/>
  <c r="AB624" i="2"/>
  <c r="AA624" i="2"/>
  <c r="W624" i="2"/>
  <c r="X624" i="2" s="1"/>
  <c r="AI624" i="2" s="1"/>
  <c r="V624" i="2"/>
  <c r="AG623" i="2"/>
  <c r="AE623" i="2"/>
  <c r="AD623" i="2"/>
  <c r="AB623" i="2"/>
  <c r="AA623" i="2"/>
  <c r="W623" i="2"/>
  <c r="X623" i="2" s="1"/>
  <c r="Z623" i="2" s="1"/>
  <c r="V623" i="2"/>
  <c r="AG622" i="2"/>
  <c r="AE622" i="2"/>
  <c r="AD622" i="2"/>
  <c r="AB622" i="2"/>
  <c r="AA622" i="2"/>
  <c r="W622" i="2"/>
  <c r="X622" i="2" s="1"/>
  <c r="V622" i="2"/>
  <c r="AG621" i="2"/>
  <c r="AE621" i="2"/>
  <c r="AD621" i="2"/>
  <c r="AB621" i="2"/>
  <c r="AA621" i="2"/>
  <c r="W621" i="2"/>
  <c r="X621" i="2" s="1"/>
  <c r="Z621" i="2" s="1"/>
  <c r="V621" i="2"/>
  <c r="AG620" i="2"/>
  <c r="AE620" i="2"/>
  <c r="AD620" i="2"/>
  <c r="AB620" i="2"/>
  <c r="AA620" i="2"/>
  <c r="W620" i="2"/>
  <c r="X620" i="2" s="1"/>
  <c r="Z620" i="2" s="1"/>
  <c r="V620" i="2"/>
  <c r="AG619" i="2"/>
  <c r="AE619" i="2"/>
  <c r="AD619" i="2"/>
  <c r="AB619" i="2"/>
  <c r="AA619" i="2"/>
  <c r="W619" i="2"/>
  <c r="X619" i="2" s="1"/>
  <c r="Z619" i="2" s="1"/>
  <c r="V619" i="2"/>
  <c r="AG618" i="2"/>
  <c r="AE618" i="2"/>
  <c r="AD618" i="2"/>
  <c r="AB618" i="2"/>
  <c r="AA618" i="2"/>
  <c r="W618" i="2"/>
  <c r="X618" i="2" s="1"/>
  <c r="V618" i="2"/>
  <c r="AG617" i="2"/>
  <c r="AE617" i="2"/>
  <c r="AD617" i="2"/>
  <c r="AB617" i="2"/>
  <c r="AA617" i="2"/>
  <c r="W617" i="2"/>
  <c r="X617" i="2" s="1"/>
  <c r="V617" i="2"/>
  <c r="AG616" i="2"/>
  <c r="AE616" i="2"/>
  <c r="AD616" i="2"/>
  <c r="AB616" i="2"/>
  <c r="AA616" i="2"/>
  <c r="W616" i="2"/>
  <c r="X616" i="2" s="1"/>
  <c r="V616" i="2"/>
  <c r="AG615" i="2"/>
  <c r="AE615" i="2"/>
  <c r="AD615" i="2"/>
  <c r="AB615" i="2"/>
  <c r="AA615" i="2"/>
  <c r="W615" i="2"/>
  <c r="X615" i="2" s="1"/>
  <c r="V615" i="2"/>
  <c r="AG614" i="2"/>
  <c r="AE614" i="2"/>
  <c r="AD614" i="2"/>
  <c r="AB614" i="2"/>
  <c r="AA614" i="2"/>
  <c r="W614" i="2"/>
  <c r="X614" i="2" s="1"/>
  <c r="V614" i="2"/>
  <c r="AG613" i="2"/>
  <c r="AE613" i="2"/>
  <c r="AD613" i="2"/>
  <c r="AB613" i="2"/>
  <c r="AA613" i="2"/>
  <c r="W613" i="2"/>
  <c r="X613" i="2" s="1"/>
  <c r="Z613" i="2" s="1"/>
  <c r="V613" i="2"/>
  <c r="AG612" i="2"/>
  <c r="AE612" i="2"/>
  <c r="AD612" i="2"/>
  <c r="AB612" i="2"/>
  <c r="AA612" i="2"/>
  <c r="W612" i="2"/>
  <c r="X612" i="2" s="1"/>
  <c r="Z612" i="2" s="1"/>
  <c r="V612" i="2"/>
  <c r="AG611" i="2"/>
  <c r="AE611" i="2"/>
  <c r="AD611" i="2"/>
  <c r="AB611" i="2"/>
  <c r="AA611" i="2"/>
  <c r="W611" i="2"/>
  <c r="X611" i="2" s="1"/>
  <c r="Z611" i="2" s="1"/>
  <c r="V611" i="2"/>
  <c r="AG610" i="2"/>
  <c r="AE610" i="2"/>
  <c r="AD610" i="2"/>
  <c r="AB610" i="2"/>
  <c r="AA610" i="2"/>
  <c r="W610" i="2"/>
  <c r="X610" i="2" s="1"/>
  <c r="Y610" i="2" s="1"/>
  <c r="V610" i="2"/>
  <c r="AG609" i="2"/>
  <c r="AE609" i="2"/>
  <c r="AD609" i="2"/>
  <c r="AB609" i="2"/>
  <c r="AA609" i="2"/>
  <c r="W609" i="2"/>
  <c r="X609" i="2" s="1"/>
  <c r="V609" i="2"/>
  <c r="AG608" i="2"/>
  <c r="AE608" i="2"/>
  <c r="AD608" i="2"/>
  <c r="AB608" i="2"/>
  <c r="AA608" i="2"/>
  <c r="W608" i="2"/>
  <c r="X608" i="2" s="1"/>
  <c r="Y608" i="2" s="1"/>
  <c r="V608" i="2"/>
  <c r="AG607" i="2"/>
  <c r="AE607" i="2"/>
  <c r="AD607" i="2"/>
  <c r="AB607" i="2"/>
  <c r="AA607" i="2"/>
  <c r="W607" i="2"/>
  <c r="X607" i="2" s="1"/>
  <c r="V607" i="2"/>
  <c r="AG606" i="2"/>
  <c r="AE606" i="2"/>
  <c r="AD606" i="2"/>
  <c r="AB606" i="2"/>
  <c r="AA606" i="2"/>
  <c r="W606" i="2"/>
  <c r="X606" i="2" s="1"/>
  <c r="V606" i="2"/>
  <c r="AG605" i="2"/>
  <c r="AE605" i="2"/>
  <c r="AD605" i="2"/>
  <c r="AB605" i="2"/>
  <c r="AA605" i="2"/>
  <c r="W605" i="2"/>
  <c r="X605" i="2" s="1"/>
  <c r="V605" i="2"/>
  <c r="AG604" i="2"/>
  <c r="AE604" i="2"/>
  <c r="AD604" i="2"/>
  <c r="AB604" i="2"/>
  <c r="AA604" i="2"/>
  <c r="W604" i="2"/>
  <c r="X604" i="2" s="1"/>
  <c r="AI604" i="2" s="1"/>
  <c r="V604" i="2"/>
  <c r="AG603" i="2"/>
  <c r="AE603" i="2"/>
  <c r="AD603" i="2"/>
  <c r="AB603" i="2"/>
  <c r="AA603" i="2"/>
  <c r="W603" i="2"/>
  <c r="X603" i="2" s="1"/>
  <c r="AI603" i="2" s="1"/>
  <c r="V603" i="2"/>
  <c r="AG602" i="2"/>
  <c r="AE602" i="2"/>
  <c r="AD602" i="2"/>
  <c r="AB602" i="2"/>
  <c r="AA602" i="2"/>
  <c r="W602" i="2"/>
  <c r="X602" i="2" s="1"/>
  <c r="Y602" i="2" s="1"/>
  <c r="V602" i="2"/>
  <c r="AG601" i="2"/>
  <c r="AE601" i="2"/>
  <c r="AD601" i="2"/>
  <c r="AB601" i="2"/>
  <c r="AA601" i="2"/>
  <c r="W601" i="2"/>
  <c r="X601" i="2" s="1"/>
  <c r="V601" i="2"/>
  <c r="AG600" i="2"/>
  <c r="AE600" i="2"/>
  <c r="AD600" i="2"/>
  <c r="AB600" i="2"/>
  <c r="AA600" i="2"/>
  <c r="W600" i="2"/>
  <c r="X600" i="2" s="1"/>
  <c r="V600" i="2"/>
  <c r="AG599" i="2"/>
  <c r="AE599" i="2"/>
  <c r="AD599" i="2"/>
  <c r="AB599" i="2"/>
  <c r="AA599" i="2"/>
  <c r="W599" i="2"/>
  <c r="X599" i="2" s="1"/>
  <c r="V599" i="2"/>
  <c r="AG598" i="2"/>
  <c r="AE598" i="2"/>
  <c r="AD598" i="2"/>
  <c r="AB598" i="2"/>
  <c r="AA598" i="2"/>
  <c r="W598" i="2"/>
  <c r="X598" i="2" s="1"/>
  <c r="V598" i="2"/>
  <c r="AG597" i="2"/>
  <c r="AE597" i="2"/>
  <c r="AD597" i="2"/>
  <c r="AB597" i="2"/>
  <c r="AA597" i="2"/>
  <c r="W597" i="2"/>
  <c r="X597" i="2" s="1"/>
  <c r="AI597" i="2" s="1"/>
  <c r="V597" i="2"/>
  <c r="AG596" i="2"/>
  <c r="AE596" i="2"/>
  <c r="AD596" i="2"/>
  <c r="AB596" i="2"/>
  <c r="AA596" i="2"/>
  <c r="W596" i="2"/>
  <c r="X596" i="2" s="1"/>
  <c r="Y596" i="2" s="1"/>
  <c r="V596" i="2"/>
  <c r="AG595" i="2"/>
  <c r="AE595" i="2"/>
  <c r="AD595" i="2"/>
  <c r="AB595" i="2"/>
  <c r="AA595" i="2"/>
  <c r="W595" i="2"/>
  <c r="X595" i="2" s="1"/>
  <c r="Y595" i="2" s="1"/>
  <c r="V595" i="2"/>
  <c r="AG594" i="2"/>
  <c r="AE594" i="2"/>
  <c r="AD594" i="2"/>
  <c r="AB594" i="2"/>
  <c r="AA594" i="2"/>
  <c r="W594" i="2"/>
  <c r="X594" i="2" s="1"/>
  <c r="V594" i="2"/>
  <c r="AG593" i="2"/>
  <c r="AE593" i="2"/>
  <c r="AD593" i="2"/>
  <c r="AB593" i="2"/>
  <c r="AA593" i="2"/>
  <c r="W593" i="2"/>
  <c r="X593" i="2" s="1"/>
  <c r="Y593" i="2" s="1"/>
  <c r="V593" i="2"/>
  <c r="AG592" i="2"/>
  <c r="AE592" i="2"/>
  <c r="AD592" i="2"/>
  <c r="AB592" i="2"/>
  <c r="AA592" i="2"/>
  <c r="W592" i="2"/>
  <c r="X592" i="2" s="1"/>
  <c r="V592" i="2"/>
  <c r="AG591" i="2"/>
  <c r="AE591" i="2"/>
  <c r="AD591" i="2"/>
  <c r="AB591" i="2"/>
  <c r="AA591" i="2"/>
  <c r="W591" i="2"/>
  <c r="X591" i="2" s="1"/>
  <c r="AH591" i="2" s="1"/>
  <c r="AM591" i="2" s="1"/>
  <c r="V591" i="2"/>
  <c r="AG590" i="2"/>
  <c r="AE590" i="2"/>
  <c r="AD590" i="2"/>
  <c r="AB590" i="2"/>
  <c r="AA590" i="2"/>
  <c r="W590" i="2"/>
  <c r="X590" i="2" s="1"/>
  <c r="AH590" i="2" s="1"/>
  <c r="V590" i="2"/>
  <c r="AG589" i="2"/>
  <c r="AE589" i="2"/>
  <c r="AD589" i="2"/>
  <c r="AB589" i="2"/>
  <c r="AA589" i="2"/>
  <c r="W589" i="2"/>
  <c r="X589" i="2" s="1"/>
  <c r="V589" i="2"/>
  <c r="AG588" i="2"/>
  <c r="AE588" i="2"/>
  <c r="AD588" i="2"/>
  <c r="AB588" i="2"/>
  <c r="AA588" i="2"/>
  <c r="W588" i="2"/>
  <c r="X588" i="2" s="1"/>
  <c r="V588" i="2"/>
  <c r="AG587" i="2"/>
  <c r="AE587" i="2"/>
  <c r="AD587" i="2"/>
  <c r="AB587" i="2"/>
  <c r="AA587" i="2"/>
  <c r="W587" i="2"/>
  <c r="X587" i="2" s="1"/>
  <c r="V587" i="2"/>
  <c r="AG586" i="2"/>
  <c r="AE586" i="2"/>
  <c r="AD586" i="2"/>
  <c r="AB586" i="2"/>
  <c r="AA586" i="2"/>
  <c r="W586" i="2"/>
  <c r="X586" i="2" s="1"/>
  <c r="V586" i="2"/>
  <c r="AG585" i="2"/>
  <c r="AE585" i="2"/>
  <c r="AD585" i="2"/>
  <c r="AB585" i="2"/>
  <c r="AA585" i="2"/>
  <c r="W585" i="2"/>
  <c r="X585" i="2" s="1"/>
  <c r="Z585" i="2" s="1"/>
  <c r="V585" i="2"/>
  <c r="AG584" i="2"/>
  <c r="AE584" i="2"/>
  <c r="AD584" i="2"/>
  <c r="AB584" i="2"/>
  <c r="AA584" i="2"/>
  <c r="W584" i="2"/>
  <c r="X584" i="2" s="1"/>
  <c r="V584" i="2"/>
  <c r="AG583" i="2"/>
  <c r="AE583" i="2"/>
  <c r="AD583" i="2"/>
  <c r="AB583" i="2"/>
  <c r="AA583" i="2"/>
  <c r="W583" i="2"/>
  <c r="X583" i="2" s="1"/>
  <c r="AH583" i="2" s="1"/>
  <c r="V583" i="2"/>
  <c r="AG582" i="2"/>
  <c r="AE582" i="2"/>
  <c r="AD582" i="2"/>
  <c r="AB582" i="2"/>
  <c r="AA582" i="2"/>
  <c r="W582" i="2"/>
  <c r="X582" i="2" s="1"/>
  <c r="Z582" i="2" s="1"/>
  <c r="V582" i="2"/>
  <c r="AG581" i="2"/>
  <c r="AE581" i="2"/>
  <c r="AD581" i="2"/>
  <c r="AB581" i="2"/>
  <c r="AA581" i="2"/>
  <c r="AC581" i="2" s="1"/>
  <c r="W581" i="2"/>
  <c r="X581" i="2" s="1"/>
  <c r="Y581" i="2" s="1"/>
  <c r="V581" i="2"/>
  <c r="AG580" i="2"/>
  <c r="AE580" i="2"/>
  <c r="AD580" i="2"/>
  <c r="AB580" i="2"/>
  <c r="AA580" i="2"/>
  <c r="W580" i="2"/>
  <c r="X580" i="2" s="1"/>
  <c r="V580" i="2"/>
  <c r="AG579" i="2"/>
  <c r="AE579" i="2"/>
  <c r="AD579" i="2"/>
  <c r="AB579" i="2"/>
  <c r="AA579" i="2"/>
  <c r="W579" i="2"/>
  <c r="X579" i="2" s="1"/>
  <c r="AI579" i="2" s="1"/>
  <c r="V579" i="2"/>
  <c r="AG578" i="2"/>
  <c r="AE578" i="2"/>
  <c r="AD578" i="2"/>
  <c r="AB578" i="2"/>
  <c r="AA578" i="2"/>
  <c r="W578" i="2"/>
  <c r="X578" i="2" s="1"/>
  <c r="Z578" i="2" s="1"/>
  <c r="V578" i="2"/>
  <c r="AG577" i="2"/>
  <c r="AE577" i="2"/>
  <c r="AD577" i="2"/>
  <c r="AB577" i="2"/>
  <c r="AA577" i="2"/>
  <c r="W577" i="2"/>
  <c r="X577" i="2" s="1"/>
  <c r="AI577" i="2" s="1"/>
  <c r="V577" i="2"/>
  <c r="AG576" i="2"/>
  <c r="AE576" i="2"/>
  <c r="AD576" i="2"/>
  <c r="AB576" i="2"/>
  <c r="AA576" i="2"/>
  <c r="W576" i="2"/>
  <c r="X576" i="2" s="1"/>
  <c r="AI576" i="2" s="1"/>
  <c r="V576" i="2"/>
  <c r="AG575" i="2"/>
  <c r="AE575" i="2"/>
  <c r="AD575" i="2"/>
  <c r="AB575" i="2"/>
  <c r="AA575" i="2"/>
  <c r="W575" i="2"/>
  <c r="X575" i="2" s="1"/>
  <c r="Y575" i="2" s="1"/>
  <c r="V575" i="2"/>
  <c r="AG574" i="2"/>
  <c r="AE574" i="2"/>
  <c r="AD574" i="2"/>
  <c r="AB574" i="2"/>
  <c r="AA574" i="2"/>
  <c r="W574" i="2"/>
  <c r="X574" i="2" s="1"/>
  <c r="V574" i="2"/>
  <c r="AG573" i="2"/>
  <c r="AE573" i="2"/>
  <c r="AD573" i="2"/>
  <c r="AB573" i="2"/>
  <c r="AA573" i="2"/>
  <c r="W573" i="2"/>
  <c r="X573" i="2" s="1"/>
  <c r="V573" i="2"/>
  <c r="AG572" i="2"/>
  <c r="AE572" i="2"/>
  <c r="AD572" i="2"/>
  <c r="AB572" i="2"/>
  <c r="AA572" i="2"/>
  <c r="W572" i="2"/>
  <c r="X572" i="2" s="1"/>
  <c r="V572" i="2"/>
  <c r="AG571" i="2"/>
  <c r="AE571" i="2"/>
  <c r="AD571" i="2"/>
  <c r="AB571" i="2"/>
  <c r="AA571" i="2"/>
  <c r="W571" i="2"/>
  <c r="X571" i="2" s="1"/>
  <c r="V571" i="2"/>
  <c r="AG570" i="2"/>
  <c r="AE570" i="2"/>
  <c r="AD570" i="2"/>
  <c r="AB570" i="2"/>
  <c r="AA570" i="2"/>
  <c r="W570" i="2"/>
  <c r="X570" i="2" s="1"/>
  <c r="V570" i="2"/>
  <c r="AG569" i="2"/>
  <c r="AE569" i="2"/>
  <c r="AD569" i="2"/>
  <c r="AB569" i="2"/>
  <c r="AA569" i="2"/>
  <c r="W569" i="2"/>
  <c r="X569" i="2" s="1"/>
  <c r="AI569" i="2" s="1"/>
  <c r="V569" i="2"/>
  <c r="AG568" i="2"/>
  <c r="AE568" i="2"/>
  <c r="AD568" i="2"/>
  <c r="AB568" i="2"/>
  <c r="AA568" i="2"/>
  <c r="W568" i="2"/>
  <c r="X568" i="2" s="1"/>
  <c r="AI568" i="2" s="1"/>
  <c r="V568" i="2"/>
  <c r="AG567" i="2"/>
  <c r="AE567" i="2"/>
  <c r="AD567" i="2"/>
  <c r="AB567" i="2"/>
  <c r="AA567" i="2"/>
  <c r="W567" i="2"/>
  <c r="X567" i="2" s="1"/>
  <c r="AH567" i="2" s="1"/>
  <c r="V567" i="2"/>
  <c r="AG566" i="2"/>
  <c r="AE566" i="2"/>
  <c r="AD566" i="2"/>
  <c r="AB566" i="2"/>
  <c r="AA566" i="2"/>
  <c r="W566" i="2"/>
  <c r="X566" i="2" s="1"/>
  <c r="V566" i="2"/>
  <c r="AG565" i="2"/>
  <c r="AE565" i="2"/>
  <c r="AD565" i="2"/>
  <c r="AB565" i="2"/>
  <c r="AA565" i="2"/>
  <c r="W565" i="2"/>
  <c r="X565" i="2" s="1"/>
  <c r="Z565" i="2" s="1"/>
  <c r="V565" i="2"/>
  <c r="AG564" i="2"/>
  <c r="AE564" i="2"/>
  <c r="AD564" i="2"/>
  <c r="AB564" i="2"/>
  <c r="AA564" i="2"/>
  <c r="W564" i="2"/>
  <c r="X564" i="2" s="1"/>
  <c r="V564" i="2"/>
  <c r="AG563" i="2"/>
  <c r="AE563" i="2"/>
  <c r="AD563" i="2"/>
  <c r="AB563" i="2"/>
  <c r="AA563" i="2"/>
  <c r="W563" i="2"/>
  <c r="X563" i="2" s="1"/>
  <c r="V563" i="2"/>
  <c r="AG562" i="2"/>
  <c r="AE562" i="2"/>
  <c r="AD562" i="2"/>
  <c r="AB562" i="2"/>
  <c r="AA562" i="2"/>
  <c r="W562" i="2"/>
  <c r="X562" i="2" s="1"/>
  <c r="V562" i="2"/>
  <c r="AG561" i="2"/>
  <c r="AE561" i="2"/>
  <c r="AD561" i="2"/>
  <c r="AB561" i="2"/>
  <c r="AA561" i="2"/>
  <c r="W561" i="2"/>
  <c r="X561" i="2" s="1"/>
  <c r="AH561" i="2" s="1"/>
  <c r="V561" i="2"/>
  <c r="AG560" i="2"/>
  <c r="AE560" i="2"/>
  <c r="AD560" i="2"/>
  <c r="AB560" i="2"/>
  <c r="AA560" i="2"/>
  <c r="W560" i="2"/>
  <c r="X560" i="2" s="1"/>
  <c r="V560" i="2"/>
  <c r="AG559" i="2"/>
  <c r="AE559" i="2"/>
  <c r="AD559" i="2"/>
  <c r="AB559" i="2"/>
  <c r="AA559" i="2"/>
  <c r="W559" i="2"/>
  <c r="X559" i="2" s="1"/>
  <c r="AH559" i="2" s="1"/>
  <c r="AM559" i="2" s="1"/>
  <c r="V559" i="2"/>
  <c r="AG558" i="2"/>
  <c r="AE558" i="2"/>
  <c r="AD558" i="2"/>
  <c r="AB558" i="2"/>
  <c r="AA558" i="2"/>
  <c r="W558" i="2"/>
  <c r="X558" i="2" s="1"/>
  <c r="V558" i="2"/>
  <c r="AG557" i="2"/>
  <c r="AE557" i="2"/>
  <c r="AD557" i="2"/>
  <c r="AB557" i="2"/>
  <c r="AA557" i="2"/>
  <c r="W557" i="2"/>
  <c r="X557" i="2" s="1"/>
  <c r="V557" i="2"/>
  <c r="AG556" i="2"/>
  <c r="AE556" i="2"/>
  <c r="AD556" i="2"/>
  <c r="AB556" i="2"/>
  <c r="AA556" i="2"/>
  <c r="W556" i="2"/>
  <c r="X556" i="2" s="1"/>
  <c r="AI556" i="2" s="1"/>
  <c r="V556" i="2"/>
  <c r="AG555" i="2"/>
  <c r="AE555" i="2"/>
  <c r="AD555" i="2"/>
  <c r="AB555" i="2"/>
  <c r="AA555" i="2"/>
  <c r="W555" i="2"/>
  <c r="X555" i="2" s="1"/>
  <c r="AH555" i="2" s="1"/>
  <c r="V555" i="2"/>
  <c r="AG554" i="2"/>
  <c r="AE554" i="2"/>
  <c r="AD554" i="2"/>
  <c r="AB554" i="2"/>
  <c r="AA554" i="2"/>
  <c r="W554" i="2"/>
  <c r="X554" i="2" s="1"/>
  <c r="V554" i="2"/>
  <c r="AG553" i="2"/>
  <c r="AE553" i="2"/>
  <c r="AD553" i="2"/>
  <c r="AB553" i="2"/>
  <c r="AA553" i="2"/>
  <c r="W553" i="2"/>
  <c r="X553" i="2" s="1"/>
  <c r="V553" i="2"/>
  <c r="AG552" i="2"/>
  <c r="AE552" i="2"/>
  <c r="AD552" i="2"/>
  <c r="AB552" i="2"/>
  <c r="AA552" i="2"/>
  <c r="W552" i="2"/>
  <c r="X552" i="2" s="1"/>
  <c r="AH552" i="2" s="1"/>
  <c r="AM552" i="2" s="1"/>
  <c r="V552" i="2"/>
  <c r="AG551" i="2"/>
  <c r="AE551" i="2"/>
  <c r="AD551" i="2"/>
  <c r="AB551" i="2"/>
  <c r="AA551" i="2"/>
  <c r="W551" i="2"/>
  <c r="X551" i="2" s="1"/>
  <c r="V551" i="2"/>
  <c r="AG550" i="2"/>
  <c r="AE550" i="2"/>
  <c r="AD550" i="2"/>
  <c r="AB550" i="2"/>
  <c r="AA550" i="2"/>
  <c r="W550" i="2"/>
  <c r="X550" i="2" s="1"/>
  <c r="V550" i="2"/>
  <c r="AG549" i="2"/>
  <c r="AE549" i="2"/>
  <c r="AD549" i="2"/>
  <c r="AB549" i="2"/>
  <c r="AA549" i="2"/>
  <c r="W549" i="2"/>
  <c r="X549" i="2" s="1"/>
  <c r="V549" i="2"/>
  <c r="AG548" i="2"/>
  <c r="AE548" i="2"/>
  <c r="AD548" i="2"/>
  <c r="AB548" i="2"/>
  <c r="AA548" i="2"/>
  <c r="W548" i="2"/>
  <c r="X548" i="2" s="1"/>
  <c r="V548" i="2"/>
  <c r="AG547" i="2"/>
  <c r="AE547" i="2"/>
  <c r="AD547" i="2"/>
  <c r="AB547" i="2"/>
  <c r="AA547" i="2"/>
  <c r="W547" i="2"/>
  <c r="X547" i="2" s="1"/>
  <c r="AH547" i="2" s="1"/>
  <c r="V547" i="2"/>
  <c r="AG546" i="2"/>
  <c r="AE546" i="2"/>
  <c r="AD546" i="2"/>
  <c r="AB546" i="2"/>
  <c r="AA546" i="2"/>
  <c r="W546" i="2"/>
  <c r="X546" i="2" s="1"/>
  <c r="V546" i="2"/>
  <c r="AG545" i="2"/>
  <c r="AE545" i="2"/>
  <c r="AD545" i="2"/>
  <c r="AB545" i="2"/>
  <c r="AA545" i="2"/>
  <c r="W545" i="2"/>
  <c r="X545" i="2" s="1"/>
  <c r="V545" i="2"/>
  <c r="AG544" i="2"/>
  <c r="AE544" i="2"/>
  <c r="AD544" i="2"/>
  <c r="AB544" i="2"/>
  <c r="AA544" i="2"/>
  <c r="W544" i="2"/>
  <c r="X544" i="2" s="1"/>
  <c r="Y544" i="2" s="1"/>
  <c r="V544" i="2"/>
  <c r="AG543" i="2"/>
  <c r="AE543" i="2"/>
  <c r="AD543" i="2"/>
  <c r="AB543" i="2"/>
  <c r="AA543" i="2"/>
  <c r="W543" i="2"/>
  <c r="X543" i="2" s="1"/>
  <c r="Z543" i="2" s="1"/>
  <c r="V543" i="2"/>
  <c r="AG542" i="2"/>
  <c r="AE542" i="2"/>
  <c r="AD542" i="2"/>
  <c r="AB542" i="2"/>
  <c r="AA542" i="2"/>
  <c r="W542" i="2"/>
  <c r="X542" i="2" s="1"/>
  <c r="V542" i="2"/>
  <c r="AG541" i="2"/>
  <c r="AE541" i="2"/>
  <c r="AD541" i="2"/>
  <c r="AB541" i="2"/>
  <c r="AA541" i="2"/>
  <c r="W541" i="2"/>
  <c r="X541" i="2" s="1"/>
  <c r="V541" i="2"/>
  <c r="AG540" i="2"/>
  <c r="AE540" i="2"/>
  <c r="AD540" i="2"/>
  <c r="AB540" i="2"/>
  <c r="AA540" i="2"/>
  <c r="W540" i="2"/>
  <c r="X540" i="2" s="1"/>
  <c r="Z540" i="2" s="1"/>
  <c r="V540" i="2"/>
  <c r="AG539" i="2"/>
  <c r="AE539" i="2"/>
  <c r="AD539" i="2"/>
  <c r="AB539" i="2"/>
  <c r="AA539" i="2"/>
  <c r="W539" i="2"/>
  <c r="X539" i="2" s="1"/>
  <c r="AH539" i="2" s="1"/>
  <c r="AM539" i="2" s="1"/>
  <c r="V539" i="2"/>
  <c r="AG538" i="2"/>
  <c r="AE538" i="2"/>
  <c r="AD538" i="2"/>
  <c r="AB538" i="2"/>
  <c r="AA538" i="2"/>
  <c r="W538" i="2"/>
  <c r="X538" i="2" s="1"/>
  <c r="AI538" i="2" s="1"/>
  <c r="V538" i="2"/>
  <c r="AG537" i="2"/>
  <c r="AE537" i="2"/>
  <c r="AD537" i="2"/>
  <c r="AB537" i="2"/>
  <c r="AA537" i="2"/>
  <c r="W537" i="2"/>
  <c r="X537" i="2" s="1"/>
  <c r="V537" i="2"/>
  <c r="AG536" i="2"/>
  <c r="AE536" i="2"/>
  <c r="AD536" i="2"/>
  <c r="AB536" i="2"/>
  <c r="AA536" i="2"/>
  <c r="W536" i="2"/>
  <c r="X536" i="2" s="1"/>
  <c r="V536" i="2"/>
  <c r="AG535" i="2"/>
  <c r="AE535" i="2"/>
  <c r="AD535" i="2"/>
  <c r="AB535" i="2"/>
  <c r="AA535" i="2"/>
  <c r="W535" i="2"/>
  <c r="X535" i="2" s="1"/>
  <c r="V535" i="2"/>
  <c r="AG534" i="2"/>
  <c r="AE534" i="2"/>
  <c r="AD534" i="2"/>
  <c r="AB534" i="2"/>
  <c r="AA534" i="2"/>
  <c r="W534" i="2"/>
  <c r="X534" i="2" s="1"/>
  <c r="V534" i="2"/>
  <c r="AG533" i="2"/>
  <c r="AE533" i="2"/>
  <c r="AD533" i="2"/>
  <c r="AB533" i="2"/>
  <c r="AA533" i="2"/>
  <c r="W533" i="2"/>
  <c r="X533" i="2" s="1"/>
  <c r="AH533" i="2" s="1"/>
  <c r="V533" i="2"/>
  <c r="AG532" i="2"/>
  <c r="AE532" i="2"/>
  <c r="AD532" i="2"/>
  <c r="AB532" i="2"/>
  <c r="AA532" i="2"/>
  <c r="W532" i="2"/>
  <c r="X532" i="2" s="1"/>
  <c r="Y532" i="2" s="1"/>
  <c r="V532" i="2"/>
  <c r="AG531" i="2"/>
  <c r="AE531" i="2"/>
  <c r="AD531" i="2"/>
  <c r="AB531" i="2"/>
  <c r="AA531" i="2"/>
  <c r="W531" i="2"/>
  <c r="X531" i="2" s="1"/>
  <c r="V531" i="2"/>
  <c r="AG530" i="2"/>
  <c r="AE530" i="2"/>
  <c r="AD530" i="2"/>
  <c r="AB530" i="2"/>
  <c r="AA530" i="2"/>
  <c r="W530" i="2"/>
  <c r="X530" i="2" s="1"/>
  <c r="Y530" i="2" s="1"/>
  <c r="V530" i="2"/>
  <c r="AG529" i="2"/>
  <c r="AE529" i="2"/>
  <c r="AD529" i="2"/>
  <c r="AB529" i="2"/>
  <c r="AA529" i="2"/>
  <c r="W529" i="2"/>
  <c r="X529" i="2" s="1"/>
  <c r="V529" i="2"/>
  <c r="AG528" i="2"/>
  <c r="AE528" i="2"/>
  <c r="AD528" i="2"/>
  <c r="AB528" i="2"/>
  <c r="AA528" i="2"/>
  <c r="W528" i="2"/>
  <c r="X528" i="2" s="1"/>
  <c r="AI528" i="2" s="1"/>
  <c r="V528" i="2"/>
  <c r="AG527" i="2"/>
  <c r="AE527" i="2"/>
  <c r="AD527" i="2"/>
  <c r="AB527" i="2"/>
  <c r="AA527" i="2"/>
  <c r="W527" i="2"/>
  <c r="X527" i="2" s="1"/>
  <c r="Y527" i="2" s="1"/>
  <c r="V527" i="2"/>
  <c r="AG526" i="2"/>
  <c r="AE526" i="2"/>
  <c r="AD526" i="2"/>
  <c r="AB526" i="2"/>
  <c r="AA526" i="2"/>
  <c r="W526" i="2"/>
  <c r="X526" i="2" s="1"/>
  <c r="V526" i="2"/>
  <c r="AG525" i="2"/>
  <c r="AE525" i="2"/>
  <c r="AD525" i="2"/>
  <c r="AB525" i="2"/>
  <c r="AA525" i="2"/>
  <c r="W525" i="2"/>
  <c r="X525" i="2" s="1"/>
  <c r="AI525" i="2" s="1"/>
  <c r="V525" i="2"/>
  <c r="AG524" i="2"/>
  <c r="AE524" i="2"/>
  <c r="AD524" i="2"/>
  <c r="AB524" i="2"/>
  <c r="AA524" i="2"/>
  <c r="W524" i="2"/>
  <c r="X524" i="2" s="1"/>
  <c r="V524" i="2"/>
  <c r="AG523" i="2"/>
  <c r="AE523" i="2"/>
  <c r="AD523" i="2"/>
  <c r="AB523" i="2"/>
  <c r="AA523" i="2"/>
  <c r="W523" i="2"/>
  <c r="X523" i="2" s="1"/>
  <c r="V523" i="2"/>
  <c r="AG522" i="2"/>
  <c r="AE522" i="2"/>
  <c r="AD522" i="2"/>
  <c r="AB522" i="2"/>
  <c r="AA522" i="2"/>
  <c r="W522" i="2"/>
  <c r="X522" i="2" s="1"/>
  <c r="Z522" i="2" s="1"/>
  <c r="V522" i="2"/>
  <c r="AG521" i="2"/>
  <c r="AE521" i="2"/>
  <c r="AD521" i="2"/>
  <c r="AB521" i="2"/>
  <c r="AA521" i="2"/>
  <c r="W521" i="2"/>
  <c r="X521" i="2" s="1"/>
  <c r="V521" i="2"/>
  <c r="AG520" i="2"/>
  <c r="AE520" i="2"/>
  <c r="AD520" i="2"/>
  <c r="AB520" i="2"/>
  <c r="AA520" i="2"/>
  <c r="W520" i="2"/>
  <c r="X520" i="2" s="1"/>
  <c r="Z520" i="2" s="1"/>
  <c r="V520" i="2"/>
  <c r="AG519" i="2"/>
  <c r="AE519" i="2"/>
  <c r="AD519" i="2"/>
  <c r="AB519" i="2"/>
  <c r="AA519" i="2"/>
  <c r="W519" i="2"/>
  <c r="X519" i="2" s="1"/>
  <c r="V519" i="2"/>
  <c r="AG518" i="2"/>
  <c r="AE518" i="2"/>
  <c r="AD518" i="2"/>
  <c r="AB518" i="2"/>
  <c r="AA518" i="2"/>
  <c r="W518" i="2"/>
  <c r="X518" i="2" s="1"/>
  <c r="V518" i="2"/>
  <c r="AG517" i="2"/>
  <c r="AE517" i="2"/>
  <c r="AD517" i="2"/>
  <c r="AB517" i="2"/>
  <c r="AA517" i="2"/>
  <c r="W517" i="2"/>
  <c r="X517" i="2" s="1"/>
  <c r="V517" i="2"/>
  <c r="AG516" i="2"/>
  <c r="AE516" i="2"/>
  <c r="AD516" i="2"/>
  <c r="AB516" i="2"/>
  <c r="AA516" i="2"/>
  <c r="W516" i="2"/>
  <c r="X516" i="2" s="1"/>
  <c r="V516" i="2"/>
  <c r="AG515" i="2"/>
  <c r="AE515" i="2"/>
  <c r="AD515" i="2"/>
  <c r="AB515" i="2"/>
  <c r="AA515" i="2"/>
  <c r="W515" i="2"/>
  <c r="X515" i="2" s="1"/>
  <c r="AI515" i="2" s="1"/>
  <c r="V515" i="2"/>
  <c r="AG514" i="2"/>
  <c r="AE514" i="2"/>
  <c r="AD514" i="2"/>
  <c r="AB514" i="2"/>
  <c r="AA514" i="2"/>
  <c r="W514" i="2"/>
  <c r="X514" i="2" s="1"/>
  <c r="Y514" i="2" s="1"/>
  <c r="V514" i="2"/>
  <c r="AG513" i="2"/>
  <c r="AE513" i="2"/>
  <c r="AD513" i="2"/>
  <c r="AB513" i="2"/>
  <c r="AA513" i="2"/>
  <c r="W513" i="2"/>
  <c r="X513" i="2" s="1"/>
  <c r="V513" i="2"/>
  <c r="AG512" i="2"/>
  <c r="AE512" i="2"/>
  <c r="AD512" i="2"/>
  <c r="AB512" i="2"/>
  <c r="AA512" i="2"/>
  <c r="W512" i="2"/>
  <c r="X512" i="2" s="1"/>
  <c r="Z512" i="2" s="1"/>
  <c r="V512" i="2"/>
  <c r="AG511" i="2"/>
  <c r="AE511" i="2"/>
  <c r="AD511" i="2"/>
  <c r="AB511" i="2"/>
  <c r="AA511" i="2"/>
  <c r="W511" i="2"/>
  <c r="X511" i="2" s="1"/>
  <c r="V511" i="2"/>
  <c r="AG510" i="2"/>
  <c r="AE510" i="2"/>
  <c r="AD510" i="2"/>
  <c r="AB510" i="2"/>
  <c r="AA510" i="2"/>
  <c r="W510" i="2"/>
  <c r="X510" i="2" s="1"/>
  <c r="AH510" i="2" s="1"/>
  <c r="V510" i="2"/>
  <c r="AG509" i="2"/>
  <c r="AE509" i="2"/>
  <c r="AD509" i="2"/>
  <c r="AB509" i="2"/>
  <c r="AA509" i="2"/>
  <c r="W509" i="2"/>
  <c r="X509" i="2" s="1"/>
  <c r="AI509" i="2" s="1"/>
  <c r="V509" i="2"/>
  <c r="AG508" i="2"/>
  <c r="AE508" i="2"/>
  <c r="AD508" i="2"/>
  <c r="AB508" i="2"/>
  <c r="AA508" i="2"/>
  <c r="W508" i="2"/>
  <c r="X508" i="2" s="1"/>
  <c r="V508" i="2"/>
  <c r="AG507" i="2"/>
  <c r="AE507" i="2"/>
  <c r="AD507" i="2"/>
  <c r="AB507" i="2"/>
  <c r="AA507" i="2"/>
  <c r="W507" i="2"/>
  <c r="X507" i="2" s="1"/>
  <c r="V507" i="2"/>
  <c r="AG506" i="2"/>
  <c r="AE506" i="2"/>
  <c r="AD506" i="2"/>
  <c r="AB506" i="2"/>
  <c r="AA506" i="2"/>
  <c r="W506" i="2"/>
  <c r="X506" i="2" s="1"/>
  <c r="Z506" i="2" s="1"/>
  <c r="V506" i="2"/>
  <c r="AG505" i="2"/>
  <c r="AE505" i="2"/>
  <c r="AD505" i="2"/>
  <c r="AB505" i="2"/>
  <c r="AA505" i="2"/>
  <c r="W505" i="2"/>
  <c r="X505" i="2" s="1"/>
  <c r="AI505" i="2" s="1"/>
  <c r="V505" i="2"/>
  <c r="AG504" i="2"/>
  <c r="AE504" i="2"/>
  <c r="AD504" i="2"/>
  <c r="AB504" i="2"/>
  <c r="AA504" i="2"/>
  <c r="W504" i="2"/>
  <c r="X504" i="2" s="1"/>
  <c r="V504" i="2"/>
  <c r="AG503" i="2"/>
  <c r="AE503" i="2"/>
  <c r="AD503" i="2"/>
  <c r="AB503" i="2"/>
  <c r="AA503" i="2"/>
  <c r="W503" i="2"/>
  <c r="X503" i="2" s="1"/>
  <c r="V503" i="2"/>
  <c r="AG502" i="2"/>
  <c r="AE502" i="2"/>
  <c r="AD502" i="2"/>
  <c r="AB502" i="2"/>
  <c r="AA502" i="2"/>
  <c r="W502" i="2"/>
  <c r="X502" i="2" s="1"/>
  <c r="V502" i="2"/>
  <c r="AG501" i="2"/>
  <c r="AE501" i="2"/>
  <c r="AD501" i="2"/>
  <c r="AB501" i="2"/>
  <c r="AA501" i="2"/>
  <c r="W501" i="2"/>
  <c r="X501" i="2" s="1"/>
  <c r="AI501" i="2" s="1"/>
  <c r="V501" i="2"/>
  <c r="AG500" i="2"/>
  <c r="AE500" i="2"/>
  <c r="AD500" i="2"/>
  <c r="AB500" i="2"/>
  <c r="AA500" i="2"/>
  <c r="W500" i="2"/>
  <c r="X500" i="2" s="1"/>
  <c r="V500" i="2"/>
  <c r="AG499" i="2"/>
  <c r="AE499" i="2"/>
  <c r="AD499" i="2"/>
  <c r="AB499" i="2"/>
  <c r="AA499" i="2"/>
  <c r="W499" i="2"/>
  <c r="X499" i="2" s="1"/>
  <c r="V499" i="2"/>
  <c r="AG498" i="2"/>
  <c r="AE498" i="2"/>
  <c r="AD498" i="2"/>
  <c r="AB498" i="2"/>
  <c r="AA498" i="2"/>
  <c r="W498" i="2"/>
  <c r="X498" i="2" s="1"/>
  <c r="AI498" i="2" s="1"/>
  <c r="V498" i="2"/>
  <c r="AG497" i="2"/>
  <c r="AE497" i="2"/>
  <c r="AD497" i="2"/>
  <c r="AB497" i="2"/>
  <c r="AA497" i="2"/>
  <c r="W497" i="2"/>
  <c r="X497" i="2" s="1"/>
  <c r="V497" i="2"/>
  <c r="AG496" i="2"/>
  <c r="AE496" i="2"/>
  <c r="AD496" i="2"/>
  <c r="AB496" i="2"/>
  <c r="AA496" i="2"/>
  <c r="W496" i="2"/>
  <c r="X496" i="2" s="1"/>
  <c r="V496" i="2"/>
  <c r="AG495" i="2"/>
  <c r="AE495" i="2"/>
  <c r="AD495" i="2"/>
  <c r="AB495" i="2"/>
  <c r="AA495" i="2"/>
  <c r="W495" i="2"/>
  <c r="X495" i="2" s="1"/>
  <c r="V495" i="2"/>
  <c r="AG494" i="2"/>
  <c r="AE494" i="2"/>
  <c r="AD494" i="2"/>
  <c r="AB494" i="2"/>
  <c r="AA494" i="2"/>
  <c r="W494" i="2"/>
  <c r="X494" i="2" s="1"/>
  <c r="Z494" i="2" s="1"/>
  <c r="V494" i="2"/>
  <c r="AG493" i="2"/>
  <c r="AE493" i="2"/>
  <c r="AD493" i="2"/>
  <c r="AB493" i="2"/>
  <c r="AA493" i="2"/>
  <c r="W493" i="2"/>
  <c r="X493" i="2" s="1"/>
  <c r="AH493" i="2" s="1"/>
  <c r="AM493" i="2" s="1"/>
  <c r="V493" i="2"/>
  <c r="AG492" i="2"/>
  <c r="AE492" i="2"/>
  <c r="AD492" i="2"/>
  <c r="AB492" i="2"/>
  <c r="AA492" i="2"/>
  <c r="W492" i="2"/>
  <c r="X492" i="2" s="1"/>
  <c r="V492" i="2"/>
  <c r="AG491" i="2"/>
  <c r="AE491" i="2"/>
  <c r="AD491" i="2"/>
  <c r="AB491" i="2"/>
  <c r="AA491" i="2"/>
  <c r="W491" i="2"/>
  <c r="X491" i="2" s="1"/>
  <c r="V491" i="2"/>
  <c r="AG490" i="2"/>
  <c r="AE490" i="2"/>
  <c r="AD490" i="2"/>
  <c r="AB490" i="2"/>
  <c r="AA490" i="2"/>
  <c r="W490" i="2"/>
  <c r="X490" i="2" s="1"/>
  <c r="AI490" i="2" s="1"/>
  <c r="V490" i="2"/>
  <c r="AG489" i="2"/>
  <c r="AE489" i="2"/>
  <c r="AD489" i="2"/>
  <c r="AB489" i="2"/>
  <c r="AA489" i="2"/>
  <c r="W489" i="2"/>
  <c r="X489" i="2" s="1"/>
  <c r="V489" i="2"/>
  <c r="AG488" i="2"/>
  <c r="AE488" i="2"/>
  <c r="AD488" i="2"/>
  <c r="AB488" i="2"/>
  <c r="AA488" i="2"/>
  <c r="W488" i="2"/>
  <c r="X488" i="2" s="1"/>
  <c r="V488" i="2"/>
  <c r="AG487" i="2"/>
  <c r="AE487" i="2"/>
  <c r="AD487" i="2"/>
  <c r="AB487" i="2"/>
  <c r="AA487" i="2"/>
  <c r="W487" i="2"/>
  <c r="X487" i="2" s="1"/>
  <c r="V487" i="2"/>
  <c r="AG486" i="2"/>
  <c r="AE486" i="2"/>
  <c r="AD486" i="2"/>
  <c r="AB486" i="2"/>
  <c r="AA486" i="2"/>
  <c r="W486" i="2"/>
  <c r="X486" i="2" s="1"/>
  <c r="Z486" i="2" s="1"/>
  <c r="V486" i="2"/>
  <c r="AG485" i="2"/>
  <c r="AE485" i="2"/>
  <c r="AD485" i="2"/>
  <c r="AB485" i="2"/>
  <c r="AA485" i="2"/>
  <c r="W485" i="2"/>
  <c r="X485" i="2" s="1"/>
  <c r="V485" i="2"/>
  <c r="AG484" i="2"/>
  <c r="AE484" i="2"/>
  <c r="AD484" i="2"/>
  <c r="AB484" i="2"/>
  <c r="AA484" i="2"/>
  <c r="W484" i="2"/>
  <c r="X484" i="2" s="1"/>
  <c r="AH484" i="2" s="1"/>
  <c r="V484" i="2"/>
  <c r="AG483" i="2"/>
  <c r="AE483" i="2"/>
  <c r="AD483" i="2"/>
  <c r="AB483" i="2"/>
  <c r="AA483" i="2"/>
  <c r="W483" i="2"/>
  <c r="X483" i="2" s="1"/>
  <c r="V483" i="2"/>
  <c r="AG482" i="2"/>
  <c r="AE482" i="2"/>
  <c r="AD482" i="2"/>
  <c r="AB482" i="2"/>
  <c r="AA482" i="2"/>
  <c r="W482" i="2"/>
  <c r="X482" i="2" s="1"/>
  <c r="Z482" i="2" s="1"/>
  <c r="V482" i="2"/>
  <c r="AG481" i="2"/>
  <c r="AE481" i="2"/>
  <c r="AD481" i="2"/>
  <c r="AB481" i="2"/>
  <c r="AA481" i="2"/>
  <c r="W481" i="2"/>
  <c r="X481" i="2" s="1"/>
  <c r="V481" i="2"/>
  <c r="AG480" i="2"/>
  <c r="AE480" i="2"/>
  <c r="AD480" i="2"/>
  <c r="AB480" i="2"/>
  <c r="AA480" i="2"/>
  <c r="W480" i="2"/>
  <c r="X480" i="2" s="1"/>
  <c r="AI480" i="2" s="1"/>
  <c r="V480" i="2"/>
  <c r="AG479" i="2"/>
  <c r="AE479" i="2"/>
  <c r="AD479" i="2"/>
  <c r="AB479" i="2"/>
  <c r="AA479" i="2"/>
  <c r="W479" i="2"/>
  <c r="X479" i="2" s="1"/>
  <c r="Z479" i="2" s="1"/>
  <c r="V479" i="2"/>
  <c r="AG478" i="2"/>
  <c r="AE478" i="2"/>
  <c r="AD478" i="2"/>
  <c r="AB478" i="2"/>
  <c r="AA478" i="2"/>
  <c r="W478" i="2"/>
  <c r="X478" i="2" s="1"/>
  <c r="Z478" i="2" s="1"/>
  <c r="V478" i="2"/>
  <c r="AG477" i="2"/>
  <c r="AE477" i="2"/>
  <c r="AD477" i="2"/>
  <c r="AB477" i="2"/>
  <c r="AA477" i="2"/>
  <c r="W477" i="2"/>
  <c r="X477" i="2" s="1"/>
  <c r="V477" i="2"/>
  <c r="AG476" i="2"/>
  <c r="AE476" i="2"/>
  <c r="AD476" i="2"/>
  <c r="AB476" i="2"/>
  <c r="AA476" i="2"/>
  <c r="W476" i="2"/>
  <c r="X476" i="2" s="1"/>
  <c r="V476" i="2"/>
  <c r="AG475" i="2"/>
  <c r="AE475" i="2"/>
  <c r="AD475" i="2"/>
  <c r="AB475" i="2"/>
  <c r="AA475" i="2"/>
  <c r="W475" i="2"/>
  <c r="X475" i="2" s="1"/>
  <c r="Z475" i="2" s="1"/>
  <c r="V475" i="2"/>
  <c r="AG474" i="2"/>
  <c r="AE474" i="2"/>
  <c r="AD474" i="2"/>
  <c r="AB474" i="2"/>
  <c r="AA474" i="2"/>
  <c r="W474" i="2"/>
  <c r="X474" i="2" s="1"/>
  <c r="V474" i="2"/>
  <c r="AG473" i="2"/>
  <c r="AE473" i="2"/>
  <c r="AD473" i="2"/>
  <c r="AB473" i="2"/>
  <c r="AA473" i="2"/>
  <c r="W473" i="2"/>
  <c r="X473" i="2" s="1"/>
  <c r="V473" i="2"/>
  <c r="AG472" i="2"/>
  <c r="AE472" i="2"/>
  <c r="AD472" i="2"/>
  <c r="AB472" i="2"/>
  <c r="AA472" i="2"/>
  <c r="W472" i="2"/>
  <c r="X472" i="2" s="1"/>
  <c r="V472" i="2"/>
  <c r="AG471" i="2"/>
  <c r="AE471" i="2"/>
  <c r="AD471" i="2"/>
  <c r="AB471" i="2"/>
  <c r="AA471" i="2"/>
  <c r="W471" i="2"/>
  <c r="X471" i="2" s="1"/>
  <c r="AH471" i="2" s="1"/>
  <c r="V471" i="2"/>
  <c r="AG470" i="2"/>
  <c r="AE470" i="2"/>
  <c r="AD470" i="2"/>
  <c r="AB470" i="2"/>
  <c r="AA470" i="2"/>
  <c r="W470" i="2"/>
  <c r="X470" i="2" s="1"/>
  <c r="V470" i="2"/>
  <c r="AG469" i="2"/>
  <c r="AE469" i="2"/>
  <c r="AD469" i="2"/>
  <c r="AB469" i="2"/>
  <c r="AA469" i="2"/>
  <c r="W469" i="2"/>
  <c r="X469" i="2" s="1"/>
  <c r="V469" i="2"/>
  <c r="AG468" i="2"/>
  <c r="AE468" i="2"/>
  <c r="AD468" i="2"/>
  <c r="AB468" i="2"/>
  <c r="AA468" i="2"/>
  <c r="W468" i="2"/>
  <c r="X468" i="2" s="1"/>
  <c r="V468" i="2"/>
  <c r="AG467" i="2"/>
  <c r="AE467" i="2"/>
  <c r="AD467" i="2"/>
  <c r="AB467" i="2"/>
  <c r="AA467" i="2"/>
  <c r="W467" i="2"/>
  <c r="X467" i="2" s="1"/>
  <c r="V467" i="2"/>
  <c r="AG466" i="2"/>
  <c r="AE466" i="2"/>
  <c r="AD466" i="2"/>
  <c r="AB466" i="2"/>
  <c r="AA466" i="2"/>
  <c r="W466" i="2"/>
  <c r="X466" i="2" s="1"/>
  <c r="V466" i="2"/>
  <c r="AG465" i="2"/>
  <c r="AE465" i="2"/>
  <c r="AD465" i="2"/>
  <c r="AB465" i="2"/>
  <c r="AA465" i="2"/>
  <c r="W465" i="2"/>
  <c r="X465" i="2" s="1"/>
  <c r="V465" i="2"/>
  <c r="AG464" i="2"/>
  <c r="AE464" i="2"/>
  <c r="AD464" i="2"/>
  <c r="AB464" i="2"/>
  <c r="AA464" i="2"/>
  <c r="W464" i="2"/>
  <c r="X464" i="2" s="1"/>
  <c r="Y464" i="2" s="1"/>
  <c r="V464" i="2"/>
  <c r="AG463" i="2"/>
  <c r="AE463" i="2"/>
  <c r="AD463" i="2"/>
  <c r="AB463" i="2"/>
  <c r="AA463" i="2"/>
  <c r="W463" i="2"/>
  <c r="X463" i="2" s="1"/>
  <c r="V463" i="2"/>
  <c r="AG462" i="2"/>
  <c r="AE462" i="2"/>
  <c r="AD462" i="2"/>
  <c r="AB462" i="2"/>
  <c r="AA462" i="2"/>
  <c r="W462" i="2"/>
  <c r="X462" i="2" s="1"/>
  <c r="Y462" i="2" s="1"/>
  <c r="V462" i="2"/>
  <c r="AG461" i="2"/>
  <c r="AE461" i="2"/>
  <c r="AD461" i="2"/>
  <c r="AB461" i="2"/>
  <c r="AA461" i="2"/>
  <c r="W461" i="2"/>
  <c r="X461" i="2" s="1"/>
  <c r="V461" i="2"/>
  <c r="AG460" i="2"/>
  <c r="AE460" i="2"/>
  <c r="AD460" i="2"/>
  <c r="AB460" i="2"/>
  <c r="AA460" i="2"/>
  <c r="W460" i="2"/>
  <c r="X460" i="2" s="1"/>
  <c r="V460" i="2"/>
  <c r="AG459" i="2"/>
  <c r="AE459" i="2"/>
  <c r="AD459" i="2"/>
  <c r="AB459" i="2"/>
  <c r="AA459" i="2"/>
  <c r="W459" i="2"/>
  <c r="X459" i="2" s="1"/>
  <c r="V459" i="2"/>
  <c r="AG458" i="2"/>
  <c r="AE458" i="2"/>
  <c r="AD458" i="2"/>
  <c r="AB458" i="2"/>
  <c r="AA458" i="2"/>
  <c r="W458" i="2"/>
  <c r="X458" i="2" s="1"/>
  <c r="AI458" i="2" s="1"/>
  <c r="V458" i="2"/>
  <c r="AG457" i="2"/>
  <c r="AE457" i="2"/>
  <c r="AD457" i="2"/>
  <c r="AB457" i="2"/>
  <c r="AA457" i="2"/>
  <c r="W457" i="2"/>
  <c r="X457" i="2" s="1"/>
  <c r="V457" i="2"/>
  <c r="AG456" i="2"/>
  <c r="AE456" i="2"/>
  <c r="AD456" i="2"/>
  <c r="AB456" i="2"/>
  <c r="AA456" i="2"/>
  <c r="W456" i="2"/>
  <c r="X456" i="2" s="1"/>
  <c r="AI456" i="2" s="1"/>
  <c r="V456" i="2"/>
  <c r="AG455" i="2"/>
  <c r="AE455" i="2"/>
  <c r="AD455" i="2"/>
  <c r="AB455" i="2"/>
  <c r="AA455" i="2"/>
  <c r="W455" i="2"/>
  <c r="X455" i="2" s="1"/>
  <c r="V455" i="2"/>
  <c r="AG454" i="2"/>
  <c r="AE454" i="2"/>
  <c r="AD454" i="2"/>
  <c r="AB454" i="2"/>
  <c r="AA454" i="2"/>
  <c r="W454" i="2"/>
  <c r="X454" i="2" s="1"/>
  <c r="V454" i="2"/>
  <c r="AG453" i="2"/>
  <c r="AE453" i="2"/>
  <c r="AD453" i="2"/>
  <c r="AB453" i="2"/>
  <c r="AA453" i="2"/>
  <c r="W453" i="2"/>
  <c r="X453" i="2" s="1"/>
  <c r="V453" i="2"/>
  <c r="AG452" i="2"/>
  <c r="AE452" i="2"/>
  <c r="AD452" i="2"/>
  <c r="AB452" i="2"/>
  <c r="AA452" i="2"/>
  <c r="W452" i="2"/>
  <c r="X452" i="2" s="1"/>
  <c r="V452" i="2"/>
  <c r="AG451" i="2"/>
  <c r="AE451" i="2"/>
  <c r="AD451" i="2"/>
  <c r="AB451" i="2"/>
  <c r="AA451" i="2"/>
  <c r="W451" i="2"/>
  <c r="X451" i="2" s="1"/>
  <c r="AI451" i="2" s="1"/>
  <c r="V451" i="2"/>
  <c r="AG450" i="2"/>
  <c r="AE450" i="2"/>
  <c r="AD450" i="2"/>
  <c r="AB450" i="2"/>
  <c r="AA450" i="2"/>
  <c r="W450" i="2"/>
  <c r="X450" i="2" s="1"/>
  <c r="AI450" i="2" s="1"/>
  <c r="V450" i="2"/>
  <c r="AG449" i="2"/>
  <c r="AE449" i="2"/>
  <c r="AD449" i="2"/>
  <c r="AB449" i="2"/>
  <c r="AA449" i="2"/>
  <c r="W449" i="2"/>
  <c r="X449" i="2" s="1"/>
  <c r="V449" i="2"/>
  <c r="AG448" i="2"/>
  <c r="AE448" i="2"/>
  <c r="AD448" i="2"/>
  <c r="AB448" i="2"/>
  <c r="AA448" i="2"/>
  <c r="W448" i="2"/>
  <c r="X448" i="2" s="1"/>
  <c r="Z448" i="2" s="1"/>
  <c r="V448" i="2"/>
  <c r="AG447" i="2"/>
  <c r="AE447" i="2"/>
  <c r="AD447" i="2"/>
  <c r="AB447" i="2"/>
  <c r="AA447" i="2"/>
  <c r="W447" i="2"/>
  <c r="X447" i="2" s="1"/>
  <c r="V447" i="2"/>
  <c r="AG446" i="2"/>
  <c r="AE446" i="2"/>
  <c r="AD446" i="2"/>
  <c r="AB446" i="2"/>
  <c r="AA446" i="2"/>
  <c r="W446" i="2"/>
  <c r="X446" i="2" s="1"/>
  <c r="V446" i="2"/>
  <c r="AG445" i="2"/>
  <c r="AE445" i="2"/>
  <c r="AD445" i="2"/>
  <c r="AB445" i="2"/>
  <c r="AA445" i="2"/>
  <c r="W445" i="2"/>
  <c r="X445" i="2" s="1"/>
  <c r="AI445" i="2" s="1"/>
  <c r="V445" i="2"/>
  <c r="AG444" i="2"/>
  <c r="AE444" i="2"/>
  <c r="AD444" i="2"/>
  <c r="AB444" i="2"/>
  <c r="AA444" i="2"/>
  <c r="W444" i="2"/>
  <c r="X444" i="2" s="1"/>
  <c r="V444" i="2"/>
  <c r="AG443" i="2"/>
  <c r="AE443" i="2"/>
  <c r="AD443" i="2"/>
  <c r="AB443" i="2"/>
  <c r="AA443" i="2"/>
  <c r="W443" i="2"/>
  <c r="X443" i="2" s="1"/>
  <c r="V443" i="2"/>
  <c r="AG442" i="2"/>
  <c r="AE442" i="2"/>
  <c r="AD442" i="2"/>
  <c r="AB442" i="2"/>
  <c r="AA442" i="2"/>
  <c r="W442" i="2"/>
  <c r="X442" i="2" s="1"/>
  <c r="V442" i="2"/>
  <c r="AG441" i="2"/>
  <c r="AE441" i="2"/>
  <c r="AD441" i="2"/>
  <c r="AB441" i="2"/>
  <c r="AA441" i="2"/>
  <c r="W441" i="2"/>
  <c r="X441" i="2" s="1"/>
  <c r="Z441" i="2" s="1"/>
  <c r="V441" i="2"/>
  <c r="AG440" i="2"/>
  <c r="AE440" i="2"/>
  <c r="AD440" i="2"/>
  <c r="AB440" i="2"/>
  <c r="AA440" i="2"/>
  <c r="W440" i="2"/>
  <c r="X440" i="2" s="1"/>
  <c r="Y440" i="2" s="1"/>
  <c r="V440" i="2"/>
  <c r="AG439" i="2"/>
  <c r="AE439" i="2"/>
  <c r="AD439" i="2"/>
  <c r="AB439" i="2"/>
  <c r="AA439" i="2"/>
  <c r="W439" i="2"/>
  <c r="X439" i="2" s="1"/>
  <c r="V439" i="2"/>
  <c r="AG438" i="2"/>
  <c r="AE438" i="2"/>
  <c r="AD438" i="2"/>
  <c r="AB438" i="2"/>
  <c r="AA438" i="2"/>
  <c r="W438" i="2"/>
  <c r="X438" i="2" s="1"/>
  <c r="AI438" i="2" s="1"/>
  <c r="V438" i="2"/>
  <c r="AG437" i="2"/>
  <c r="AE437" i="2"/>
  <c r="AD437" i="2"/>
  <c r="AB437" i="2"/>
  <c r="AA437" i="2"/>
  <c r="W437" i="2"/>
  <c r="X437" i="2" s="1"/>
  <c r="V437" i="2"/>
  <c r="AG436" i="2"/>
  <c r="AE436" i="2"/>
  <c r="AD436" i="2"/>
  <c r="AB436" i="2"/>
  <c r="AA436" i="2"/>
  <c r="W436" i="2"/>
  <c r="X436" i="2" s="1"/>
  <c r="V436" i="2"/>
  <c r="AG435" i="2"/>
  <c r="AE435" i="2"/>
  <c r="AD435" i="2"/>
  <c r="AB435" i="2"/>
  <c r="AA435" i="2"/>
  <c r="W435" i="2"/>
  <c r="X435" i="2" s="1"/>
  <c r="V435" i="2"/>
  <c r="AG434" i="2"/>
  <c r="AE434" i="2"/>
  <c r="AD434" i="2"/>
  <c r="AB434" i="2"/>
  <c r="AA434" i="2"/>
  <c r="W434" i="2"/>
  <c r="X434" i="2" s="1"/>
  <c r="V434" i="2"/>
  <c r="AG433" i="2"/>
  <c r="AE433" i="2"/>
  <c r="AD433" i="2"/>
  <c r="AB433" i="2"/>
  <c r="AA433" i="2"/>
  <c r="W433" i="2"/>
  <c r="X433" i="2" s="1"/>
  <c r="AI433" i="2" s="1"/>
  <c r="V433" i="2"/>
  <c r="AG432" i="2"/>
  <c r="AE432" i="2"/>
  <c r="AD432" i="2"/>
  <c r="AB432" i="2"/>
  <c r="AA432" i="2"/>
  <c r="W432" i="2"/>
  <c r="X432" i="2" s="1"/>
  <c r="AI432" i="2" s="1"/>
  <c r="V432" i="2"/>
  <c r="AG431" i="2"/>
  <c r="AE431" i="2"/>
  <c r="AD431" i="2"/>
  <c r="AB431" i="2"/>
  <c r="AA431" i="2"/>
  <c r="W431" i="2"/>
  <c r="X431" i="2" s="1"/>
  <c r="V431" i="2"/>
  <c r="AG430" i="2"/>
  <c r="AE430" i="2"/>
  <c r="AD430" i="2"/>
  <c r="AB430" i="2"/>
  <c r="AA430" i="2"/>
  <c r="W430" i="2"/>
  <c r="X430" i="2" s="1"/>
  <c r="V430" i="2"/>
  <c r="AG429" i="2"/>
  <c r="AE429" i="2"/>
  <c r="AD429" i="2"/>
  <c r="AB429" i="2"/>
  <c r="AA429" i="2"/>
  <c r="W429" i="2"/>
  <c r="X429" i="2" s="1"/>
  <c r="AI429" i="2" s="1"/>
  <c r="V429" i="2"/>
  <c r="AG428" i="2"/>
  <c r="AE428" i="2"/>
  <c r="AD428" i="2"/>
  <c r="AB428" i="2"/>
  <c r="AA428" i="2"/>
  <c r="W428" i="2"/>
  <c r="X428" i="2" s="1"/>
  <c r="V428" i="2"/>
  <c r="AG427" i="2"/>
  <c r="AE427" i="2"/>
  <c r="AD427" i="2"/>
  <c r="AB427" i="2"/>
  <c r="AA427" i="2"/>
  <c r="W427" i="2"/>
  <c r="X427" i="2" s="1"/>
  <c r="V427" i="2"/>
  <c r="AG426" i="2"/>
  <c r="AE426" i="2"/>
  <c r="AD426" i="2"/>
  <c r="AB426" i="2"/>
  <c r="AA426" i="2"/>
  <c r="W426" i="2"/>
  <c r="X426" i="2" s="1"/>
  <c r="Z426" i="2" s="1"/>
  <c r="V426" i="2"/>
  <c r="AG425" i="2"/>
  <c r="AE425" i="2"/>
  <c r="AD425" i="2"/>
  <c r="AB425" i="2"/>
  <c r="AA425" i="2"/>
  <c r="W425" i="2"/>
  <c r="X425" i="2" s="1"/>
  <c r="AI425" i="2" s="1"/>
  <c r="V425" i="2"/>
  <c r="AG424" i="2"/>
  <c r="AE424" i="2"/>
  <c r="AD424" i="2"/>
  <c r="AB424" i="2"/>
  <c r="AA424" i="2"/>
  <c r="W424" i="2"/>
  <c r="X424" i="2" s="1"/>
  <c r="V424" i="2"/>
  <c r="AG423" i="2"/>
  <c r="AE423" i="2"/>
  <c r="AD423" i="2"/>
  <c r="AB423" i="2"/>
  <c r="AA423" i="2"/>
  <c r="W423" i="2"/>
  <c r="X423" i="2" s="1"/>
  <c r="Z423" i="2" s="1"/>
  <c r="V423" i="2"/>
  <c r="AG422" i="2"/>
  <c r="AE422" i="2"/>
  <c r="AD422" i="2"/>
  <c r="AB422" i="2"/>
  <c r="AA422" i="2"/>
  <c r="W422" i="2"/>
  <c r="X422" i="2" s="1"/>
  <c r="AI422" i="2" s="1"/>
  <c r="V422" i="2"/>
  <c r="AG421" i="2"/>
  <c r="AE421" i="2"/>
  <c r="AD421" i="2"/>
  <c r="AB421" i="2"/>
  <c r="AA421" i="2"/>
  <c r="W421" i="2"/>
  <c r="X421" i="2" s="1"/>
  <c r="AI421" i="2" s="1"/>
  <c r="V421" i="2"/>
  <c r="AG420" i="2"/>
  <c r="AE420" i="2"/>
  <c r="AD420" i="2"/>
  <c r="AB420" i="2"/>
  <c r="AA420" i="2"/>
  <c r="W420" i="2"/>
  <c r="X420" i="2" s="1"/>
  <c r="V420" i="2"/>
  <c r="AG419" i="2"/>
  <c r="AE419" i="2"/>
  <c r="AD419" i="2"/>
  <c r="AB419" i="2"/>
  <c r="AA419" i="2"/>
  <c r="W419" i="2"/>
  <c r="X419" i="2" s="1"/>
  <c r="Y419" i="2" s="1"/>
  <c r="V419" i="2"/>
  <c r="AG418" i="2"/>
  <c r="AE418" i="2"/>
  <c r="AD418" i="2"/>
  <c r="AB418" i="2"/>
  <c r="AA418" i="2"/>
  <c r="W418" i="2"/>
  <c r="X418" i="2" s="1"/>
  <c r="V418" i="2"/>
  <c r="AG417" i="2"/>
  <c r="AE417" i="2"/>
  <c r="AD417" i="2"/>
  <c r="AB417" i="2"/>
  <c r="AA417" i="2"/>
  <c r="W417" i="2"/>
  <c r="X417" i="2" s="1"/>
  <c r="V417" i="2"/>
  <c r="AG416" i="2"/>
  <c r="AE416" i="2"/>
  <c r="AD416" i="2"/>
  <c r="AB416" i="2"/>
  <c r="AA416" i="2"/>
  <c r="W416" i="2"/>
  <c r="X416" i="2" s="1"/>
  <c r="Y416" i="2" s="1"/>
  <c r="V416" i="2"/>
  <c r="AG415" i="2"/>
  <c r="AE415" i="2"/>
  <c r="AD415" i="2"/>
  <c r="AB415" i="2"/>
  <c r="AA415" i="2"/>
  <c r="W415" i="2"/>
  <c r="X415" i="2" s="1"/>
  <c r="Z415" i="2" s="1"/>
  <c r="V415" i="2"/>
  <c r="AG414" i="2"/>
  <c r="AE414" i="2"/>
  <c r="AD414" i="2"/>
  <c r="AB414" i="2"/>
  <c r="AA414" i="2"/>
  <c r="W414" i="2"/>
  <c r="X414" i="2" s="1"/>
  <c r="V414" i="2"/>
  <c r="AG413" i="2"/>
  <c r="AE413" i="2"/>
  <c r="AD413" i="2"/>
  <c r="AB413" i="2"/>
  <c r="AA413" i="2"/>
  <c r="W413" i="2"/>
  <c r="X413" i="2" s="1"/>
  <c r="V413" i="2"/>
  <c r="AG412" i="2"/>
  <c r="AE412" i="2"/>
  <c r="AD412" i="2"/>
  <c r="AB412" i="2"/>
  <c r="AA412" i="2"/>
  <c r="W412" i="2"/>
  <c r="X412" i="2" s="1"/>
  <c r="V412" i="2"/>
  <c r="AG411" i="2"/>
  <c r="AE411" i="2"/>
  <c r="AD411" i="2"/>
  <c r="AB411" i="2"/>
  <c r="AA411" i="2"/>
  <c r="W411" i="2"/>
  <c r="X411" i="2" s="1"/>
  <c r="AH411" i="2" s="1"/>
  <c r="V411" i="2"/>
  <c r="AG410" i="2"/>
  <c r="AE410" i="2"/>
  <c r="AD410" i="2"/>
  <c r="AB410" i="2"/>
  <c r="AA410" i="2"/>
  <c r="W410" i="2"/>
  <c r="X410" i="2" s="1"/>
  <c r="AH410" i="2" s="1"/>
  <c r="AM410" i="2" s="1"/>
  <c r="V410" i="2"/>
  <c r="AG409" i="2"/>
  <c r="AE409" i="2"/>
  <c r="AD409" i="2"/>
  <c r="AB409" i="2"/>
  <c r="AA409" i="2"/>
  <c r="W409" i="2"/>
  <c r="X409" i="2" s="1"/>
  <c r="V409" i="2"/>
  <c r="AG408" i="2"/>
  <c r="AE408" i="2"/>
  <c r="AD408" i="2"/>
  <c r="AB408" i="2"/>
  <c r="AA408" i="2"/>
  <c r="W408" i="2"/>
  <c r="X408" i="2" s="1"/>
  <c r="Y408" i="2" s="1"/>
  <c r="V408" i="2"/>
  <c r="AG407" i="2"/>
  <c r="AE407" i="2"/>
  <c r="AD407" i="2"/>
  <c r="AB407" i="2"/>
  <c r="AA407" i="2"/>
  <c r="W407" i="2"/>
  <c r="X407" i="2" s="1"/>
  <c r="V407" i="2"/>
  <c r="AG406" i="2"/>
  <c r="AE406" i="2"/>
  <c r="AD406" i="2"/>
  <c r="AB406" i="2"/>
  <c r="AA406" i="2"/>
  <c r="W406" i="2"/>
  <c r="X406" i="2" s="1"/>
  <c r="V406" i="2"/>
  <c r="AG405" i="2"/>
  <c r="AE405" i="2"/>
  <c r="AD405" i="2"/>
  <c r="AB405" i="2"/>
  <c r="AA405" i="2"/>
  <c r="W405" i="2"/>
  <c r="X405" i="2" s="1"/>
  <c r="V405" i="2"/>
  <c r="AG404" i="2"/>
  <c r="AE404" i="2"/>
  <c r="AD404" i="2"/>
  <c r="AB404" i="2"/>
  <c r="AA404" i="2"/>
  <c r="W404" i="2"/>
  <c r="X404" i="2" s="1"/>
  <c r="V404" i="2"/>
  <c r="AG403" i="2"/>
  <c r="AE403" i="2"/>
  <c r="AD403" i="2"/>
  <c r="AB403" i="2"/>
  <c r="AA403" i="2"/>
  <c r="W403" i="2"/>
  <c r="X403" i="2" s="1"/>
  <c r="AH403" i="2" s="1"/>
  <c r="AM403" i="2" s="1"/>
  <c r="V403" i="2"/>
  <c r="AG402" i="2"/>
  <c r="AE402" i="2"/>
  <c r="AD402" i="2"/>
  <c r="AB402" i="2"/>
  <c r="AA402" i="2"/>
  <c r="W402" i="2"/>
  <c r="X402" i="2" s="1"/>
  <c r="Y402" i="2" s="1"/>
  <c r="V402" i="2"/>
  <c r="AG401" i="2"/>
  <c r="AE401" i="2"/>
  <c r="AD401" i="2"/>
  <c r="AB401" i="2"/>
  <c r="AA401" i="2"/>
  <c r="W401" i="2"/>
  <c r="X401" i="2" s="1"/>
  <c r="V401" i="2"/>
  <c r="AG400" i="2"/>
  <c r="AE400" i="2"/>
  <c r="AD400" i="2"/>
  <c r="AB400" i="2"/>
  <c r="AA400" i="2"/>
  <c r="W400" i="2"/>
  <c r="X400" i="2" s="1"/>
  <c r="AH400" i="2" s="1"/>
  <c r="V400" i="2"/>
  <c r="AG399" i="2"/>
  <c r="AE399" i="2"/>
  <c r="AD399" i="2"/>
  <c r="AB399" i="2"/>
  <c r="AA399" i="2"/>
  <c r="W399" i="2"/>
  <c r="X399" i="2" s="1"/>
  <c r="V399" i="2"/>
  <c r="AG398" i="2"/>
  <c r="AE398" i="2"/>
  <c r="AD398" i="2"/>
  <c r="AB398" i="2"/>
  <c r="AA398" i="2"/>
  <c r="W398" i="2"/>
  <c r="X398" i="2" s="1"/>
  <c r="AH398" i="2" s="1"/>
  <c r="V398" i="2"/>
  <c r="AG397" i="2"/>
  <c r="AE397" i="2"/>
  <c r="AD397" i="2"/>
  <c r="AB397" i="2"/>
  <c r="AA397" i="2"/>
  <c r="W397" i="2"/>
  <c r="X397" i="2" s="1"/>
  <c r="AI397" i="2" s="1"/>
  <c r="V397" i="2"/>
  <c r="AG396" i="2"/>
  <c r="AE396" i="2"/>
  <c r="AD396" i="2"/>
  <c r="AB396" i="2"/>
  <c r="AA396" i="2"/>
  <c r="W396" i="2"/>
  <c r="X396" i="2" s="1"/>
  <c r="V396" i="2"/>
  <c r="AG395" i="2"/>
  <c r="AE395" i="2"/>
  <c r="AD395" i="2"/>
  <c r="AB395" i="2"/>
  <c r="AA395" i="2"/>
  <c r="W395" i="2"/>
  <c r="X395" i="2" s="1"/>
  <c r="V395" i="2"/>
  <c r="AG394" i="2"/>
  <c r="AE394" i="2"/>
  <c r="AD394" i="2"/>
  <c r="AB394" i="2"/>
  <c r="AA394" i="2"/>
  <c r="W394" i="2"/>
  <c r="X394" i="2" s="1"/>
  <c r="V394" i="2"/>
  <c r="AG393" i="2"/>
  <c r="AE393" i="2"/>
  <c r="AD393" i="2"/>
  <c r="AB393" i="2"/>
  <c r="AA393" i="2"/>
  <c r="W393" i="2"/>
  <c r="X393" i="2" s="1"/>
  <c r="V393" i="2"/>
  <c r="AG392" i="2"/>
  <c r="AE392" i="2"/>
  <c r="AD392" i="2"/>
  <c r="AB392" i="2"/>
  <c r="AA392" i="2"/>
  <c r="W392" i="2"/>
  <c r="X392" i="2" s="1"/>
  <c r="AH392" i="2" s="1"/>
  <c r="V392" i="2"/>
  <c r="AG391" i="2"/>
  <c r="AE391" i="2"/>
  <c r="AD391" i="2"/>
  <c r="AB391" i="2"/>
  <c r="AA391" i="2"/>
  <c r="W391" i="2"/>
  <c r="X391" i="2" s="1"/>
  <c r="V391" i="2"/>
  <c r="AG390" i="2"/>
  <c r="AE390" i="2"/>
  <c r="AD390" i="2"/>
  <c r="AB390" i="2"/>
  <c r="AA390" i="2"/>
  <c r="W390" i="2"/>
  <c r="X390" i="2" s="1"/>
  <c r="V390" i="2"/>
  <c r="AG389" i="2"/>
  <c r="AE389" i="2"/>
  <c r="AD389" i="2"/>
  <c r="AB389" i="2"/>
  <c r="AA389" i="2"/>
  <c r="W389" i="2"/>
  <c r="X389" i="2" s="1"/>
  <c r="AH389" i="2" s="1"/>
  <c r="AM389" i="2" s="1"/>
  <c r="V389" i="2"/>
  <c r="AG388" i="2"/>
  <c r="AE388" i="2"/>
  <c r="AD388" i="2"/>
  <c r="AB388" i="2"/>
  <c r="AA388" i="2"/>
  <c r="W388" i="2"/>
  <c r="X388" i="2" s="1"/>
  <c r="V388" i="2"/>
  <c r="AG387" i="2"/>
  <c r="AE387" i="2"/>
  <c r="AD387" i="2"/>
  <c r="AB387" i="2"/>
  <c r="AA387" i="2"/>
  <c r="W387" i="2"/>
  <c r="X387" i="2" s="1"/>
  <c r="Z387" i="2" s="1"/>
  <c r="V387" i="2"/>
  <c r="AG386" i="2"/>
  <c r="AE386" i="2"/>
  <c r="AD386" i="2"/>
  <c r="AB386" i="2"/>
  <c r="AA386" i="2"/>
  <c r="W386" i="2"/>
  <c r="X386" i="2" s="1"/>
  <c r="AI386" i="2" s="1"/>
  <c r="V386" i="2"/>
  <c r="AG385" i="2"/>
  <c r="AE385" i="2"/>
  <c r="AD385" i="2"/>
  <c r="AB385" i="2"/>
  <c r="AA385" i="2"/>
  <c r="W385" i="2"/>
  <c r="X385" i="2" s="1"/>
  <c r="Y385" i="2" s="1"/>
  <c r="V385" i="2"/>
  <c r="AG384" i="2"/>
  <c r="AE384" i="2"/>
  <c r="AD384" i="2"/>
  <c r="AB384" i="2"/>
  <c r="AA384" i="2"/>
  <c r="W384" i="2"/>
  <c r="X384" i="2" s="1"/>
  <c r="AI384" i="2" s="1"/>
  <c r="V384" i="2"/>
  <c r="AG383" i="2"/>
  <c r="AE383" i="2"/>
  <c r="AD383" i="2"/>
  <c r="AB383" i="2"/>
  <c r="AA383" i="2"/>
  <c r="W383" i="2"/>
  <c r="X383" i="2" s="1"/>
  <c r="V383" i="2"/>
  <c r="AG382" i="2"/>
  <c r="AE382" i="2"/>
  <c r="AD382" i="2"/>
  <c r="AB382" i="2"/>
  <c r="AA382" i="2"/>
  <c r="W382" i="2"/>
  <c r="X382" i="2" s="1"/>
  <c r="V382" i="2"/>
  <c r="AG381" i="2"/>
  <c r="AE381" i="2"/>
  <c r="AD381" i="2"/>
  <c r="AB381" i="2"/>
  <c r="AA381" i="2"/>
  <c r="W381" i="2"/>
  <c r="X381" i="2" s="1"/>
  <c r="V381" i="2"/>
  <c r="AG380" i="2"/>
  <c r="AE380" i="2"/>
  <c r="AD380" i="2"/>
  <c r="AB380" i="2"/>
  <c r="AA380" i="2"/>
  <c r="W380" i="2"/>
  <c r="X380" i="2" s="1"/>
  <c r="V380" i="2"/>
  <c r="AG379" i="2"/>
  <c r="AE379" i="2"/>
  <c r="AD379" i="2"/>
  <c r="AB379" i="2"/>
  <c r="AA379" i="2"/>
  <c r="W379" i="2"/>
  <c r="X379" i="2" s="1"/>
  <c r="V379" i="2"/>
  <c r="AG378" i="2"/>
  <c r="AE378" i="2"/>
  <c r="AD378" i="2"/>
  <c r="AB378" i="2"/>
  <c r="AA378" i="2"/>
  <c r="W378" i="2"/>
  <c r="X378" i="2" s="1"/>
  <c r="V378" i="2"/>
  <c r="AG377" i="2"/>
  <c r="AE377" i="2"/>
  <c r="AD377" i="2"/>
  <c r="AB377" i="2"/>
  <c r="AA377" i="2"/>
  <c r="W377" i="2"/>
  <c r="X377" i="2" s="1"/>
  <c r="V377" i="2"/>
  <c r="AG376" i="2"/>
  <c r="AE376" i="2"/>
  <c r="AD376" i="2"/>
  <c r="AB376" i="2"/>
  <c r="AA376" i="2"/>
  <c r="W376" i="2"/>
  <c r="X376" i="2" s="1"/>
  <c r="V376" i="2"/>
  <c r="AG375" i="2"/>
  <c r="AE375" i="2"/>
  <c r="AD375" i="2"/>
  <c r="AB375" i="2"/>
  <c r="AA375" i="2"/>
  <c r="W375" i="2"/>
  <c r="X375" i="2" s="1"/>
  <c r="V375" i="2"/>
  <c r="AG374" i="2"/>
  <c r="AE374" i="2"/>
  <c r="AD374" i="2"/>
  <c r="AB374" i="2"/>
  <c r="AA374" i="2"/>
  <c r="W374" i="2"/>
  <c r="X374" i="2" s="1"/>
  <c r="V374" i="2"/>
  <c r="AG373" i="2"/>
  <c r="AE373" i="2"/>
  <c r="AD373" i="2"/>
  <c r="AB373" i="2"/>
  <c r="AA373" i="2"/>
  <c r="W373" i="2"/>
  <c r="X373" i="2" s="1"/>
  <c r="V373" i="2"/>
  <c r="AG372" i="2"/>
  <c r="AE372" i="2"/>
  <c r="AD372" i="2"/>
  <c r="AB372" i="2"/>
  <c r="AA372" i="2"/>
  <c r="W372" i="2"/>
  <c r="X372" i="2" s="1"/>
  <c r="V372" i="2"/>
  <c r="AG371" i="2"/>
  <c r="AE371" i="2"/>
  <c r="AD371" i="2"/>
  <c r="AB371" i="2"/>
  <c r="AA371" i="2"/>
  <c r="W371" i="2"/>
  <c r="X371" i="2" s="1"/>
  <c r="AI371" i="2" s="1"/>
  <c r="V371" i="2"/>
  <c r="AG370" i="2"/>
  <c r="AE370" i="2"/>
  <c r="AD370" i="2"/>
  <c r="AB370" i="2"/>
  <c r="AA370" i="2"/>
  <c r="W370" i="2"/>
  <c r="X370" i="2" s="1"/>
  <c r="V370" i="2"/>
  <c r="AG369" i="2"/>
  <c r="AE369" i="2"/>
  <c r="AD369" i="2"/>
  <c r="AB369" i="2"/>
  <c r="AA369" i="2"/>
  <c r="W369" i="2"/>
  <c r="X369" i="2" s="1"/>
  <c r="Y369" i="2" s="1"/>
  <c r="V369" i="2"/>
  <c r="AG368" i="2"/>
  <c r="AE368" i="2"/>
  <c r="AD368" i="2"/>
  <c r="AB368" i="2"/>
  <c r="AA368" i="2"/>
  <c r="W368" i="2"/>
  <c r="X368" i="2" s="1"/>
  <c r="V368" i="2"/>
  <c r="AG367" i="2"/>
  <c r="AE367" i="2"/>
  <c r="AD367" i="2"/>
  <c r="AB367" i="2"/>
  <c r="AA367" i="2"/>
  <c r="W367" i="2"/>
  <c r="X367" i="2" s="1"/>
  <c r="V367" i="2"/>
  <c r="AG366" i="2"/>
  <c r="AE366" i="2"/>
  <c r="AD366" i="2"/>
  <c r="AB366" i="2"/>
  <c r="AA366" i="2"/>
  <c r="W366" i="2"/>
  <c r="X366" i="2" s="1"/>
  <c r="V366" i="2"/>
  <c r="AG365" i="2"/>
  <c r="AE365" i="2"/>
  <c r="AD365" i="2"/>
  <c r="AB365" i="2"/>
  <c r="AA365" i="2"/>
  <c r="W365" i="2"/>
  <c r="X365" i="2" s="1"/>
  <c r="AH365" i="2" s="1"/>
  <c r="V365" i="2"/>
  <c r="AG364" i="2"/>
  <c r="AE364" i="2"/>
  <c r="AD364" i="2"/>
  <c r="AB364" i="2"/>
  <c r="AA364" i="2"/>
  <c r="W364" i="2"/>
  <c r="X364" i="2" s="1"/>
  <c r="V364" i="2"/>
  <c r="AG363" i="2"/>
  <c r="AE363" i="2"/>
  <c r="AD363" i="2"/>
  <c r="AB363" i="2"/>
  <c r="AA363" i="2"/>
  <c r="W363" i="2"/>
  <c r="X363" i="2" s="1"/>
  <c r="V363" i="2"/>
  <c r="AG362" i="2"/>
  <c r="AE362" i="2"/>
  <c r="AD362" i="2"/>
  <c r="AB362" i="2"/>
  <c r="AA362" i="2"/>
  <c r="W362" i="2"/>
  <c r="X362" i="2" s="1"/>
  <c r="V362" i="2"/>
  <c r="AG361" i="2"/>
  <c r="AE361" i="2"/>
  <c r="AD361" i="2"/>
  <c r="AB361" i="2"/>
  <c r="AA361" i="2"/>
  <c r="W361" i="2"/>
  <c r="X361" i="2" s="1"/>
  <c r="V361" i="2"/>
  <c r="AG360" i="2"/>
  <c r="AE360" i="2"/>
  <c r="AD360" i="2"/>
  <c r="AB360" i="2"/>
  <c r="AA360" i="2"/>
  <c r="W360" i="2"/>
  <c r="X360" i="2" s="1"/>
  <c r="Z360" i="2" s="1"/>
  <c r="V360" i="2"/>
  <c r="AG359" i="2"/>
  <c r="AE359" i="2"/>
  <c r="AD359" i="2"/>
  <c r="AB359" i="2"/>
  <c r="AA359" i="2"/>
  <c r="W359" i="2"/>
  <c r="X359" i="2" s="1"/>
  <c r="V359" i="2"/>
  <c r="AG358" i="2"/>
  <c r="AE358" i="2"/>
  <c r="AD358" i="2"/>
  <c r="AB358" i="2"/>
  <c r="AA358" i="2"/>
  <c r="W358" i="2"/>
  <c r="X358" i="2" s="1"/>
  <c r="AH358" i="2" s="1"/>
  <c r="V358" i="2"/>
  <c r="AG357" i="2"/>
  <c r="AE357" i="2"/>
  <c r="AD357" i="2"/>
  <c r="AB357" i="2"/>
  <c r="AA357" i="2"/>
  <c r="W357" i="2"/>
  <c r="X357" i="2" s="1"/>
  <c r="V357" i="2"/>
  <c r="AG356" i="2"/>
  <c r="AE356" i="2"/>
  <c r="AD356" i="2"/>
  <c r="AB356" i="2"/>
  <c r="AA356" i="2"/>
  <c r="W356" i="2"/>
  <c r="X356" i="2" s="1"/>
  <c r="V356" i="2"/>
  <c r="AG355" i="2"/>
  <c r="AE355" i="2"/>
  <c r="AD355" i="2"/>
  <c r="AB355" i="2"/>
  <c r="AA355" i="2"/>
  <c r="W355" i="2"/>
  <c r="X355" i="2" s="1"/>
  <c r="V355" i="2"/>
  <c r="AG354" i="2"/>
  <c r="AE354" i="2"/>
  <c r="AD354" i="2"/>
  <c r="AB354" i="2"/>
  <c r="AA354" i="2"/>
  <c r="W354" i="2"/>
  <c r="X354" i="2" s="1"/>
  <c r="V354" i="2"/>
  <c r="AG353" i="2"/>
  <c r="AE353" i="2"/>
  <c r="AD353" i="2"/>
  <c r="AB353" i="2"/>
  <c r="AA353" i="2"/>
  <c r="W353" i="2"/>
  <c r="X353" i="2" s="1"/>
  <c r="V353" i="2"/>
  <c r="AG352" i="2"/>
  <c r="AE352" i="2"/>
  <c r="AD352" i="2"/>
  <c r="AB352" i="2"/>
  <c r="AA352" i="2"/>
  <c r="W352" i="2"/>
  <c r="X352" i="2" s="1"/>
  <c r="V352" i="2"/>
  <c r="AG351" i="2"/>
  <c r="AE351" i="2"/>
  <c r="AD351" i="2"/>
  <c r="AB351" i="2"/>
  <c r="AA351" i="2"/>
  <c r="W351" i="2"/>
  <c r="X351" i="2" s="1"/>
  <c r="V351" i="2"/>
  <c r="AG350" i="2"/>
  <c r="AE350" i="2"/>
  <c r="AD350" i="2"/>
  <c r="AB350" i="2"/>
  <c r="AA350" i="2"/>
  <c r="W350" i="2"/>
  <c r="X350" i="2" s="1"/>
  <c r="V350" i="2"/>
  <c r="AG349" i="2"/>
  <c r="AE349" i="2"/>
  <c r="AD349" i="2"/>
  <c r="AB349" i="2"/>
  <c r="AA349" i="2"/>
  <c r="W349" i="2"/>
  <c r="X349" i="2" s="1"/>
  <c r="V349" i="2"/>
  <c r="AG348" i="2"/>
  <c r="AE348" i="2"/>
  <c r="AD348" i="2"/>
  <c r="AB348" i="2"/>
  <c r="AA348" i="2"/>
  <c r="W348" i="2"/>
  <c r="X348" i="2" s="1"/>
  <c r="Z348" i="2" s="1"/>
  <c r="V348" i="2"/>
  <c r="AG347" i="2"/>
  <c r="AE347" i="2"/>
  <c r="AD347" i="2"/>
  <c r="AB347" i="2"/>
  <c r="AA347" i="2"/>
  <c r="W347" i="2"/>
  <c r="X347" i="2" s="1"/>
  <c r="V347" i="2"/>
  <c r="AG346" i="2"/>
  <c r="AE346" i="2"/>
  <c r="AD346" i="2"/>
  <c r="AB346" i="2"/>
  <c r="AA346" i="2"/>
  <c r="W346" i="2"/>
  <c r="X346" i="2" s="1"/>
  <c r="AI346" i="2" s="1"/>
  <c r="V346" i="2"/>
  <c r="AG345" i="2"/>
  <c r="AE345" i="2"/>
  <c r="AD345" i="2"/>
  <c r="AB345" i="2"/>
  <c r="AA345" i="2"/>
  <c r="W345" i="2"/>
  <c r="X345" i="2" s="1"/>
  <c r="V345" i="2"/>
  <c r="AG344" i="2"/>
  <c r="AE344" i="2"/>
  <c r="AD344" i="2"/>
  <c r="AB344" i="2"/>
  <c r="AA344" i="2"/>
  <c r="W344" i="2"/>
  <c r="X344" i="2" s="1"/>
  <c r="Z344" i="2" s="1"/>
  <c r="V344" i="2"/>
  <c r="AG343" i="2"/>
  <c r="AE343" i="2"/>
  <c r="AD343" i="2"/>
  <c r="AB343" i="2"/>
  <c r="AA343" i="2"/>
  <c r="W343" i="2"/>
  <c r="X343" i="2" s="1"/>
  <c r="V343" i="2"/>
  <c r="AG342" i="2"/>
  <c r="AE342" i="2"/>
  <c r="AD342" i="2"/>
  <c r="AB342" i="2"/>
  <c r="AA342" i="2"/>
  <c r="W342" i="2"/>
  <c r="X342" i="2" s="1"/>
  <c r="AH342" i="2" s="1"/>
  <c r="V342" i="2"/>
  <c r="AG341" i="2"/>
  <c r="AE341" i="2"/>
  <c r="AD341" i="2"/>
  <c r="AB341" i="2"/>
  <c r="AA341" i="2"/>
  <c r="W341" i="2"/>
  <c r="X341" i="2" s="1"/>
  <c r="V341" i="2"/>
  <c r="AG340" i="2"/>
  <c r="AE340" i="2"/>
  <c r="AD340" i="2"/>
  <c r="AB340" i="2"/>
  <c r="AA340" i="2"/>
  <c r="W340" i="2"/>
  <c r="X340" i="2" s="1"/>
  <c r="V340" i="2"/>
  <c r="AG339" i="2"/>
  <c r="AE339" i="2"/>
  <c r="AD339" i="2"/>
  <c r="AB339" i="2"/>
  <c r="AA339" i="2"/>
  <c r="W339" i="2"/>
  <c r="X339" i="2" s="1"/>
  <c r="V339" i="2"/>
  <c r="AG338" i="2"/>
  <c r="AE338" i="2"/>
  <c r="AD338" i="2"/>
  <c r="AB338" i="2"/>
  <c r="AA338" i="2"/>
  <c r="W338" i="2"/>
  <c r="X338" i="2" s="1"/>
  <c r="V338" i="2"/>
  <c r="AG337" i="2"/>
  <c r="AE337" i="2"/>
  <c r="AD337" i="2"/>
  <c r="AB337" i="2"/>
  <c r="AA337" i="2"/>
  <c r="W337" i="2"/>
  <c r="X337" i="2" s="1"/>
  <c r="Y337" i="2" s="1"/>
  <c r="V337" i="2"/>
  <c r="AG336" i="2"/>
  <c r="AE336" i="2"/>
  <c r="AD336" i="2"/>
  <c r="AB336" i="2"/>
  <c r="AA336" i="2"/>
  <c r="W336" i="2"/>
  <c r="X336" i="2" s="1"/>
  <c r="V336" i="2"/>
  <c r="AG335" i="2"/>
  <c r="AE335" i="2"/>
  <c r="AD335" i="2"/>
  <c r="AB335" i="2"/>
  <c r="AA335" i="2"/>
  <c r="W335" i="2"/>
  <c r="X335" i="2" s="1"/>
  <c r="V335" i="2"/>
  <c r="AG334" i="2"/>
  <c r="AE334" i="2"/>
  <c r="AD334" i="2"/>
  <c r="AB334" i="2"/>
  <c r="AA334" i="2"/>
  <c r="W334" i="2"/>
  <c r="X334" i="2" s="1"/>
  <c r="AH334" i="2" s="1"/>
  <c r="V334" i="2"/>
  <c r="AG333" i="2"/>
  <c r="AE333" i="2"/>
  <c r="AD333" i="2"/>
  <c r="AB333" i="2"/>
  <c r="AA333" i="2"/>
  <c r="W333" i="2"/>
  <c r="X333" i="2" s="1"/>
  <c r="V333" i="2"/>
  <c r="AG332" i="2"/>
  <c r="AE332" i="2"/>
  <c r="AD332" i="2"/>
  <c r="AB332" i="2"/>
  <c r="AA332" i="2"/>
  <c r="W332" i="2"/>
  <c r="X332" i="2" s="1"/>
  <c r="AI332" i="2" s="1"/>
  <c r="V332" i="2"/>
  <c r="AG331" i="2"/>
  <c r="AE331" i="2"/>
  <c r="AD331" i="2"/>
  <c r="AB331" i="2"/>
  <c r="AA331" i="2"/>
  <c r="W331" i="2"/>
  <c r="X331" i="2" s="1"/>
  <c r="V331" i="2"/>
  <c r="AG330" i="2"/>
  <c r="AE330" i="2"/>
  <c r="AD330" i="2"/>
  <c r="AB330" i="2"/>
  <c r="AA330" i="2"/>
  <c r="W330" i="2"/>
  <c r="X330" i="2" s="1"/>
  <c r="V330" i="2"/>
  <c r="AG329" i="2"/>
  <c r="AE329" i="2"/>
  <c r="AD329" i="2"/>
  <c r="AB329" i="2"/>
  <c r="AA329" i="2"/>
  <c r="W329" i="2"/>
  <c r="X329" i="2" s="1"/>
  <c r="V329" i="2"/>
  <c r="AG328" i="2"/>
  <c r="AE328" i="2"/>
  <c r="AD328" i="2"/>
  <c r="AB328" i="2"/>
  <c r="AA328" i="2"/>
  <c r="W328" i="2"/>
  <c r="X328" i="2" s="1"/>
  <c r="Z328" i="2" s="1"/>
  <c r="V328" i="2"/>
  <c r="AG327" i="2"/>
  <c r="AE327" i="2"/>
  <c r="AD327" i="2"/>
  <c r="AB327" i="2"/>
  <c r="AA327" i="2"/>
  <c r="W327" i="2"/>
  <c r="X327" i="2" s="1"/>
  <c r="Z327" i="2" s="1"/>
  <c r="V327" i="2"/>
  <c r="AG326" i="2"/>
  <c r="AE326" i="2"/>
  <c r="AD326" i="2"/>
  <c r="AB326" i="2"/>
  <c r="AA326" i="2"/>
  <c r="W326" i="2"/>
  <c r="X326" i="2" s="1"/>
  <c r="V326" i="2"/>
  <c r="AG325" i="2"/>
  <c r="AE325" i="2"/>
  <c r="AD325" i="2"/>
  <c r="AB325" i="2"/>
  <c r="AA325" i="2"/>
  <c r="W325" i="2"/>
  <c r="X325" i="2" s="1"/>
  <c r="V325" i="2"/>
  <c r="AG324" i="2"/>
  <c r="AE324" i="2"/>
  <c r="AD324" i="2"/>
  <c r="AB324" i="2"/>
  <c r="AA324" i="2"/>
  <c r="W324" i="2"/>
  <c r="X324" i="2" s="1"/>
  <c r="V324" i="2"/>
  <c r="AG323" i="2"/>
  <c r="AE323" i="2"/>
  <c r="AD323" i="2"/>
  <c r="AB323" i="2"/>
  <c r="AA323" i="2"/>
  <c r="W323" i="2"/>
  <c r="X323" i="2" s="1"/>
  <c r="V323" i="2"/>
  <c r="AG322" i="2"/>
  <c r="AE322" i="2"/>
  <c r="AD322" i="2"/>
  <c r="AB322" i="2"/>
  <c r="AA322" i="2"/>
  <c r="W322" i="2"/>
  <c r="X322" i="2" s="1"/>
  <c r="AI322" i="2" s="1"/>
  <c r="V322" i="2"/>
  <c r="AG321" i="2"/>
  <c r="AE321" i="2"/>
  <c r="AD321" i="2"/>
  <c r="AB321" i="2"/>
  <c r="AA321" i="2"/>
  <c r="W321" i="2"/>
  <c r="X321" i="2" s="1"/>
  <c r="AH321" i="2" s="1"/>
  <c r="V321" i="2"/>
  <c r="AG320" i="2"/>
  <c r="AE320" i="2"/>
  <c r="AD320" i="2"/>
  <c r="AB320" i="2"/>
  <c r="AA320" i="2"/>
  <c r="W320" i="2"/>
  <c r="X320" i="2" s="1"/>
  <c r="V320" i="2"/>
  <c r="AG319" i="2"/>
  <c r="AE319" i="2"/>
  <c r="AD319" i="2"/>
  <c r="AB319" i="2"/>
  <c r="AA319" i="2"/>
  <c r="W319" i="2"/>
  <c r="X319" i="2" s="1"/>
  <c r="AH319" i="2" s="1"/>
  <c r="V319" i="2"/>
  <c r="AG318" i="2"/>
  <c r="AE318" i="2"/>
  <c r="AD318" i="2"/>
  <c r="AB318" i="2"/>
  <c r="AA318" i="2"/>
  <c r="W318" i="2"/>
  <c r="X318" i="2" s="1"/>
  <c r="AI318" i="2" s="1"/>
  <c r="V318" i="2"/>
  <c r="AG317" i="2"/>
  <c r="AE317" i="2"/>
  <c r="AD317" i="2"/>
  <c r="AB317" i="2"/>
  <c r="AA317" i="2"/>
  <c r="W317" i="2"/>
  <c r="X317" i="2" s="1"/>
  <c r="V317" i="2"/>
  <c r="AG316" i="2"/>
  <c r="AE316" i="2"/>
  <c r="AD316" i="2"/>
  <c r="AB316" i="2"/>
  <c r="AA316" i="2"/>
  <c r="W316" i="2"/>
  <c r="X316" i="2" s="1"/>
  <c r="V316" i="2"/>
  <c r="AG315" i="2"/>
  <c r="AE315" i="2"/>
  <c r="AD315" i="2"/>
  <c r="AB315" i="2"/>
  <c r="AA315" i="2"/>
  <c r="W315" i="2"/>
  <c r="X315" i="2" s="1"/>
  <c r="V315" i="2"/>
  <c r="AG314" i="2"/>
  <c r="AE314" i="2"/>
  <c r="AD314" i="2"/>
  <c r="AB314" i="2"/>
  <c r="AA314" i="2"/>
  <c r="W314" i="2"/>
  <c r="X314" i="2" s="1"/>
  <c r="AI314" i="2" s="1"/>
  <c r="V314" i="2"/>
  <c r="AG313" i="2"/>
  <c r="AE313" i="2"/>
  <c r="AD313" i="2"/>
  <c r="AB313" i="2"/>
  <c r="AA313" i="2"/>
  <c r="W313" i="2"/>
  <c r="X313" i="2" s="1"/>
  <c r="AI313" i="2" s="1"/>
  <c r="V313" i="2"/>
  <c r="AG312" i="2"/>
  <c r="AE312" i="2"/>
  <c r="AD312" i="2"/>
  <c r="AB312" i="2"/>
  <c r="AA312" i="2"/>
  <c r="W312" i="2"/>
  <c r="X312" i="2" s="1"/>
  <c r="V312" i="2"/>
  <c r="AG311" i="2"/>
  <c r="AE311" i="2"/>
  <c r="AD311" i="2"/>
  <c r="AB311" i="2"/>
  <c r="AA311" i="2"/>
  <c r="W311" i="2"/>
  <c r="X311" i="2" s="1"/>
  <c r="V311" i="2"/>
  <c r="AG310" i="2"/>
  <c r="AE310" i="2"/>
  <c r="AD310" i="2"/>
  <c r="AB310" i="2"/>
  <c r="AA310" i="2"/>
  <c r="W310" i="2"/>
  <c r="X310" i="2" s="1"/>
  <c r="AI310" i="2" s="1"/>
  <c r="V310" i="2"/>
  <c r="AG309" i="2"/>
  <c r="AE309" i="2"/>
  <c r="AD309" i="2"/>
  <c r="AB309" i="2"/>
  <c r="AA309" i="2"/>
  <c r="W309" i="2"/>
  <c r="X309" i="2" s="1"/>
  <c r="V309" i="2"/>
  <c r="AG308" i="2"/>
  <c r="AE308" i="2"/>
  <c r="AD308" i="2"/>
  <c r="AB308" i="2"/>
  <c r="AA308" i="2"/>
  <c r="W308" i="2"/>
  <c r="X308" i="2" s="1"/>
  <c r="V308" i="2"/>
  <c r="AG307" i="2"/>
  <c r="AE307" i="2"/>
  <c r="AD307" i="2"/>
  <c r="AB307" i="2"/>
  <c r="AA307" i="2"/>
  <c r="W307" i="2"/>
  <c r="X307" i="2" s="1"/>
  <c r="V307" i="2"/>
  <c r="AG306" i="2"/>
  <c r="AE306" i="2"/>
  <c r="AD306" i="2"/>
  <c r="AB306" i="2"/>
  <c r="AA306" i="2"/>
  <c r="W306" i="2"/>
  <c r="X306" i="2" s="1"/>
  <c r="V306" i="2"/>
  <c r="AG305" i="2"/>
  <c r="AE305" i="2"/>
  <c r="AD305" i="2"/>
  <c r="AB305" i="2"/>
  <c r="AA305" i="2"/>
  <c r="W305" i="2"/>
  <c r="X305" i="2" s="1"/>
  <c r="V305" i="2"/>
  <c r="AG304" i="2"/>
  <c r="AE304" i="2"/>
  <c r="AD304" i="2"/>
  <c r="AB304" i="2"/>
  <c r="AA304" i="2"/>
  <c r="W304" i="2"/>
  <c r="X304" i="2" s="1"/>
  <c r="Z304" i="2" s="1"/>
  <c r="V304" i="2"/>
  <c r="AG303" i="2"/>
  <c r="AE303" i="2"/>
  <c r="AD303" i="2"/>
  <c r="AB303" i="2"/>
  <c r="AA303" i="2"/>
  <c r="W303" i="2"/>
  <c r="X303" i="2" s="1"/>
  <c r="AH303" i="2" s="1"/>
  <c r="V303" i="2"/>
  <c r="AG302" i="2"/>
  <c r="AE302" i="2"/>
  <c r="AD302" i="2"/>
  <c r="AB302" i="2"/>
  <c r="AA302" i="2"/>
  <c r="W302" i="2"/>
  <c r="X302" i="2" s="1"/>
  <c r="AI302" i="2" s="1"/>
  <c r="V302" i="2"/>
  <c r="AG301" i="2"/>
  <c r="AE301" i="2"/>
  <c r="AD301" i="2"/>
  <c r="AB301" i="2"/>
  <c r="AA301" i="2"/>
  <c r="W301" i="2"/>
  <c r="X301" i="2" s="1"/>
  <c r="V301" i="2"/>
  <c r="AG300" i="2"/>
  <c r="AE300" i="2"/>
  <c r="AD300" i="2"/>
  <c r="AB300" i="2"/>
  <c r="AA300" i="2"/>
  <c r="W300" i="2"/>
  <c r="X300" i="2" s="1"/>
  <c r="Z300" i="2" s="1"/>
  <c r="V300" i="2"/>
  <c r="AG299" i="2"/>
  <c r="AE299" i="2"/>
  <c r="AD299" i="2"/>
  <c r="AB299" i="2"/>
  <c r="AA299" i="2"/>
  <c r="W299" i="2"/>
  <c r="X299" i="2" s="1"/>
  <c r="Z299" i="2" s="1"/>
  <c r="V299" i="2"/>
  <c r="AG298" i="2"/>
  <c r="AE298" i="2"/>
  <c r="AD298" i="2"/>
  <c r="AB298" i="2"/>
  <c r="AA298" i="2"/>
  <c r="W298" i="2"/>
  <c r="X298" i="2" s="1"/>
  <c r="V298" i="2"/>
  <c r="AG297" i="2"/>
  <c r="AE297" i="2"/>
  <c r="AD297" i="2"/>
  <c r="AB297" i="2"/>
  <c r="AA297" i="2"/>
  <c r="W297" i="2"/>
  <c r="X297" i="2" s="1"/>
  <c r="V297" i="2"/>
  <c r="AG296" i="2"/>
  <c r="AE296" i="2"/>
  <c r="AD296" i="2"/>
  <c r="AB296" i="2"/>
  <c r="AA296" i="2"/>
  <c r="W296" i="2"/>
  <c r="X296" i="2" s="1"/>
  <c r="V296" i="2"/>
  <c r="AG295" i="2"/>
  <c r="AE295" i="2"/>
  <c r="AD295" i="2"/>
  <c r="AB295" i="2"/>
  <c r="AA295" i="2"/>
  <c r="W295" i="2"/>
  <c r="X295" i="2" s="1"/>
  <c r="AI295" i="2" s="1"/>
  <c r="V295" i="2"/>
  <c r="AG294" i="2"/>
  <c r="AE294" i="2"/>
  <c r="AD294" i="2"/>
  <c r="AB294" i="2"/>
  <c r="AA294" i="2"/>
  <c r="W294" i="2"/>
  <c r="X294" i="2" s="1"/>
  <c r="V294" i="2"/>
  <c r="AG293" i="2"/>
  <c r="AE293" i="2"/>
  <c r="AD293" i="2"/>
  <c r="AB293" i="2"/>
  <c r="AA293" i="2"/>
  <c r="W293" i="2"/>
  <c r="X293" i="2" s="1"/>
  <c r="AH293" i="2" s="1"/>
  <c r="V293" i="2"/>
  <c r="AG292" i="2"/>
  <c r="AE292" i="2"/>
  <c r="AD292" i="2"/>
  <c r="AB292" i="2"/>
  <c r="AA292" i="2"/>
  <c r="W292" i="2"/>
  <c r="X292" i="2" s="1"/>
  <c r="AI292" i="2" s="1"/>
  <c r="V292" i="2"/>
  <c r="AG291" i="2"/>
  <c r="AE291" i="2"/>
  <c r="AD291" i="2"/>
  <c r="AB291" i="2"/>
  <c r="AA291" i="2"/>
  <c r="W291" i="2"/>
  <c r="X291" i="2" s="1"/>
  <c r="V291" i="2"/>
  <c r="AG290" i="2"/>
  <c r="AE290" i="2"/>
  <c r="AD290" i="2"/>
  <c r="AB290" i="2"/>
  <c r="AA290" i="2"/>
  <c r="W290" i="2"/>
  <c r="X290" i="2" s="1"/>
  <c r="AH290" i="2" s="1"/>
  <c r="V290" i="2"/>
  <c r="AG289" i="2"/>
  <c r="AE289" i="2"/>
  <c r="AD289" i="2"/>
  <c r="AB289" i="2"/>
  <c r="AA289" i="2"/>
  <c r="W289" i="2"/>
  <c r="X289" i="2" s="1"/>
  <c r="AI289" i="2" s="1"/>
  <c r="V289" i="2"/>
  <c r="AG288" i="2"/>
  <c r="AE288" i="2"/>
  <c r="AD288" i="2"/>
  <c r="AB288" i="2"/>
  <c r="AA288" i="2"/>
  <c r="W288" i="2"/>
  <c r="X288" i="2" s="1"/>
  <c r="V288" i="2"/>
  <c r="AG287" i="2"/>
  <c r="AE287" i="2"/>
  <c r="AD287" i="2"/>
  <c r="AB287" i="2"/>
  <c r="AA287" i="2"/>
  <c r="W287" i="2"/>
  <c r="X287" i="2" s="1"/>
  <c r="AH287" i="2" s="1"/>
  <c r="V287" i="2"/>
  <c r="AG286" i="2"/>
  <c r="AE286" i="2"/>
  <c r="AD286" i="2"/>
  <c r="AB286" i="2"/>
  <c r="AA286" i="2"/>
  <c r="W286" i="2"/>
  <c r="X286" i="2" s="1"/>
  <c r="V286" i="2"/>
  <c r="AG285" i="2"/>
  <c r="AE285" i="2"/>
  <c r="AD285" i="2"/>
  <c r="AB285" i="2"/>
  <c r="AA285" i="2"/>
  <c r="W285" i="2"/>
  <c r="X285" i="2" s="1"/>
  <c r="V285" i="2"/>
  <c r="AG284" i="2"/>
  <c r="AE284" i="2"/>
  <c r="AD284" i="2"/>
  <c r="AB284" i="2"/>
  <c r="AA284" i="2"/>
  <c r="W284" i="2"/>
  <c r="X284" i="2" s="1"/>
  <c r="Z284" i="2" s="1"/>
  <c r="V284" i="2"/>
  <c r="AG283" i="2"/>
  <c r="AE283" i="2"/>
  <c r="AD283" i="2"/>
  <c r="AB283" i="2"/>
  <c r="AA283" i="2"/>
  <c r="W283" i="2"/>
  <c r="X283" i="2" s="1"/>
  <c r="V283" i="2"/>
  <c r="AG282" i="2"/>
  <c r="AE282" i="2"/>
  <c r="AD282" i="2"/>
  <c r="AB282" i="2"/>
  <c r="AA282" i="2"/>
  <c r="W282" i="2"/>
  <c r="X282" i="2" s="1"/>
  <c r="V282" i="2"/>
  <c r="AG281" i="2"/>
  <c r="AE281" i="2"/>
  <c r="AD281" i="2"/>
  <c r="AB281" i="2"/>
  <c r="AA281" i="2"/>
  <c r="W281" i="2"/>
  <c r="X281" i="2" s="1"/>
  <c r="AI281" i="2" s="1"/>
  <c r="V281" i="2"/>
  <c r="AG280" i="2"/>
  <c r="AE280" i="2"/>
  <c r="AD280" i="2"/>
  <c r="AB280" i="2"/>
  <c r="AA280" i="2"/>
  <c r="W280" i="2"/>
  <c r="X280" i="2" s="1"/>
  <c r="AI280" i="2" s="1"/>
  <c r="V280" i="2"/>
  <c r="AG279" i="2"/>
  <c r="AE279" i="2"/>
  <c r="AD279" i="2"/>
  <c r="AB279" i="2"/>
  <c r="AA279" i="2"/>
  <c r="W279" i="2"/>
  <c r="X279" i="2" s="1"/>
  <c r="V279" i="2"/>
  <c r="AG278" i="2"/>
  <c r="AE278" i="2"/>
  <c r="AD278" i="2"/>
  <c r="AB278" i="2"/>
  <c r="AA278" i="2"/>
  <c r="W278" i="2"/>
  <c r="X278" i="2" s="1"/>
  <c r="V278" i="2"/>
  <c r="AG277" i="2"/>
  <c r="AE277" i="2"/>
  <c r="AD277" i="2"/>
  <c r="AB277" i="2"/>
  <c r="AA277" i="2"/>
  <c r="W277" i="2"/>
  <c r="X277" i="2" s="1"/>
  <c r="AH277" i="2" s="1"/>
  <c r="AM277" i="2" s="1"/>
  <c r="V277" i="2"/>
  <c r="AG276" i="2"/>
  <c r="AE276" i="2"/>
  <c r="AD276" i="2"/>
  <c r="AB276" i="2"/>
  <c r="AA276" i="2"/>
  <c r="W276" i="2"/>
  <c r="X276" i="2" s="1"/>
  <c r="Z276" i="2" s="1"/>
  <c r="V276" i="2"/>
  <c r="AG275" i="2"/>
  <c r="AE275" i="2"/>
  <c r="AD275" i="2"/>
  <c r="AB275" i="2"/>
  <c r="AA275" i="2"/>
  <c r="W275" i="2"/>
  <c r="X275" i="2" s="1"/>
  <c r="V275" i="2"/>
  <c r="AG274" i="2"/>
  <c r="AE274" i="2"/>
  <c r="AD274" i="2"/>
  <c r="AB274" i="2"/>
  <c r="AA274" i="2"/>
  <c r="W274" i="2"/>
  <c r="X274" i="2" s="1"/>
  <c r="V274" i="2"/>
  <c r="AG273" i="2"/>
  <c r="AE273" i="2"/>
  <c r="AD273" i="2"/>
  <c r="AB273" i="2"/>
  <c r="AA273" i="2"/>
  <c r="W273" i="2"/>
  <c r="X273" i="2" s="1"/>
  <c r="V273" i="2"/>
  <c r="AG272" i="2"/>
  <c r="AE272" i="2"/>
  <c r="AD272" i="2"/>
  <c r="AB272" i="2"/>
  <c r="AA272" i="2"/>
  <c r="W272" i="2"/>
  <c r="X272" i="2" s="1"/>
  <c r="Y272" i="2" s="1"/>
  <c r="V272" i="2"/>
  <c r="AG271" i="2"/>
  <c r="AE271" i="2"/>
  <c r="AD271" i="2"/>
  <c r="AB271" i="2"/>
  <c r="AA271" i="2"/>
  <c r="W271" i="2"/>
  <c r="X271" i="2" s="1"/>
  <c r="V271" i="2"/>
  <c r="AG270" i="2"/>
  <c r="AE270" i="2"/>
  <c r="AD270" i="2"/>
  <c r="AB270" i="2"/>
  <c r="AA270" i="2"/>
  <c r="W270" i="2"/>
  <c r="X270" i="2" s="1"/>
  <c r="V270" i="2"/>
  <c r="AG269" i="2"/>
  <c r="AE269" i="2"/>
  <c r="AD269" i="2"/>
  <c r="AB269" i="2"/>
  <c r="AA269" i="2"/>
  <c r="W269" i="2"/>
  <c r="X269" i="2" s="1"/>
  <c r="V269" i="2"/>
  <c r="AG268" i="2"/>
  <c r="AE268" i="2"/>
  <c r="AD268" i="2"/>
  <c r="AB268" i="2"/>
  <c r="AA268" i="2"/>
  <c r="W268" i="2"/>
  <c r="X268" i="2" s="1"/>
  <c r="AH268" i="2" s="1"/>
  <c r="V268" i="2"/>
  <c r="AG267" i="2"/>
  <c r="AE267" i="2"/>
  <c r="AD267" i="2"/>
  <c r="AB267" i="2"/>
  <c r="AA267" i="2"/>
  <c r="W267" i="2"/>
  <c r="X267" i="2" s="1"/>
  <c r="AH267" i="2" s="1"/>
  <c r="V267" i="2"/>
  <c r="AG266" i="2"/>
  <c r="AE266" i="2"/>
  <c r="AD266" i="2"/>
  <c r="AB266" i="2"/>
  <c r="AA266" i="2"/>
  <c r="W266" i="2"/>
  <c r="X266" i="2" s="1"/>
  <c r="V266" i="2"/>
  <c r="AG265" i="2"/>
  <c r="AE265" i="2"/>
  <c r="AD265" i="2"/>
  <c r="AB265" i="2"/>
  <c r="AA265" i="2"/>
  <c r="W265" i="2"/>
  <c r="X265" i="2" s="1"/>
  <c r="V265" i="2"/>
  <c r="AG264" i="2"/>
  <c r="AE264" i="2"/>
  <c r="AD264" i="2"/>
  <c r="AB264" i="2"/>
  <c r="AA264" i="2"/>
  <c r="W264" i="2"/>
  <c r="X264" i="2" s="1"/>
  <c r="AH264" i="2" s="1"/>
  <c r="V264" i="2"/>
  <c r="AG263" i="2"/>
  <c r="AE263" i="2"/>
  <c r="AD263" i="2"/>
  <c r="AB263" i="2"/>
  <c r="AA263" i="2"/>
  <c r="W263" i="2"/>
  <c r="X263" i="2" s="1"/>
  <c r="V263" i="2"/>
  <c r="AG262" i="2"/>
  <c r="AE262" i="2"/>
  <c r="AD262" i="2"/>
  <c r="AB262" i="2"/>
  <c r="AA262" i="2"/>
  <c r="W262" i="2"/>
  <c r="X262" i="2" s="1"/>
  <c r="V262" i="2"/>
  <c r="AG261" i="2"/>
  <c r="AE261" i="2"/>
  <c r="AD261" i="2"/>
  <c r="AB261" i="2"/>
  <c r="AA261" i="2"/>
  <c r="W261" i="2"/>
  <c r="X261" i="2" s="1"/>
  <c r="AI261" i="2" s="1"/>
  <c r="V261" i="2"/>
  <c r="AG260" i="2"/>
  <c r="AE260" i="2"/>
  <c r="AD260" i="2"/>
  <c r="AB260" i="2"/>
  <c r="AA260" i="2"/>
  <c r="W260" i="2"/>
  <c r="X260" i="2" s="1"/>
  <c r="AI260" i="2" s="1"/>
  <c r="V260" i="2"/>
  <c r="AG259" i="2"/>
  <c r="AE259" i="2"/>
  <c r="AD259" i="2"/>
  <c r="AB259" i="2"/>
  <c r="AA259" i="2"/>
  <c r="W259" i="2"/>
  <c r="X259" i="2" s="1"/>
  <c r="Z259" i="2" s="1"/>
  <c r="V259" i="2"/>
  <c r="AG258" i="2"/>
  <c r="AE258" i="2"/>
  <c r="AD258" i="2"/>
  <c r="AB258" i="2"/>
  <c r="AA258" i="2"/>
  <c r="W258" i="2"/>
  <c r="X258" i="2" s="1"/>
  <c r="Z258" i="2" s="1"/>
  <c r="V258" i="2"/>
  <c r="AG257" i="2"/>
  <c r="AE257" i="2"/>
  <c r="AD257" i="2"/>
  <c r="AB257" i="2"/>
  <c r="AA257" i="2"/>
  <c r="W257" i="2"/>
  <c r="X257" i="2" s="1"/>
  <c r="AI257" i="2" s="1"/>
  <c r="V257" i="2"/>
  <c r="AG256" i="2"/>
  <c r="AE256" i="2"/>
  <c r="AD256" i="2"/>
  <c r="AB256" i="2"/>
  <c r="AA256" i="2"/>
  <c r="W256" i="2"/>
  <c r="X256" i="2" s="1"/>
  <c r="Z256" i="2" s="1"/>
  <c r="V256" i="2"/>
  <c r="AG255" i="2"/>
  <c r="AE255" i="2"/>
  <c r="AD255" i="2"/>
  <c r="AB255" i="2"/>
  <c r="AA255" i="2"/>
  <c r="W255" i="2"/>
  <c r="X255" i="2" s="1"/>
  <c r="Y255" i="2" s="1"/>
  <c r="V255" i="2"/>
  <c r="AG254" i="2"/>
  <c r="AE254" i="2"/>
  <c r="AD254" i="2"/>
  <c r="AB254" i="2"/>
  <c r="AA254" i="2"/>
  <c r="W254" i="2"/>
  <c r="X254" i="2" s="1"/>
  <c r="AH254" i="2" s="1"/>
  <c r="V254" i="2"/>
  <c r="AG253" i="2"/>
  <c r="AE253" i="2"/>
  <c r="AD253" i="2"/>
  <c r="AB253" i="2"/>
  <c r="AA253" i="2"/>
  <c r="W253" i="2"/>
  <c r="X253" i="2" s="1"/>
  <c r="AH253" i="2" s="1"/>
  <c r="V253" i="2"/>
  <c r="AG252" i="2"/>
  <c r="AE252" i="2"/>
  <c r="AD252" i="2"/>
  <c r="AB252" i="2"/>
  <c r="AA252" i="2"/>
  <c r="W252" i="2"/>
  <c r="X252" i="2" s="1"/>
  <c r="V252" i="2"/>
  <c r="AG251" i="2"/>
  <c r="AE251" i="2"/>
  <c r="AD251" i="2"/>
  <c r="AB251" i="2"/>
  <c r="AA251" i="2"/>
  <c r="W251" i="2"/>
  <c r="X251" i="2" s="1"/>
  <c r="V251" i="2"/>
  <c r="AG250" i="2"/>
  <c r="AE250" i="2"/>
  <c r="AD250" i="2"/>
  <c r="AB250" i="2"/>
  <c r="AA250" i="2"/>
  <c r="W250" i="2"/>
  <c r="X250" i="2" s="1"/>
  <c r="V250" i="2"/>
  <c r="AG249" i="2"/>
  <c r="AE249" i="2"/>
  <c r="AD249" i="2"/>
  <c r="AB249" i="2"/>
  <c r="AA249" i="2"/>
  <c r="W249" i="2"/>
  <c r="X249" i="2" s="1"/>
  <c r="Z249" i="2" s="1"/>
  <c r="V249" i="2"/>
  <c r="AG248" i="2"/>
  <c r="AE248" i="2"/>
  <c r="AD248" i="2"/>
  <c r="AB248" i="2"/>
  <c r="AA248" i="2"/>
  <c r="W248" i="2"/>
  <c r="X248" i="2" s="1"/>
  <c r="AH248" i="2" s="1"/>
  <c r="AM248" i="2" s="1"/>
  <c r="V248" i="2"/>
  <c r="AG247" i="2"/>
  <c r="AE247" i="2"/>
  <c r="AD247" i="2"/>
  <c r="AB247" i="2"/>
  <c r="AA247" i="2"/>
  <c r="W247" i="2"/>
  <c r="X247" i="2" s="1"/>
  <c r="V247" i="2"/>
  <c r="AG246" i="2"/>
  <c r="AE246" i="2"/>
  <c r="AD246" i="2"/>
  <c r="AB246" i="2"/>
  <c r="AA246" i="2"/>
  <c r="W246" i="2"/>
  <c r="X246" i="2" s="1"/>
  <c r="AI246" i="2" s="1"/>
  <c r="V246" i="2"/>
  <c r="AG245" i="2"/>
  <c r="AE245" i="2"/>
  <c r="AD245" i="2"/>
  <c r="AB245" i="2"/>
  <c r="AA245" i="2"/>
  <c r="W245" i="2"/>
  <c r="X245" i="2" s="1"/>
  <c r="AI245" i="2" s="1"/>
  <c r="V245" i="2"/>
  <c r="AG244" i="2"/>
  <c r="AE244" i="2"/>
  <c r="AD244" i="2"/>
  <c r="AB244" i="2"/>
  <c r="AA244" i="2"/>
  <c r="W244" i="2"/>
  <c r="X244" i="2" s="1"/>
  <c r="AI244" i="2" s="1"/>
  <c r="V244" i="2"/>
  <c r="AG243" i="2"/>
  <c r="AE243" i="2"/>
  <c r="AD243" i="2"/>
  <c r="AB243" i="2"/>
  <c r="AA243" i="2"/>
  <c r="W243" i="2"/>
  <c r="X243" i="2" s="1"/>
  <c r="V243" i="2"/>
  <c r="AG242" i="2"/>
  <c r="AE242" i="2"/>
  <c r="AD242" i="2"/>
  <c r="AB242" i="2"/>
  <c r="AA242" i="2"/>
  <c r="W242" i="2"/>
  <c r="X242" i="2" s="1"/>
  <c r="V242" i="2"/>
  <c r="AG241" i="2"/>
  <c r="AE241" i="2"/>
  <c r="AD241" i="2"/>
  <c r="AB241" i="2"/>
  <c r="AA241" i="2"/>
  <c r="W241" i="2"/>
  <c r="X241" i="2" s="1"/>
  <c r="AI241" i="2" s="1"/>
  <c r="V241" i="2"/>
  <c r="AG240" i="2"/>
  <c r="AE240" i="2"/>
  <c r="AD240" i="2"/>
  <c r="AB240" i="2"/>
  <c r="AA240" i="2"/>
  <c r="W240" i="2"/>
  <c r="X240" i="2" s="1"/>
  <c r="Y240" i="2" s="1"/>
  <c r="V240" i="2"/>
  <c r="AG239" i="2"/>
  <c r="AE239" i="2"/>
  <c r="AD239" i="2"/>
  <c r="AB239" i="2"/>
  <c r="AA239" i="2"/>
  <c r="W239" i="2"/>
  <c r="X239" i="2" s="1"/>
  <c r="V239" i="2"/>
  <c r="AG238" i="2"/>
  <c r="AE238" i="2"/>
  <c r="AD238" i="2"/>
  <c r="AB238" i="2"/>
  <c r="AA238" i="2"/>
  <c r="W238" i="2"/>
  <c r="X238" i="2" s="1"/>
  <c r="V238" i="2"/>
  <c r="AG237" i="2"/>
  <c r="AE237" i="2"/>
  <c r="AD237" i="2"/>
  <c r="AB237" i="2"/>
  <c r="AA237" i="2"/>
  <c r="W237" i="2"/>
  <c r="X237" i="2" s="1"/>
  <c r="V237" i="2"/>
  <c r="AG236" i="2"/>
  <c r="AE236" i="2"/>
  <c r="AD236" i="2"/>
  <c r="AB236" i="2"/>
  <c r="AA236" i="2"/>
  <c r="W236" i="2"/>
  <c r="X236" i="2" s="1"/>
  <c r="V236" i="2"/>
  <c r="AG235" i="2"/>
  <c r="AE235" i="2"/>
  <c r="AD235" i="2"/>
  <c r="AB235" i="2"/>
  <c r="AA235" i="2"/>
  <c r="W235" i="2"/>
  <c r="X235" i="2" s="1"/>
  <c r="V235" i="2"/>
  <c r="AG234" i="2"/>
  <c r="AE234" i="2"/>
  <c r="AD234" i="2"/>
  <c r="AB234" i="2"/>
  <c r="AA234" i="2"/>
  <c r="W234" i="2"/>
  <c r="X234" i="2" s="1"/>
  <c r="V234" i="2"/>
  <c r="AG233" i="2"/>
  <c r="AE233" i="2"/>
  <c r="AD233" i="2"/>
  <c r="AB233" i="2"/>
  <c r="AA233" i="2"/>
  <c r="W233" i="2"/>
  <c r="X233" i="2" s="1"/>
  <c r="Z233" i="2" s="1"/>
  <c r="V233" i="2"/>
  <c r="AG232" i="2"/>
  <c r="AE232" i="2"/>
  <c r="AD232" i="2"/>
  <c r="AB232" i="2"/>
  <c r="AA232" i="2"/>
  <c r="W232" i="2"/>
  <c r="X232" i="2" s="1"/>
  <c r="V232" i="2"/>
  <c r="AG231" i="2"/>
  <c r="AE231" i="2"/>
  <c r="AD231" i="2"/>
  <c r="AB231" i="2"/>
  <c r="AA231" i="2"/>
  <c r="W231" i="2"/>
  <c r="X231" i="2" s="1"/>
  <c r="V231" i="2"/>
  <c r="AG230" i="2"/>
  <c r="AE230" i="2"/>
  <c r="AD230" i="2"/>
  <c r="AB230" i="2"/>
  <c r="AA230" i="2"/>
  <c r="W230" i="2"/>
  <c r="X230" i="2" s="1"/>
  <c r="AH230" i="2" s="1"/>
  <c r="V230" i="2"/>
  <c r="AG229" i="2"/>
  <c r="AE229" i="2"/>
  <c r="AD229" i="2"/>
  <c r="AB229" i="2"/>
  <c r="AA229" i="2"/>
  <c r="W229" i="2"/>
  <c r="X229" i="2" s="1"/>
  <c r="V229" i="2"/>
  <c r="AG228" i="2"/>
  <c r="AE228" i="2"/>
  <c r="AD228" i="2"/>
  <c r="AB228" i="2"/>
  <c r="AA228" i="2"/>
  <c r="W228" i="2"/>
  <c r="X228" i="2" s="1"/>
  <c r="Y228" i="2" s="1"/>
  <c r="V228" i="2"/>
  <c r="AG227" i="2"/>
  <c r="AE227" i="2"/>
  <c r="AD227" i="2"/>
  <c r="AB227" i="2"/>
  <c r="AA227" i="2"/>
  <c r="W227" i="2"/>
  <c r="X227" i="2" s="1"/>
  <c r="AI227" i="2" s="1"/>
  <c r="V227" i="2"/>
  <c r="AG226" i="2"/>
  <c r="AE226" i="2"/>
  <c r="AD226" i="2"/>
  <c r="AB226" i="2"/>
  <c r="AA226" i="2"/>
  <c r="W226" i="2"/>
  <c r="X226" i="2" s="1"/>
  <c r="V226" i="2"/>
  <c r="AG225" i="2"/>
  <c r="AE225" i="2"/>
  <c r="AD225" i="2"/>
  <c r="AB225" i="2"/>
  <c r="AA225" i="2"/>
  <c r="W225" i="2"/>
  <c r="X225" i="2" s="1"/>
  <c r="V225" i="2"/>
  <c r="AG224" i="2"/>
  <c r="AE224" i="2"/>
  <c r="AD224" i="2"/>
  <c r="AB224" i="2"/>
  <c r="AA224" i="2"/>
  <c r="W224" i="2"/>
  <c r="X224" i="2" s="1"/>
  <c r="V224" i="2"/>
  <c r="AG223" i="2"/>
  <c r="AE223" i="2"/>
  <c r="AD223" i="2"/>
  <c r="AB223" i="2"/>
  <c r="AA223" i="2"/>
  <c r="W223" i="2"/>
  <c r="X223" i="2" s="1"/>
  <c r="V223" i="2"/>
  <c r="AG222" i="2"/>
  <c r="AE222" i="2"/>
  <c r="AD222" i="2"/>
  <c r="AB222" i="2"/>
  <c r="AA222" i="2"/>
  <c r="W222" i="2"/>
  <c r="X222" i="2" s="1"/>
  <c r="AH222" i="2" s="1"/>
  <c r="V222" i="2"/>
  <c r="AG221" i="2"/>
  <c r="AE221" i="2"/>
  <c r="AD221" i="2"/>
  <c r="AB221" i="2"/>
  <c r="AA221" i="2"/>
  <c r="W221" i="2"/>
  <c r="X221" i="2" s="1"/>
  <c r="V221" i="2"/>
  <c r="AG220" i="2"/>
  <c r="AE220" i="2"/>
  <c r="AD220" i="2"/>
  <c r="AB220" i="2"/>
  <c r="AA220" i="2"/>
  <c r="W220" i="2"/>
  <c r="X220" i="2" s="1"/>
  <c r="V220" i="2"/>
  <c r="AG219" i="2"/>
  <c r="AE219" i="2"/>
  <c r="AD219" i="2"/>
  <c r="AB219" i="2"/>
  <c r="AA219" i="2"/>
  <c r="W219" i="2"/>
  <c r="X219" i="2" s="1"/>
  <c r="AH219" i="2" s="1"/>
  <c r="V219" i="2"/>
  <c r="AG218" i="2"/>
  <c r="AE218" i="2"/>
  <c r="AD218" i="2"/>
  <c r="AB218" i="2"/>
  <c r="AA218" i="2"/>
  <c r="W218" i="2"/>
  <c r="X218" i="2" s="1"/>
  <c r="V218" i="2"/>
  <c r="AG217" i="2"/>
  <c r="AE217" i="2"/>
  <c r="AD217" i="2"/>
  <c r="AB217" i="2"/>
  <c r="AA217" i="2"/>
  <c r="W217" i="2"/>
  <c r="X217" i="2" s="1"/>
  <c r="V217" i="2"/>
  <c r="AG216" i="2"/>
  <c r="AE216" i="2"/>
  <c r="AD216" i="2"/>
  <c r="AB216" i="2"/>
  <c r="AA216" i="2"/>
  <c r="W216" i="2"/>
  <c r="X216" i="2" s="1"/>
  <c r="Z216" i="2" s="1"/>
  <c r="V216" i="2"/>
  <c r="AG215" i="2"/>
  <c r="AE215" i="2"/>
  <c r="AD215" i="2"/>
  <c r="AB215" i="2"/>
  <c r="AA215" i="2"/>
  <c r="W215" i="2"/>
  <c r="X215" i="2" s="1"/>
  <c r="V215" i="2"/>
  <c r="AG214" i="2"/>
  <c r="AE214" i="2"/>
  <c r="AD214" i="2"/>
  <c r="AB214" i="2"/>
  <c r="AA214" i="2"/>
  <c r="W214" i="2"/>
  <c r="X214" i="2" s="1"/>
  <c r="AH214" i="2" s="1"/>
  <c r="V214" i="2"/>
  <c r="AG213" i="2"/>
  <c r="AE213" i="2"/>
  <c r="AD213" i="2"/>
  <c r="AB213" i="2"/>
  <c r="AA213" i="2"/>
  <c r="W213" i="2"/>
  <c r="X213" i="2" s="1"/>
  <c r="AH213" i="2" s="1"/>
  <c r="V213" i="2"/>
  <c r="AG212" i="2"/>
  <c r="AE212" i="2"/>
  <c r="AD212" i="2"/>
  <c r="AB212" i="2"/>
  <c r="AA212" i="2"/>
  <c r="W212" i="2"/>
  <c r="X212" i="2" s="1"/>
  <c r="V212" i="2"/>
  <c r="AG211" i="2"/>
  <c r="AE211" i="2"/>
  <c r="AD211" i="2"/>
  <c r="AB211" i="2"/>
  <c r="AA211" i="2"/>
  <c r="W211" i="2"/>
  <c r="X211" i="2" s="1"/>
  <c r="AH211" i="2" s="1"/>
  <c r="V211" i="2"/>
  <c r="AG210" i="2"/>
  <c r="AE210" i="2"/>
  <c r="AD210" i="2"/>
  <c r="AB210" i="2"/>
  <c r="AA210" i="2"/>
  <c r="W210" i="2"/>
  <c r="X210" i="2" s="1"/>
  <c r="V210" i="2"/>
  <c r="AG209" i="2"/>
  <c r="AE209" i="2"/>
  <c r="AD209" i="2"/>
  <c r="AB209" i="2"/>
  <c r="AA209" i="2"/>
  <c r="W209" i="2"/>
  <c r="X209" i="2" s="1"/>
  <c r="V209" i="2"/>
  <c r="AG208" i="2"/>
  <c r="AE208" i="2"/>
  <c r="AD208" i="2"/>
  <c r="AB208" i="2"/>
  <c r="AA208" i="2"/>
  <c r="W208" i="2"/>
  <c r="X208" i="2" s="1"/>
  <c r="V208" i="2"/>
  <c r="AG207" i="2"/>
  <c r="AE207" i="2"/>
  <c r="AD207" i="2"/>
  <c r="AB207" i="2"/>
  <c r="AA207" i="2"/>
  <c r="W207" i="2"/>
  <c r="X207" i="2" s="1"/>
  <c r="V207" i="2"/>
  <c r="AG206" i="2"/>
  <c r="AE206" i="2"/>
  <c r="AD206" i="2"/>
  <c r="AB206" i="2"/>
  <c r="AA206" i="2"/>
  <c r="W206" i="2"/>
  <c r="X206" i="2" s="1"/>
  <c r="AH206" i="2" s="1"/>
  <c r="V206" i="2"/>
  <c r="AG205" i="2"/>
  <c r="AE205" i="2"/>
  <c r="AD205" i="2"/>
  <c r="AB205" i="2"/>
  <c r="AA205" i="2"/>
  <c r="W205" i="2"/>
  <c r="X205" i="2" s="1"/>
  <c r="V205" i="2"/>
  <c r="AG204" i="2"/>
  <c r="AE204" i="2"/>
  <c r="AD204" i="2"/>
  <c r="AB204" i="2"/>
  <c r="AA204" i="2"/>
  <c r="W204" i="2"/>
  <c r="X204" i="2" s="1"/>
  <c r="AH204" i="2" s="1"/>
  <c r="V204" i="2"/>
  <c r="AG203" i="2"/>
  <c r="AE203" i="2"/>
  <c r="AD203" i="2"/>
  <c r="AB203" i="2"/>
  <c r="AA203" i="2"/>
  <c r="W203" i="2"/>
  <c r="X203" i="2" s="1"/>
  <c r="AH203" i="2" s="1"/>
  <c r="V203" i="2"/>
  <c r="AG202" i="2"/>
  <c r="AE202" i="2"/>
  <c r="AD202" i="2"/>
  <c r="AB202" i="2"/>
  <c r="AA202" i="2"/>
  <c r="W202" i="2"/>
  <c r="X202" i="2" s="1"/>
  <c r="Z202" i="2" s="1"/>
  <c r="V202" i="2"/>
  <c r="AG201" i="2"/>
  <c r="AE201" i="2"/>
  <c r="AD201" i="2"/>
  <c r="AB201" i="2"/>
  <c r="AA201" i="2"/>
  <c r="W201" i="2"/>
  <c r="X201" i="2" s="1"/>
  <c r="V201" i="2"/>
  <c r="AG200" i="2"/>
  <c r="AE200" i="2"/>
  <c r="AD200" i="2"/>
  <c r="AB200" i="2"/>
  <c r="AA200" i="2"/>
  <c r="W200" i="2"/>
  <c r="X200" i="2" s="1"/>
  <c r="V200" i="2"/>
  <c r="AG199" i="2"/>
  <c r="AE199" i="2"/>
  <c r="AD199" i="2"/>
  <c r="AB199" i="2"/>
  <c r="AA199" i="2"/>
  <c r="W199" i="2"/>
  <c r="X199" i="2" s="1"/>
  <c r="V199" i="2"/>
  <c r="AG198" i="2"/>
  <c r="AE198" i="2"/>
  <c r="AD198" i="2"/>
  <c r="AB198" i="2"/>
  <c r="AA198" i="2"/>
  <c r="W198" i="2"/>
  <c r="X198" i="2" s="1"/>
  <c r="AH198" i="2" s="1"/>
  <c r="V198" i="2"/>
  <c r="AG197" i="2"/>
  <c r="AE197" i="2"/>
  <c r="AD197" i="2"/>
  <c r="AB197" i="2"/>
  <c r="AA197" i="2"/>
  <c r="W197" i="2"/>
  <c r="X197" i="2" s="1"/>
  <c r="V197" i="2"/>
  <c r="AG196" i="2"/>
  <c r="AE196" i="2"/>
  <c r="AD196" i="2"/>
  <c r="AB196" i="2"/>
  <c r="AA196" i="2"/>
  <c r="W196" i="2"/>
  <c r="X196" i="2" s="1"/>
  <c r="AH196" i="2" s="1"/>
  <c r="V196" i="2"/>
  <c r="AG195" i="2"/>
  <c r="AE195" i="2"/>
  <c r="AD195" i="2"/>
  <c r="AB195" i="2"/>
  <c r="AA195" i="2"/>
  <c r="W195" i="2"/>
  <c r="X195" i="2" s="1"/>
  <c r="V195" i="2"/>
  <c r="AG194" i="2"/>
  <c r="AE194" i="2"/>
  <c r="AD194" i="2"/>
  <c r="AB194" i="2"/>
  <c r="AA194" i="2"/>
  <c r="W194" i="2"/>
  <c r="X194" i="2" s="1"/>
  <c r="V194" i="2"/>
  <c r="AG193" i="2"/>
  <c r="AE193" i="2"/>
  <c r="AD193" i="2"/>
  <c r="AB193" i="2"/>
  <c r="AA193" i="2"/>
  <c r="W193" i="2"/>
  <c r="X193" i="2" s="1"/>
  <c r="V193" i="2"/>
  <c r="AG192" i="2"/>
  <c r="AE192" i="2"/>
  <c r="AD192" i="2"/>
  <c r="AB192" i="2"/>
  <c r="AA192" i="2"/>
  <c r="W192" i="2"/>
  <c r="X192" i="2" s="1"/>
  <c r="V192" i="2"/>
  <c r="AG191" i="2"/>
  <c r="AE191" i="2"/>
  <c r="AD191" i="2"/>
  <c r="AB191" i="2"/>
  <c r="AA191" i="2"/>
  <c r="W191" i="2"/>
  <c r="X191" i="2" s="1"/>
  <c r="Y191" i="2" s="1"/>
  <c r="V191" i="2"/>
  <c r="AG190" i="2"/>
  <c r="AE190" i="2"/>
  <c r="AD190" i="2"/>
  <c r="AB190" i="2"/>
  <c r="AA190" i="2"/>
  <c r="W190" i="2"/>
  <c r="X190" i="2" s="1"/>
  <c r="V190" i="2"/>
  <c r="AG189" i="2"/>
  <c r="AE189" i="2"/>
  <c r="AD189" i="2"/>
  <c r="AB189" i="2"/>
  <c r="AA189" i="2"/>
  <c r="W189" i="2"/>
  <c r="X189" i="2" s="1"/>
  <c r="V189" i="2"/>
  <c r="AG188" i="2"/>
  <c r="AE188" i="2"/>
  <c r="AD188" i="2"/>
  <c r="AB188" i="2"/>
  <c r="AA188" i="2"/>
  <c r="W188" i="2"/>
  <c r="X188" i="2" s="1"/>
  <c r="Y188" i="2" s="1"/>
  <c r="V188" i="2"/>
  <c r="AG187" i="2"/>
  <c r="AE187" i="2"/>
  <c r="AD187" i="2"/>
  <c r="AB187" i="2"/>
  <c r="AA187" i="2"/>
  <c r="W187" i="2"/>
  <c r="X187" i="2" s="1"/>
  <c r="V187" i="2"/>
  <c r="AG186" i="2"/>
  <c r="AE186" i="2"/>
  <c r="AD186" i="2"/>
  <c r="AB186" i="2"/>
  <c r="AA186" i="2"/>
  <c r="W186" i="2"/>
  <c r="X186" i="2" s="1"/>
  <c r="Y186" i="2" s="1"/>
  <c r="V186" i="2"/>
  <c r="AG185" i="2"/>
  <c r="AE185" i="2"/>
  <c r="AD185" i="2"/>
  <c r="AB185" i="2"/>
  <c r="AA185" i="2"/>
  <c r="W185" i="2"/>
  <c r="X185" i="2" s="1"/>
  <c r="V185" i="2"/>
  <c r="AG184" i="2"/>
  <c r="AE184" i="2"/>
  <c r="AD184" i="2"/>
  <c r="AB184" i="2"/>
  <c r="AA184" i="2"/>
  <c r="W184" i="2"/>
  <c r="X184" i="2" s="1"/>
  <c r="V184" i="2"/>
  <c r="AG183" i="2"/>
  <c r="AE183" i="2"/>
  <c r="AD183" i="2"/>
  <c r="AB183" i="2"/>
  <c r="AA183" i="2"/>
  <c r="W183" i="2"/>
  <c r="X183" i="2" s="1"/>
  <c r="Y183" i="2" s="1"/>
  <c r="V183" i="2"/>
  <c r="AG182" i="2"/>
  <c r="AE182" i="2"/>
  <c r="AD182" i="2"/>
  <c r="AB182" i="2"/>
  <c r="AA182" i="2"/>
  <c r="W182" i="2"/>
  <c r="X182" i="2" s="1"/>
  <c r="V182" i="2"/>
  <c r="AG181" i="2"/>
  <c r="AE181" i="2"/>
  <c r="AD181" i="2"/>
  <c r="AB181" i="2"/>
  <c r="AA181" i="2"/>
  <c r="W181" i="2"/>
  <c r="X181" i="2" s="1"/>
  <c r="AI181" i="2" s="1"/>
  <c r="V181" i="2"/>
  <c r="AG180" i="2"/>
  <c r="AE180" i="2"/>
  <c r="AD180" i="2"/>
  <c r="AB180" i="2"/>
  <c r="AA180" i="2"/>
  <c r="W180" i="2"/>
  <c r="X180" i="2" s="1"/>
  <c r="V180" i="2"/>
  <c r="AG179" i="2"/>
  <c r="AE179" i="2"/>
  <c r="AD179" i="2"/>
  <c r="AB179" i="2"/>
  <c r="AA179" i="2"/>
  <c r="W179" i="2"/>
  <c r="X179" i="2" s="1"/>
  <c r="AH179" i="2" s="1"/>
  <c r="V179" i="2"/>
  <c r="AG178" i="2"/>
  <c r="AE178" i="2"/>
  <c r="AD178" i="2"/>
  <c r="AB178" i="2"/>
  <c r="AA178" i="2"/>
  <c r="W178" i="2"/>
  <c r="X178" i="2" s="1"/>
  <c r="Y178" i="2" s="1"/>
  <c r="V178" i="2"/>
  <c r="AG177" i="2"/>
  <c r="AE177" i="2"/>
  <c r="AD177" i="2"/>
  <c r="AB177" i="2"/>
  <c r="AA177" i="2"/>
  <c r="W177" i="2"/>
  <c r="X177" i="2" s="1"/>
  <c r="V177" i="2"/>
  <c r="AG176" i="2"/>
  <c r="AE176" i="2"/>
  <c r="AD176" i="2"/>
  <c r="AB176" i="2"/>
  <c r="AA176" i="2"/>
  <c r="W176" i="2"/>
  <c r="X176" i="2" s="1"/>
  <c r="AI176" i="2" s="1"/>
  <c r="V176" i="2"/>
  <c r="AG175" i="2"/>
  <c r="AE175" i="2"/>
  <c r="AD175" i="2"/>
  <c r="AB175" i="2"/>
  <c r="AA175" i="2"/>
  <c r="W175" i="2"/>
  <c r="X175" i="2" s="1"/>
  <c r="Y175" i="2" s="1"/>
  <c r="V175" i="2"/>
  <c r="AG174" i="2"/>
  <c r="AE174" i="2"/>
  <c r="AD174" i="2"/>
  <c r="AB174" i="2"/>
  <c r="AA174" i="2"/>
  <c r="W174" i="2"/>
  <c r="X174" i="2" s="1"/>
  <c r="AH174" i="2" s="1"/>
  <c r="V174" i="2"/>
  <c r="AG173" i="2"/>
  <c r="AE173" i="2"/>
  <c r="AD173" i="2"/>
  <c r="AB173" i="2"/>
  <c r="AA173" i="2"/>
  <c r="W173" i="2"/>
  <c r="X173" i="2" s="1"/>
  <c r="Z173" i="2" s="1"/>
  <c r="V173" i="2"/>
  <c r="AG172" i="2"/>
  <c r="AE172" i="2"/>
  <c r="AD172" i="2"/>
  <c r="AB172" i="2"/>
  <c r="AA172" i="2"/>
  <c r="W172" i="2"/>
  <c r="X172" i="2" s="1"/>
  <c r="AH172" i="2" s="1"/>
  <c r="V172" i="2"/>
  <c r="AG171" i="2"/>
  <c r="AE171" i="2"/>
  <c r="AD171" i="2"/>
  <c r="AB171" i="2"/>
  <c r="AA171" i="2"/>
  <c r="W171" i="2"/>
  <c r="X171" i="2" s="1"/>
  <c r="AH171" i="2" s="1"/>
  <c r="V171" i="2"/>
  <c r="AG170" i="2"/>
  <c r="AE170" i="2"/>
  <c r="AD170" i="2"/>
  <c r="AB170" i="2"/>
  <c r="AA170" i="2"/>
  <c r="W170" i="2"/>
  <c r="X170" i="2" s="1"/>
  <c r="V170" i="2"/>
  <c r="AG169" i="2"/>
  <c r="AE169" i="2"/>
  <c r="AD169" i="2"/>
  <c r="AB169" i="2"/>
  <c r="AA169" i="2"/>
  <c r="W169" i="2"/>
  <c r="X169" i="2" s="1"/>
  <c r="V169" i="2"/>
  <c r="AG168" i="2"/>
  <c r="AE168" i="2"/>
  <c r="AD168" i="2"/>
  <c r="AB168" i="2"/>
  <c r="AA168" i="2"/>
  <c r="W168" i="2"/>
  <c r="X168" i="2" s="1"/>
  <c r="Y168" i="2" s="1"/>
  <c r="V168" i="2"/>
  <c r="AG167" i="2"/>
  <c r="AE167" i="2"/>
  <c r="AD167" i="2"/>
  <c r="AB167" i="2"/>
  <c r="AA167" i="2"/>
  <c r="W167" i="2"/>
  <c r="X167" i="2" s="1"/>
  <c r="Y167" i="2" s="1"/>
  <c r="V167" i="2"/>
  <c r="AG166" i="2"/>
  <c r="AE166" i="2"/>
  <c r="AD166" i="2"/>
  <c r="AB166" i="2"/>
  <c r="AA166" i="2"/>
  <c r="W166" i="2"/>
  <c r="X166" i="2" s="1"/>
  <c r="AI166" i="2" s="1"/>
  <c r="V166" i="2"/>
  <c r="AG165" i="2"/>
  <c r="AE165" i="2"/>
  <c r="AD165" i="2"/>
  <c r="AB165" i="2"/>
  <c r="AA165" i="2"/>
  <c r="W165" i="2"/>
  <c r="X165" i="2" s="1"/>
  <c r="V165" i="2"/>
  <c r="AG164" i="2"/>
  <c r="AE164" i="2"/>
  <c r="AD164" i="2"/>
  <c r="AB164" i="2"/>
  <c r="AA164" i="2"/>
  <c r="W164" i="2"/>
  <c r="X164" i="2" s="1"/>
  <c r="AI164" i="2" s="1"/>
  <c r="V164" i="2"/>
  <c r="AG163" i="2"/>
  <c r="AE163" i="2"/>
  <c r="AD163" i="2"/>
  <c r="AB163" i="2"/>
  <c r="AA163" i="2"/>
  <c r="W163" i="2"/>
  <c r="X163" i="2" s="1"/>
  <c r="AI163" i="2" s="1"/>
  <c r="V163" i="2"/>
  <c r="AG162" i="2"/>
  <c r="AE162" i="2"/>
  <c r="AD162" i="2"/>
  <c r="AB162" i="2"/>
  <c r="AA162" i="2"/>
  <c r="W162" i="2"/>
  <c r="X162" i="2" s="1"/>
  <c r="V162" i="2"/>
  <c r="AG161" i="2"/>
  <c r="AE161" i="2"/>
  <c r="AD161" i="2"/>
  <c r="AB161" i="2"/>
  <c r="AA161" i="2"/>
  <c r="W161" i="2"/>
  <c r="X161" i="2" s="1"/>
  <c r="Z161" i="2" s="1"/>
  <c r="V161" i="2"/>
  <c r="AG160" i="2"/>
  <c r="AE160" i="2"/>
  <c r="AD160" i="2"/>
  <c r="AB160" i="2"/>
  <c r="AA160" i="2"/>
  <c r="W160" i="2"/>
  <c r="X160" i="2" s="1"/>
  <c r="V160" i="2"/>
  <c r="AG159" i="2"/>
  <c r="AE159" i="2"/>
  <c r="AD159" i="2"/>
  <c r="AB159" i="2"/>
  <c r="AA159" i="2"/>
  <c r="W159" i="2"/>
  <c r="X159" i="2" s="1"/>
  <c r="AH159" i="2" s="1"/>
  <c r="V159" i="2"/>
  <c r="AG158" i="2"/>
  <c r="AE158" i="2"/>
  <c r="AD158" i="2"/>
  <c r="AB158" i="2"/>
  <c r="AA158" i="2"/>
  <c r="W158" i="2"/>
  <c r="X158" i="2" s="1"/>
  <c r="AH158" i="2" s="1"/>
  <c r="V158" i="2"/>
  <c r="AG157" i="2"/>
  <c r="AE157" i="2"/>
  <c r="AD157" i="2"/>
  <c r="AB157" i="2"/>
  <c r="AA157" i="2"/>
  <c r="W157" i="2"/>
  <c r="X157" i="2" s="1"/>
  <c r="V157" i="2"/>
  <c r="AG156" i="2"/>
  <c r="AE156" i="2"/>
  <c r="AD156" i="2"/>
  <c r="AB156" i="2"/>
  <c r="AA156" i="2"/>
  <c r="W156" i="2"/>
  <c r="X156" i="2" s="1"/>
  <c r="AI156" i="2" s="1"/>
  <c r="V156" i="2"/>
  <c r="AG155" i="2"/>
  <c r="AE155" i="2"/>
  <c r="AD155" i="2"/>
  <c r="AB155" i="2"/>
  <c r="AA155" i="2"/>
  <c r="W155" i="2"/>
  <c r="X155" i="2" s="1"/>
  <c r="V155" i="2"/>
  <c r="AG154" i="2"/>
  <c r="AE154" i="2"/>
  <c r="AD154" i="2"/>
  <c r="AB154" i="2"/>
  <c r="AA154" i="2"/>
  <c r="W154" i="2"/>
  <c r="X154" i="2" s="1"/>
  <c r="Y154" i="2" s="1"/>
  <c r="V154" i="2"/>
  <c r="AG153" i="2"/>
  <c r="AE153" i="2"/>
  <c r="AD153" i="2"/>
  <c r="AB153" i="2"/>
  <c r="AA153" i="2"/>
  <c r="W153" i="2"/>
  <c r="X153" i="2" s="1"/>
  <c r="V153" i="2"/>
  <c r="AG152" i="2"/>
  <c r="AE152" i="2"/>
  <c r="AD152" i="2"/>
  <c r="AB152" i="2"/>
  <c r="AA152" i="2"/>
  <c r="W152" i="2"/>
  <c r="X152" i="2" s="1"/>
  <c r="AI152" i="2" s="1"/>
  <c r="V152" i="2"/>
  <c r="AG151" i="2"/>
  <c r="AE151" i="2"/>
  <c r="AD151" i="2"/>
  <c r="AB151" i="2"/>
  <c r="AA151" i="2"/>
  <c r="W151" i="2"/>
  <c r="X151" i="2" s="1"/>
  <c r="V151" i="2"/>
  <c r="AG150" i="2"/>
  <c r="AE150" i="2"/>
  <c r="AD150" i="2"/>
  <c r="AB150" i="2"/>
  <c r="AA150" i="2"/>
  <c r="W150" i="2"/>
  <c r="X150" i="2" s="1"/>
  <c r="AI150" i="2" s="1"/>
  <c r="V150" i="2"/>
  <c r="AG149" i="2"/>
  <c r="AE149" i="2"/>
  <c r="AD149" i="2"/>
  <c r="AB149" i="2"/>
  <c r="AA149" i="2"/>
  <c r="W149" i="2"/>
  <c r="X149" i="2" s="1"/>
  <c r="V149" i="2"/>
  <c r="AG148" i="2"/>
  <c r="AE148" i="2"/>
  <c r="AD148" i="2"/>
  <c r="AB148" i="2"/>
  <c r="AA148" i="2"/>
  <c r="W148" i="2"/>
  <c r="X148" i="2" s="1"/>
  <c r="AI148" i="2" s="1"/>
  <c r="V148" i="2"/>
  <c r="AG147" i="2"/>
  <c r="AE147" i="2"/>
  <c r="AD147" i="2"/>
  <c r="AB147" i="2"/>
  <c r="AA147" i="2"/>
  <c r="W147" i="2"/>
  <c r="X147" i="2" s="1"/>
  <c r="V147" i="2"/>
  <c r="AG146" i="2"/>
  <c r="AE146" i="2"/>
  <c r="AD146" i="2"/>
  <c r="AB146" i="2"/>
  <c r="AA146" i="2"/>
  <c r="W146" i="2"/>
  <c r="X146" i="2" s="1"/>
  <c r="AI146" i="2" s="1"/>
  <c r="V146" i="2"/>
  <c r="AG145" i="2"/>
  <c r="AE145" i="2"/>
  <c r="AD145" i="2"/>
  <c r="AB145" i="2"/>
  <c r="AA145" i="2"/>
  <c r="W145" i="2"/>
  <c r="X145" i="2" s="1"/>
  <c r="Z145" i="2" s="1"/>
  <c r="V145" i="2"/>
  <c r="AG144" i="2"/>
  <c r="AE144" i="2"/>
  <c r="AD144" i="2"/>
  <c r="AB144" i="2"/>
  <c r="AA144" i="2"/>
  <c r="W144" i="2"/>
  <c r="X144" i="2" s="1"/>
  <c r="AI144" i="2" s="1"/>
  <c r="V144" i="2"/>
  <c r="AG143" i="2"/>
  <c r="AE143" i="2"/>
  <c r="AD143" i="2"/>
  <c r="AB143" i="2"/>
  <c r="AA143" i="2"/>
  <c r="W143" i="2"/>
  <c r="X143" i="2" s="1"/>
  <c r="V143" i="2"/>
  <c r="AG142" i="2"/>
  <c r="AE142" i="2"/>
  <c r="AD142" i="2"/>
  <c r="AB142" i="2"/>
  <c r="AA142" i="2"/>
  <c r="W142" i="2"/>
  <c r="X142" i="2" s="1"/>
  <c r="V142" i="2"/>
  <c r="AG141" i="2"/>
  <c r="AE141" i="2"/>
  <c r="AD141" i="2"/>
  <c r="AB141" i="2"/>
  <c r="AA141" i="2"/>
  <c r="W141" i="2"/>
  <c r="X141" i="2" s="1"/>
  <c r="AI141" i="2" s="1"/>
  <c r="V141" i="2"/>
  <c r="AG140" i="2"/>
  <c r="AE140" i="2"/>
  <c r="AD140" i="2"/>
  <c r="AB140" i="2"/>
  <c r="AA140" i="2"/>
  <c r="W140" i="2"/>
  <c r="X140" i="2" s="1"/>
  <c r="V140" i="2"/>
  <c r="AG139" i="2"/>
  <c r="AE139" i="2"/>
  <c r="AD139" i="2"/>
  <c r="AB139" i="2"/>
  <c r="AA139" i="2"/>
  <c r="W139" i="2"/>
  <c r="X139" i="2" s="1"/>
  <c r="V139" i="2"/>
  <c r="AG138" i="2"/>
  <c r="AE138" i="2"/>
  <c r="AD138" i="2"/>
  <c r="AB138" i="2"/>
  <c r="AA138" i="2"/>
  <c r="W138" i="2"/>
  <c r="X138" i="2" s="1"/>
  <c r="V138" i="2"/>
  <c r="AG137" i="2"/>
  <c r="AE137" i="2"/>
  <c r="AD137" i="2"/>
  <c r="AB137" i="2"/>
  <c r="AA137" i="2"/>
  <c r="W137" i="2"/>
  <c r="X137" i="2" s="1"/>
  <c r="V137" i="2"/>
  <c r="AG136" i="2"/>
  <c r="AE136" i="2"/>
  <c r="AD136" i="2"/>
  <c r="AB136" i="2"/>
  <c r="AA136" i="2"/>
  <c r="W136" i="2"/>
  <c r="X136" i="2" s="1"/>
  <c r="Y136" i="2" s="1"/>
  <c r="V136" i="2"/>
  <c r="AG135" i="2"/>
  <c r="AE135" i="2"/>
  <c r="AD135" i="2"/>
  <c r="AB135" i="2"/>
  <c r="AA135" i="2"/>
  <c r="W135" i="2"/>
  <c r="X135" i="2" s="1"/>
  <c r="Z135" i="2" s="1"/>
  <c r="V135" i="2"/>
  <c r="AG134" i="2"/>
  <c r="AE134" i="2"/>
  <c r="AD134" i="2"/>
  <c r="AB134" i="2"/>
  <c r="AA134" i="2"/>
  <c r="W134" i="2"/>
  <c r="X134" i="2" s="1"/>
  <c r="Z134" i="2" s="1"/>
  <c r="V134" i="2"/>
  <c r="AG133" i="2"/>
  <c r="AE133" i="2"/>
  <c r="AD133" i="2"/>
  <c r="AB133" i="2"/>
  <c r="AA133" i="2"/>
  <c r="W133" i="2"/>
  <c r="X133" i="2" s="1"/>
  <c r="V133" i="2"/>
  <c r="AG132" i="2"/>
  <c r="AE132" i="2"/>
  <c r="AD132" i="2"/>
  <c r="AB132" i="2"/>
  <c r="AA132" i="2"/>
  <c r="W132" i="2"/>
  <c r="X132" i="2" s="1"/>
  <c r="V132" i="2"/>
  <c r="AG131" i="2"/>
  <c r="AE131" i="2"/>
  <c r="AD131" i="2"/>
  <c r="AB131" i="2"/>
  <c r="AA131" i="2"/>
  <c r="W131" i="2"/>
  <c r="X131" i="2" s="1"/>
  <c r="Y131" i="2" s="1"/>
  <c r="V131" i="2"/>
  <c r="AG130" i="2"/>
  <c r="AE130" i="2"/>
  <c r="AD130" i="2"/>
  <c r="AB130" i="2"/>
  <c r="AA130" i="2"/>
  <c r="W130" i="2"/>
  <c r="X130" i="2" s="1"/>
  <c r="V130" i="2"/>
  <c r="AG129" i="2"/>
  <c r="AE129" i="2"/>
  <c r="AD129" i="2"/>
  <c r="AB129" i="2"/>
  <c r="AA129" i="2"/>
  <c r="W129" i="2"/>
  <c r="X129" i="2" s="1"/>
  <c r="Y129" i="2" s="1"/>
  <c r="V129" i="2"/>
  <c r="AG128" i="2"/>
  <c r="AE128" i="2"/>
  <c r="AD128" i="2"/>
  <c r="AB128" i="2"/>
  <c r="AA128" i="2"/>
  <c r="W128" i="2"/>
  <c r="X128" i="2" s="1"/>
  <c r="V128" i="2"/>
  <c r="AG127" i="2"/>
  <c r="AE127" i="2"/>
  <c r="AD127" i="2"/>
  <c r="AB127" i="2"/>
  <c r="AA127" i="2"/>
  <c r="W127" i="2"/>
  <c r="X127" i="2" s="1"/>
  <c r="V127" i="2"/>
  <c r="AG126" i="2"/>
  <c r="AE126" i="2"/>
  <c r="AD126" i="2"/>
  <c r="AB126" i="2"/>
  <c r="AA126" i="2"/>
  <c r="W126" i="2"/>
  <c r="X126" i="2" s="1"/>
  <c r="Y126" i="2" s="1"/>
  <c r="V126" i="2"/>
  <c r="AG125" i="2"/>
  <c r="AE125" i="2"/>
  <c r="AD125" i="2"/>
  <c r="AB125" i="2"/>
  <c r="AA125" i="2"/>
  <c r="W125" i="2"/>
  <c r="X125" i="2" s="1"/>
  <c r="AH125" i="2" s="1"/>
  <c r="AM125" i="2" s="1"/>
  <c r="V125" i="2"/>
  <c r="AG124" i="2"/>
  <c r="AE124" i="2"/>
  <c r="AD124" i="2"/>
  <c r="AB124" i="2"/>
  <c r="AA124" i="2"/>
  <c r="W124" i="2"/>
  <c r="X124" i="2" s="1"/>
  <c r="V124" i="2"/>
  <c r="AG123" i="2"/>
  <c r="AE123" i="2"/>
  <c r="AD123" i="2"/>
  <c r="AB123" i="2"/>
  <c r="AA123" i="2"/>
  <c r="W123" i="2"/>
  <c r="X123" i="2" s="1"/>
  <c r="Y123" i="2" s="1"/>
  <c r="V123" i="2"/>
  <c r="AG122" i="2"/>
  <c r="AE122" i="2"/>
  <c r="AD122" i="2"/>
  <c r="AB122" i="2"/>
  <c r="AA122" i="2"/>
  <c r="W122" i="2"/>
  <c r="X122" i="2" s="1"/>
  <c r="V122" i="2"/>
  <c r="AG121" i="2"/>
  <c r="AE121" i="2"/>
  <c r="AD121" i="2"/>
  <c r="AB121" i="2"/>
  <c r="AA121" i="2"/>
  <c r="W121" i="2"/>
  <c r="X121" i="2" s="1"/>
  <c r="V121" i="2"/>
  <c r="AG120" i="2"/>
  <c r="AE120" i="2"/>
  <c r="AD120" i="2"/>
  <c r="AB120" i="2"/>
  <c r="AA120" i="2"/>
  <c r="W120" i="2"/>
  <c r="X120" i="2" s="1"/>
  <c r="AI120" i="2" s="1"/>
  <c r="V120" i="2"/>
  <c r="AG119" i="2"/>
  <c r="AE119" i="2"/>
  <c r="AD119" i="2"/>
  <c r="AB119" i="2"/>
  <c r="AA119" i="2"/>
  <c r="W119" i="2"/>
  <c r="X119" i="2" s="1"/>
  <c r="V119" i="2"/>
  <c r="AG118" i="2"/>
  <c r="AE118" i="2"/>
  <c r="AD118" i="2"/>
  <c r="AB118" i="2"/>
  <c r="AA118" i="2"/>
  <c r="W118" i="2"/>
  <c r="X118" i="2" s="1"/>
  <c r="V118" i="2"/>
  <c r="AG117" i="2"/>
  <c r="AE117" i="2"/>
  <c r="AD117" i="2"/>
  <c r="AB117" i="2"/>
  <c r="AA117" i="2"/>
  <c r="W117" i="2"/>
  <c r="X117" i="2" s="1"/>
  <c r="Z117" i="2" s="1"/>
  <c r="V117" i="2"/>
  <c r="AG116" i="2"/>
  <c r="AE116" i="2"/>
  <c r="AD116" i="2"/>
  <c r="AB116" i="2"/>
  <c r="AA116" i="2"/>
  <c r="W116" i="2"/>
  <c r="X116" i="2" s="1"/>
  <c r="Z116" i="2" s="1"/>
  <c r="V116" i="2"/>
  <c r="AG115" i="2"/>
  <c r="AE115" i="2"/>
  <c r="AD115" i="2"/>
  <c r="AB115" i="2"/>
  <c r="AA115" i="2"/>
  <c r="W115" i="2"/>
  <c r="X115" i="2" s="1"/>
  <c r="AH115" i="2" s="1"/>
  <c r="V115" i="2"/>
  <c r="AG114" i="2"/>
  <c r="AE114" i="2"/>
  <c r="AD114" i="2"/>
  <c r="AB114" i="2"/>
  <c r="AA114" i="2"/>
  <c r="W114" i="2"/>
  <c r="X114" i="2" s="1"/>
  <c r="V114" i="2"/>
  <c r="AG113" i="2"/>
  <c r="AE113" i="2"/>
  <c r="AD113" i="2"/>
  <c r="AB113" i="2"/>
  <c r="AA113" i="2"/>
  <c r="W113" i="2"/>
  <c r="X113" i="2" s="1"/>
  <c r="V113" i="2"/>
  <c r="AG112" i="2"/>
  <c r="AE112" i="2"/>
  <c r="AD112" i="2"/>
  <c r="AB112" i="2"/>
  <c r="AA112" i="2"/>
  <c r="W112" i="2"/>
  <c r="X112" i="2" s="1"/>
  <c r="V112" i="2"/>
  <c r="AG111" i="2"/>
  <c r="AE111" i="2"/>
  <c r="AD111" i="2"/>
  <c r="AB111" i="2"/>
  <c r="AA111" i="2"/>
  <c r="W111" i="2"/>
  <c r="X111" i="2" s="1"/>
  <c r="V111" i="2"/>
  <c r="AG110" i="2"/>
  <c r="AE110" i="2"/>
  <c r="AD110" i="2"/>
  <c r="AB110" i="2"/>
  <c r="AA110" i="2"/>
  <c r="W110" i="2"/>
  <c r="X110" i="2" s="1"/>
  <c r="Y110" i="2" s="1"/>
  <c r="V110" i="2"/>
  <c r="AG109" i="2"/>
  <c r="AE109" i="2"/>
  <c r="AD109" i="2"/>
  <c r="AB109" i="2"/>
  <c r="AA109" i="2"/>
  <c r="W109" i="2"/>
  <c r="X109" i="2" s="1"/>
  <c r="Z109" i="2" s="1"/>
  <c r="V109" i="2"/>
  <c r="AG108" i="2"/>
  <c r="AE108" i="2"/>
  <c r="AD108" i="2"/>
  <c r="AB108" i="2"/>
  <c r="AA108" i="2"/>
  <c r="W108" i="2"/>
  <c r="X108" i="2" s="1"/>
  <c r="AI108" i="2" s="1"/>
  <c r="V108" i="2"/>
  <c r="AG107" i="2"/>
  <c r="AE107" i="2"/>
  <c r="AD107" i="2"/>
  <c r="AB107" i="2"/>
  <c r="AA107" i="2"/>
  <c r="W107" i="2"/>
  <c r="X107" i="2" s="1"/>
  <c r="V107" i="2"/>
  <c r="AG106" i="2"/>
  <c r="AE106" i="2"/>
  <c r="AD106" i="2"/>
  <c r="AB106" i="2"/>
  <c r="AA106" i="2"/>
  <c r="W106" i="2"/>
  <c r="X106" i="2" s="1"/>
  <c r="V106" i="2"/>
  <c r="AG105" i="2"/>
  <c r="AE105" i="2"/>
  <c r="AD105" i="2"/>
  <c r="AB105" i="2"/>
  <c r="AA105" i="2"/>
  <c r="W105" i="2"/>
  <c r="X105" i="2" s="1"/>
  <c r="AI105" i="2" s="1"/>
  <c r="V105" i="2"/>
  <c r="AG104" i="2"/>
  <c r="AE104" i="2"/>
  <c r="AD104" i="2"/>
  <c r="AB104" i="2"/>
  <c r="AA104" i="2"/>
  <c r="W104" i="2"/>
  <c r="X104" i="2" s="1"/>
  <c r="V104" i="2"/>
  <c r="AG103" i="2"/>
  <c r="AE103" i="2"/>
  <c r="AD103" i="2"/>
  <c r="AB103" i="2"/>
  <c r="AA103" i="2"/>
  <c r="W103" i="2"/>
  <c r="X103" i="2" s="1"/>
  <c r="V103" i="2"/>
  <c r="AG102" i="2"/>
  <c r="AE102" i="2"/>
  <c r="AD102" i="2"/>
  <c r="AB102" i="2"/>
  <c r="AA102" i="2"/>
  <c r="W102" i="2"/>
  <c r="X102" i="2" s="1"/>
  <c r="V102" i="2"/>
  <c r="AG101" i="2"/>
  <c r="AE101" i="2"/>
  <c r="AD101" i="2"/>
  <c r="AB101" i="2"/>
  <c r="AA101" i="2"/>
  <c r="W101" i="2"/>
  <c r="X101" i="2" s="1"/>
  <c r="AH101" i="2" s="1"/>
  <c r="AM101" i="2" s="1"/>
  <c r="V101" i="2"/>
  <c r="AG100" i="2"/>
  <c r="AE100" i="2"/>
  <c r="AD100" i="2"/>
  <c r="AB100" i="2"/>
  <c r="AA100" i="2"/>
  <c r="W100" i="2"/>
  <c r="X100" i="2" s="1"/>
  <c r="V100" i="2"/>
  <c r="AG99" i="2"/>
  <c r="AE99" i="2"/>
  <c r="AD99" i="2"/>
  <c r="AB99" i="2"/>
  <c r="AA99" i="2"/>
  <c r="W99" i="2"/>
  <c r="X99" i="2" s="1"/>
  <c r="V99" i="2"/>
  <c r="AG98" i="2"/>
  <c r="AE98" i="2"/>
  <c r="AD98" i="2"/>
  <c r="AB98" i="2"/>
  <c r="AA98" i="2"/>
  <c r="W98" i="2"/>
  <c r="X98" i="2" s="1"/>
  <c r="AI98" i="2" s="1"/>
  <c r="V98" i="2"/>
  <c r="AG97" i="2"/>
  <c r="AE97" i="2"/>
  <c r="AD97" i="2"/>
  <c r="AB97" i="2"/>
  <c r="AA97" i="2"/>
  <c r="W97" i="2"/>
  <c r="X97" i="2" s="1"/>
  <c r="AH97" i="2" s="1"/>
  <c r="AM97" i="2" s="1"/>
  <c r="V97" i="2"/>
  <c r="AG96" i="2"/>
  <c r="AE96" i="2"/>
  <c r="AD96" i="2"/>
  <c r="AB96" i="2"/>
  <c r="AA96" i="2"/>
  <c r="W96" i="2"/>
  <c r="X96" i="2" s="1"/>
  <c r="Z96" i="2" s="1"/>
  <c r="V96" i="2"/>
  <c r="AG95" i="2"/>
  <c r="AE95" i="2"/>
  <c r="AD95" i="2"/>
  <c r="AB95" i="2"/>
  <c r="AA95" i="2"/>
  <c r="W95" i="2"/>
  <c r="X95" i="2" s="1"/>
  <c r="V95" i="2"/>
  <c r="AG94" i="2"/>
  <c r="AE94" i="2"/>
  <c r="AD94" i="2"/>
  <c r="AB94" i="2"/>
  <c r="AA94" i="2"/>
  <c r="W94" i="2"/>
  <c r="X94" i="2" s="1"/>
  <c r="Y94" i="2" s="1"/>
  <c r="V94" i="2"/>
  <c r="AG93" i="2"/>
  <c r="AE93" i="2"/>
  <c r="AD93" i="2"/>
  <c r="AB93" i="2"/>
  <c r="AA93" i="2"/>
  <c r="W93" i="2"/>
  <c r="X93" i="2" s="1"/>
  <c r="Y93" i="2" s="1"/>
  <c r="V93" i="2"/>
  <c r="AG92" i="2"/>
  <c r="AE92" i="2"/>
  <c r="AD92" i="2"/>
  <c r="AB92" i="2"/>
  <c r="AA92" i="2"/>
  <c r="W92" i="2"/>
  <c r="X92" i="2" s="1"/>
  <c r="V92" i="2"/>
  <c r="AG91" i="2"/>
  <c r="AE91" i="2"/>
  <c r="AD91" i="2"/>
  <c r="AB91" i="2"/>
  <c r="AA91" i="2"/>
  <c r="W91" i="2"/>
  <c r="X91" i="2" s="1"/>
  <c r="Y91" i="2" s="1"/>
  <c r="V91" i="2"/>
  <c r="AG90" i="2"/>
  <c r="AE90" i="2"/>
  <c r="AD90" i="2"/>
  <c r="AB90" i="2"/>
  <c r="AA90" i="2"/>
  <c r="W90" i="2"/>
  <c r="X90" i="2" s="1"/>
  <c r="V90" i="2"/>
  <c r="AG89" i="2"/>
  <c r="AE89" i="2"/>
  <c r="AD89" i="2"/>
  <c r="AB89" i="2"/>
  <c r="AA89" i="2"/>
  <c r="W89" i="2"/>
  <c r="X89" i="2" s="1"/>
  <c r="Y89" i="2" s="1"/>
  <c r="V89" i="2"/>
  <c r="AG88" i="2"/>
  <c r="AE88" i="2"/>
  <c r="AD88" i="2"/>
  <c r="AB88" i="2"/>
  <c r="AA88" i="2"/>
  <c r="W88" i="2"/>
  <c r="X88" i="2" s="1"/>
  <c r="AH88" i="2" s="1"/>
  <c r="AM88" i="2" s="1"/>
  <c r="V88" i="2"/>
  <c r="AG87" i="2"/>
  <c r="AE87" i="2"/>
  <c r="AD87" i="2"/>
  <c r="AB87" i="2"/>
  <c r="AA87" i="2"/>
  <c r="W87" i="2"/>
  <c r="X87" i="2" s="1"/>
  <c r="AH87" i="2" s="1"/>
  <c r="V87" i="2"/>
  <c r="AG86" i="2"/>
  <c r="AE86" i="2"/>
  <c r="AD86" i="2"/>
  <c r="AB86" i="2"/>
  <c r="AA86" i="2"/>
  <c r="W86" i="2"/>
  <c r="X86" i="2" s="1"/>
  <c r="V86" i="2"/>
  <c r="AG85" i="2"/>
  <c r="AE85" i="2"/>
  <c r="AD85" i="2"/>
  <c r="AB85" i="2"/>
  <c r="AA85" i="2"/>
  <c r="W85" i="2"/>
  <c r="X85" i="2" s="1"/>
  <c r="V85" i="2"/>
  <c r="AG84" i="2"/>
  <c r="AE84" i="2"/>
  <c r="AD84" i="2"/>
  <c r="AB84" i="2"/>
  <c r="AA84" i="2"/>
  <c r="W84" i="2"/>
  <c r="X84" i="2" s="1"/>
  <c r="AI84" i="2" s="1"/>
  <c r="V84" i="2"/>
  <c r="AG83" i="2"/>
  <c r="AE83" i="2"/>
  <c r="AD83" i="2"/>
  <c r="AB83" i="2"/>
  <c r="AA83" i="2"/>
  <c r="W83" i="2"/>
  <c r="X83" i="2" s="1"/>
  <c r="Y83" i="2" s="1"/>
  <c r="V83" i="2"/>
  <c r="AG82" i="2"/>
  <c r="AE82" i="2"/>
  <c r="AD82" i="2"/>
  <c r="AB82" i="2"/>
  <c r="AA82" i="2"/>
  <c r="W82" i="2"/>
  <c r="X82" i="2" s="1"/>
  <c r="V82" i="2"/>
  <c r="AG81" i="2"/>
  <c r="AE81" i="2"/>
  <c r="AD81" i="2"/>
  <c r="AB81" i="2"/>
  <c r="AA81" i="2"/>
  <c r="W81" i="2"/>
  <c r="X81" i="2" s="1"/>
  <c r="V81" i="2"/>
  <c r="AG80" i="2"/>
  <c r="AE80" i="2"/>
  <c r="AD80" i="2"/>
  <c r="AB80" i="2"/>
  <c r="AA80" i="2"/>
  <c r="W80" i="2"/>
  <c r="X80" i="2" s="1"/>
  <c r="V80" i="2"/>
  <c r="AG79" i="2"/>
  <c r="AE79" i="2"/>
  <c r="AD79" i="2"/>
  <c r="AB79" i="2"/>
  <c r="AA79" i="2"/>
  <c r="W79" i="2"/>
  <c r="X79" i="2" s="1"/>
  <c r="Y79" i="2" s="1"/>
  <c r="V79" i="2"/>
  <c r="AG78" i="2"/>
  <c r="AE78" i="2"/>
  <c r="AD78" i="2"/>
  <c r="AB78" i="2"/>
  <c r="AA78" i="2"/>
  <c r="W78" i="2"/>
  <c r="X78" i="2" s="1"/>
  <c r="V78" i="2"/>
  <c r="AG77" i="2"/>
  <c r="AE77" i="2"/>
  <c r="AD77" i="2"/>
  <c r="AB77" i="2"/>
  <c r="AA77" i="2"/>
  <c r="W77" i="2"/>
  <c r="X77" i="2" s="1"/>
  <c r="AI77" i="2" s="1"/>
  <c r="V77" i="2"/>
  <c r="AG76" i="2"/>
  <c r="AE76" i="2"/>
  <c r="AD76" i="2"/>
  <c r="AB76" i="2"/>
  <c r="AA76" i="2"/>
  <c r="W76" i="2"/>
  <c r="X76" i="2" s="1"/>
  <c r="V76" i="2"/>
  <c r="AG75" i="2"/>
  <c r="AE75" i="2"/>
  <c r="AD75" i="2"/>
  <c r="AB75" i="2"/>
  <c r="AA75" i="2"/>
  <c r="W75" i="2"/>
  <c r="X75" i="2" s="1"/>
  <c r="Y75" i="2" s="1"/>
  <c r="V75" i="2"/>
  <c r="AG74" i="2"/>
  <c r="AE74" i="2"/>
  <c r="AD74" i="2"/>
  <c r="AB74" i="2"/>
  <c r="AA74" i="2"/>
  <c r="W74" i="2"/>
  <c r="X74" i="2" s="1"/>
  <c r="AI74" i="2" s="1"/>
  <c r="V74" i="2"/>
  <c r="AG73" i="2"/>
  <c r="AE73" i="2"/>
  <c r="AD73" i="2"/>
  <c r="AB73" i="2"/>
  <c r="AA73" i="2"/>
  <c r="W73" i="2"/>
  <c r="X73" i="2" s="1"/>
  <c r="V73" i="2"/>
  <c r="AG72" i="2"/>
  <c r="AE72" i="2"/>
  <c r="AD72" i="2"/>
  <c r="AB72" i="2"/>
  <c r="AA72" i="2"/>
  <c r="W72" i="2"/>
  <c r="X72" i="2" s="1"/>
  <c r="AH72" i="2" s="1"/>
  <c r="V72" i="2"/>
  <c r="AG71" i="2"/>
  <c r="AE71" i="2"/>
  <c r="AD71" i="2"/>
  <c r="AB71" i="2"/>
  <c r="AA71" i="2"/>
  <c r="W71" i="2"/>
  <c r="X71" i="2" s="1"/>
  <c r="V71" i="2"/>
  <c r="AG70" i="2"/>
  <c r="AE70" i="2"/>
  <c r="AD70" i="2"/>
  <c r="AB70" i="2"/>
  <c r="AA70" i="2"/>
  <c r="W70" i="2"/>
  <c r="X70" i="2" s="1"/>
  <c r="V70" i="2"/>
  <c r="AG69" i="2"/>
  <c r="AE69" i="2"/>
  <c r="AD69" i="2"/>
  <c r="AB69" i="2"/>
  <c r="AA69" i="2"/>
  <c r="W69" i="2"/>
  <c r="X69" i="2" s="1"/>
  <c r="AH69" i="2" s="1"/>
  <c r="V69" i="2"/>
  <c r="AG68" i="2"/>
  <c r="AE68" i="2"/>
  <c r="AD68" i="2"/>
  <c r="AB68" i="2"/>
  <c r="AA68" i="2"/>
  <c r="W68" i="2"/>
  <c r="X68" i="2" s="1"/>
  <c r="V68" i="2"/>
  <c r="AG67" i="2"/>
  <c r="AE67" i="2"/>
  <c r="AD67" i="2"/>
  <c r="AB67" i="2"/>
  <c r="AA67" i="2"/>
  <c r="W67" i="2"/>
  <c r="X67" i="2" s="1"/>
  <c r="V67" i="2"/>
  <c r="AG66" i="2"/>
  <c r="AE66" i="2"/>
  <c r="AD66" i="2"/>
  <c r="AB66" i="2"/>
  <c r="AA66" i="2"/>
  <c r="W66" i="2"/>
  <c r="X66" i="2" s="1"/>
  <c r="Y66" i="2" s="1"/>
  <c r="V66" i="2"/>
  <c r="AG65" i="2"/>
  <c r="AE65" i="2"/>
  <c r="AD65" i="2"/>
  <c r="AB65" i="2"/>
  <c r="AA65" i="2"/>
  <c r="W65" i="2"/>
  <c r="X65" i="2" s="1"/>
  <c r="V65" i="2"/>
  <c r="AG64" i="2"/>
  <c r="AE64" i="2"/>
  <c r="AD64" i="2"/>
  <c r="AB64" i="2"/>
  <c r="AA64" i="2"/>
  <c r="W64" i="2"/>
  <c r="X64" i="2" s="1"/>
  <c r="V64" i="2"/>
  <c r="AG63" i="2"/>
  <c r="AE63" i="2"/>
  <c r="AD63" i="2"/>
  <c r="AB63" i="2"/>
  <c r="AA63" i="2"/>
  <c r="W63" i="2"/>
  <c r="X63" i="2" s="1"/>
  <c r="V63" i="2"/>
  <c r="AG62" i="2"/>
  <c r="AE62" i="2"/>
  <c r="AD62" i="2"/>
  <c r="AB62" i="2"/>
  <c r="AA62" i="2"/>
  <c r="W62" i="2"/>
  <c r="X62" i="2" s="1"/>
  <c r="AI62" i="2" s="1"/>
  <c r="V62" i="2"/>
  <c r="AG61" i="2"/>
  <c r="AE61" i="2"/>
  <c r="AD61" i="2"/>
  <c r="AB61" i="2"/>
  <c r="AA61" i="2"/>
  <c r="W61" i="2"/>
  <c r="X61" i="2" s="1"/>
  <c r="V61" i="2"/>
  <c r="AG60" i="2"/>
  <c r="AE60" i="2"/>
  <c r="AD60" i="2"/>
  <c r="AB60" i="2"/>
  <c r="AA60" i="2"/>
  <c r="W60" i="2"/>
  <c r="X60" i="2" s="1"/>
  <c r="V60" i="2"/>
  <c r="AG59" i="2"/>
  <c r="AE59" i="2"/>
  <c r="AD59" i="2"/>
  <c r="AB59" i="2"/>
  <c r="AA59" i="2"/>
  <c r="W59" i="2"/>
  <c r="X59" i="2" s="1"/>
  <c r="AI59" i="2" s="1"/>
  <c r="V59" i="2"/>
  <c r="AG58" i="2"/>
  <c r="AE58" i="2"/>
  <c r="AD58" i="2"/>
  <c r="AB58" i="2"/>
  <c r="AA58" i="2"/>
  <c r="W58" i="2"/>
  <c r="X58" i="2" s="1"/>
  <c r="V58" i="2"/>
  <c r="AG57" i="2"/>
  <c r="AE57" i="2"/>
  <c r="AD57" i="2"/>
  <c r="AB57" i="2"/>
  <c r="AA57" i="2"/>
  <c r="W57" i="2"/>
  <c r="X57" i="2" s="1"/>
  <c r="V57" i="2"/>
  <c r="AG56" i="2"/>
  <c r="AE56" i="2"/>
  <c r="AD56" i="2"/>
  <c r="AB56" i="2"/>
  <c r="AA56" i="2"/>
  <c r="W56" i="2"/>
  <c r="X56" i="2" s="1"/>
  <c r="V56" i="2"/>
  <c r="AG55" i="2"/>
  <c r="AE55" i="2"/>
  <c r="AD55" i="2"/>
  <c r="AB55" i="2"/>
  <c r="AA55" i="2"/>
  <c r="W55" i="2"/>
  <c r="X55" i="2" s="1"/>
  <c r="V55" i="2"/>
  <c r="AG54" i="2"/>
  <c r="AE54" i="2"/>
  <c r="AD54" i="2"/>
  <c r="AB54" i="2"/>
  <c r="AA54" i="2"/>
  <c r="W54" i="2"/>
  <c r="X54" i="2" s="1"/>
  <c r="V54" i="2"/>
  <c r="AG53" i="2"/>
  <c r="AE53" i="2"/>
  <c r="AD53" i="2"/>
  <c r="AB53" i="2"/>
  <c r="AA53" i="2"/>
  <c r="W53" i="2"/>
  <c r="X53" i="2" s="1"/>
  <c r="Z53" i="2" s="1"/>
  <c r="V53" i="2"/>
  <c r="AG52" i="2"/>
  <c r="AE52" i="2"/>
  <c r="AD52" i="2"/>
  <c r="AB52" i="2"/>
  <c r="AA52" i="2"/>
  <c r="W52" i="2"/>
  <c r="X52" i="2" s="1"/>
  <c r="V52" i="2"/>
  <c r="AG51" i="2"/>
  <c r="AE51" i="2"/>
  <c r="AD51" i="2"/>
  <c r="AB51" i="2"/>
  <c r="AA51" i="2"/>
  <c r="W51" i="2"/>
  <c r="X51" i="2" s="1"/>
  <c r="Y51" i="2" s="1"/>
  <c r="V51" i="2"/>
  <c r="AG50" i="2"/>
  <c r="AE50" i="2"/>
  <c r="AD50" i="2"/>
  <c r="AB50" i="2"/>
  <c r="AA50" i="2"/>
  <c r="W50" i="2"/>
  <c r="X50" i="2" s="1"/>
  <c r="V50" i="2"/>
  <c r="AG49" i="2"/>
  <c r="AE49" i="2"/>
  <c r="AD49" i="2"/>
  <c r="AB49" i="2"/>
  <c r="AA49" i="2"/>
  <c r="W49" i="2"/>
  <c r="X49" i="2" s="1"/>
  <c r="V49" i="2"/>
  <c r="AG48" i="2"/>
  <c r="AE48" i="2"/>
  <c r="AD48" i="2"/>
  <c r="AB48" i="2"/>
  <c r="AA48" i="2"/>
  <c r="W48" i="2"/>
  <c r="X48" i="2" s="1"/>
  <c r="V48" i="2"/>
  <c r="AG47" i="2"/>
  <c r="AE47" i="2"/>
  <c r="AD47" i="2"/>
  <c r="AB47" i="2"/>
  <c r="AA47" i="2"/>
  <c r="W47" i="2"/>
  <c r="AG46" i="2"/>
  <c r="AE46" i="2"/>
  <c r="AD46" i="2"/>
  <c r="AB46" i="2"/>
  <c r="AA46" i="2"/>
  <c r="W46" i="2"/>
  <c r="AG45" i="2"/>
  <c r="AE45" i="2"/>
  <c r="AD45" i="2"/>
  <c r="AB45" i="2"/>
  <c r="AA45" i="2"/>
  <c r="W45" i="2"/>
  <c r="AG44" i="2"/>
  <c r="AE44" i="2"/>
  <c r="AD44" i="2"/>
  <c r="AB44" i="2"/>
  <c r="AA44" i="2"/>
  <c r="AG43" i="2"/>
  <c r="AE43" i="2"/>
  <c r="AD43" i="2"/>
  <c r="AB43" i="2"/>
  <c r="AA43" i="2"/>
  <c r="W43" i="2"/>
  <c r="AG42" i="2"/>
  <c r="AE42" i="2"/>
  <c r="AD42" i="2"/>
  <c r="AB42" i="2"/>
  <c r="AA42" i="2"/>
  <c r="W42" i="2"/>
  <c r="AG41" i="2"/>
  <c r="AE41" i="2"/>
  <c r="AD41" i="2"/>
  <c r="AB41" i="2"/>
  <c r="AA41" i="2"/>
  <c r="AG40" i="2"/>
  <c r="AE40" i="2"/>
  <c r="AD40" i="2"/>
  <c r="AB40" i="2"/>
  <c r="AA40" i="2"/>
  <c r="AG39" i="2"/>
  <c r="AE39" i="2"/>
  <c r="AD39" i="2"/>
  <c r="AB39" i="2"/>
  <c r="AA39" i="2"/>
  <c r="W39" i="2"/>
  <c r="AG38" i="2"/>
  <c r="AE38" i="2"/>
  <c r="AD38" i="2"/>
  <c r="AB38" i="2"/>
  <c r="AA38" i="2"/>
  <c r="AG37" i="2"/>
  <c r="AE37" i="2"/>
  <c r="AD37" i="2"/>
  <c r="AB37" i="2"/>
  <c r="AA37" i="2"/>
  <c r="AG36" i="2"/>
  <c r="AE36" i="2"/>
  <c r="AD36" i="2"/>
  <c r="AB36" i="2"/>
  <c r="AA36" i="2"/>
  <c r="W36" i="2"/>
  <c r="AG35" i="2"/>
  <c r="AE35" i="2"/>
  <c r="AD35" i="2"/>
  <c r="AB35" i="2"/>
  <c r="AA35" i="2"/>
  <c r="W35" i="2"/>
  <c r="AG34" i="2"/>
  <c r="AE34" i="2"/>
  <c r="AD34" i="2"/>
  <c r="AB34" i="2"/>
  <c r="AA34" i="2"/>
  <c r="AG33" i="2"/>
  <c r="AE33" i="2"/>
  <c r="AD33" i="2"/>
  <c r="AB33" i="2"/>
  <c r="AA33" i="2"/>
  <c r="AG32" i="2"/>
  <c r="AE32" i="2"/>
  <c r="AD32" i="2"/>
  <c r="AB32" i="2"/>
  <c r="AA32" i="2"/>
  <c r="AG31" i="2"/>
  <c r="AE31" i="2"/>
  <c r="AD31" i="2"/>
  <c r="AB31" i="2"/>
  <c r="AA31" i="2"/>
  <c r="AG30" i="2"/>
  <c r="AE30" i="2"/>
  <c r="AD30" i="2"/>
  <c r="AB30" i="2"/>
  <c r="AA30" i="2"/>
  <c r="AG29" i="2"/>
  <c r="AE29" i="2"/>
  <c r="AD29" i="2"/>
  <c r="AB29" i="2"/>
  <c r="AA29" i="2"/>
  <c r="AG28" i="2"/>
  <c r="AE28" i="2"/>
  <c r="AD28" i="2"/>
  <c r="AB28" i="2"/>
  <c r="AA28" i="2"/>
  <c r="AG27" i="2"/>
  <c r="AE27" i="2"/>
  <c r="AD27" i="2"/>
  <c r="AB27" i="2"/>
  <c r="AA27" i="2"/>
  <c r="W27" i="2"/>
  <c r="AG26" i="2"/>
  <c r="AE26" i="2"/>
  <c r="AD26" i="2"/>
  <c r="AB26" i="2"/>
  <c r="AA26" i="2"/>
  <c r="W26" i="2"/>
  <c r="AG25" i="2"/>
  <c r="AE25" i="2"/>
  <c r="AD25" i="2"/>
  <c r="AB25" i="2"/>
  <c r="AA25" i="2"/>
  <c r="AG24" i="2"/>
  <c r="AE24" i="2"/>
  <c r="AD24" i="2"/>
  <c r="AB24" i="2"/>
  <c r="AA24" i="2"/>
  <c r="AG23" i="2"/>
  <c r="AE23" i="2"/>
  <c r="AD23" i="2"/>
  <c r="AB23" i="2"/>
  <c r="AA23" i="2"/>
  <c r="W23" i="2"/>
  <c r="AG22" i="2"/>
  <c r="AE22" i="2"/>
  <c r="AD22" i="2"/>
  <c r="AB22" i="2"/>
  <c r="AA22" i="2"/>
  <c r="AG21" i="2"/>
  <c r="AE21" i="2"/>
  <c r="AD21" i="2"/>
  <c r="AB21" i="2"/>
  <c r="AA21" i="2"/>
  <c r="AG20" i="2"/>
  <c r="AE20" i="2"/>
  <c r="AD20" i="2"/>
  <c r="AB20" i="2"/>
  <c r="AA20" i="2"/>
  <c r="AG19" i="2"/>
  <c r="AE19" i="2"/>
  <c r="AD19" i="2"/>
  <c r="AB19" i="2"/>
  <c r="AA19" i="2"/>
  <c r="W19" i="2"/>
  <c r="AG18" i="2"/>
  <c r="AE18" i="2"/>
  <c r="AD18" i="2"/>
  <c r="AB18" i="2"/>
  <c r="AA18" i="2"/>
  <c r="W18" i="2"/>
  <c r="AG17" i="2"/>
  <c r="AE17" i="2"/>
  <c r="AD17" i="2"/>
  <c r="AB17" i="2"/>
  <c r="AA17" i="2"/>
  <c r="AG16" i="2"/>
  <c r="AE16" i="2"/>
  <c r="AD16" i="2"/>
  <c r="AB16" i="2"/>
  <c r="AA16" i="2"/>
  <c r="AG15" i="2"/>
  <c r="AE15" i="2"/>
  <c r="AD15" i="2"/>
  <c r="AB15" i="2"/>
  <c r="AA15" i="2"/>
  <c r="AG14" i="2"/>
  <c r="AE14" i="2"/>
  <c r="AD14" i="2"/>
  <c r="AB14" i="2"/>
  <c r="AA14" i="2"/>
  <c r="AG13" i="2"/>
  <c r="AE13" i="2"/>
  <c r="AD13" i="2"/>
  <c r="AB13" i="2"/>
  <c r="AA13" i="2"/>
  <c r="AG12" i="2"/>
  <c r="AE12" i="2"/>
  <c r="AD12" i="2"/>
  <c r="AB12" i="2"/>
  <c r="AA12" i="2"/>
  <c r="W12" i="2"/>
  <c r="AG11" i="2"/>
  <c r="AE11" i="2"/>
  <c r="AD11" i="2"/>
  <c r="AB11" i="2"/>
  <c r="AA11" i="2"/>
  <c r="AG10" i="2"/>
  <c r="AE10" i="2"/>
  <c r="AD10" i="2"/>
  <c r="AB10" i="2"/>
  <c r="AA10" i="2"/>
  <c r="W10" i="2"/>
  <c r="AG9" i="2"/>
  <c r="AE9" i="2"/>
  <c r="AD9" i="2"/>
  <c r="AB9" i="2"/>
  <c r="AA9" i="2"/>
  <c r="AG8" i="2"/>
  <c r="AE8" i="2"/>
  <c r="AD8" i="2"/>
  <c r="AB8" i="2"/>
  <c r="AA8" i="2"/>
  <c r="AG7" i="2"/>
  <c r="AE7" i="2"/>
  <c r="AD7" i="2"/>
  <c r="AB7" i="2"/>
  <c r="AA7" i="2"/>
  <c r="AG6" i="2"/>
  <c r="AE6" i="2"/>
  <c r="AD6" i="2"/>
  <c r="AB6" i="2"/>
  <c r="AA6" i="2"/>
  <c r="AG5" i="2"/>
  <c r="AE5" i="2"/>
  <c r="AD5" i="2"/>
  <c r="AB5" i="2"/>
  <c r="AA5" i="2"/>
  <c r="AG4" i="2"/>
  <c r="AE4" i="2"/>
  <c r="AD4" i="2"/>
  <c r="AB4" i="2"/>
  <c r="AA4" i="2"/>
  <c r="W4" i="2"/>
  <c r="AG3" i="2"/>
  <c r="AE3" i="2"/>
  <c r="AD3" i="2"/>
  <c r="AB3" i="2"/>
  <c r="AA3" i="2"/>
  <c r="AG2" i="2"/>
  <c r="AE2" i="2"/>
  <c r="AD2" i="2"/>
  <c r="AB2" i="2"/>
  <c r="AA2" i="2"/>
  <c r="W2" i="2"/>
  <c r="AC595" i="2" l="1"/>
  <c r="AC240" i="2"/>
  <c r="AC272" i="2"/>
  <c r="AC416" i="2"/>
  <c r="AC464" i="2"/>
  <c r="AC544" i="2"/>
  <c r="AC608" i="2"/>
  <c r="AC94" i="2"/>
  <c r="AC110" i="2"/>
  <c r="AC126" i="2"/>
  <c r="AC462" i="2"/>
  <c r="AC684" i="2"/>
  <c r="AC188" i="2"/>
  <c r="AC83" i="2"/>
  <c r="AC131" i="2"/>
  <c r="AC419" i="2"/>
  <c r="AC51" i="2"/>
  <c r="AC79" i="2"/>
  <c r="AC175" i="2"/>
  <c r="AC191" i="2"/>
  <c r="AC255" i="2"/>
  <c r="AC527" i="2"/>
  <c r="AC575" i="2"/>
  <c r="AC703" i="2"/>
  <c r="AC93" i="2"/>
  <c r="AC75" i="2"/>
  <c r="AC91" i="2"/>
  <c r="AC123" i="2"/>
  <c r="AC635" i="2"/>
  <c r="AC154" i="2"/>
  <c r="AC613" i="2"/>
  <c r="AC129" i="2"/>
  <c r="AC337" i="2"/>
  <c r="AC369" i="2"/>
  <c r="AC385" i="2"/>
  <c r="AC593" i="2"/>
  <c r="AC801" i="2"/>
  <c r="AC602" i="2"/>
  <c r="AC730" i="2"/>
  <c r="AC136" i="2"/>
  <c r="AC168" i="2"/>
  <c r="AC408" i="2"/>
  <c r="AC440" i="2"/>
  <c r="AC760" i="2"/>
  <c r="AC598" i="2"/>
  <c r="AC196" i="2"/>
  <c r="AC228" i="2"/>
  <c r="AC532" i="2"/>
  <c r="AC596" i="2"/>
  <c r="AC644" i="2"/>
  <c r="AC178" i="2"/>
  <c r="AC402" i="2"/>
  <c r="AC514" i="2"/>
  <c r="AC530" i="2"/>
  <c r="AC610" i="2"/>
  <c r="AC690" i="2"/>
  <c r="AC66" i="2"/>
  <c r="AC73" i="2"/>
  <c r="AC89" i="2"/>
  <c r="AC167" i="2"/>
  <c r="AC183" i="2"/>
  <c r="AC679" i="2"/>
  <c r="AC727" i="2"/>
  <c r="AC186" i="2"/>
  <c r="AC174" i="2"/>
  <c r="AH51" i="2"/>
  <c r="AM51" i="2" s="1"/>
  <c r="Z778" i="2"/>
  <c r="AI514" i="2"/>
  <c r="W13" i="2"/>
  <c r="AH164" i="2"/>
  <c r="AM164" i="2" s="1"/>
  <c r="Y109" i="2"/>
  <c r="AC109" i="2" s="1"/>
  <c r="AH105" i="2"/>
  <c r="AM105" i="2" s="1"/>
  <c r="AI101" i="2"/>
  <c r="Y196" i="2"/>
  <c r="V36" i="2"/>
  <c r="X36" i="2" s="1"/>
  <c r="V5" i="2"/>
  <c r="AI167" i="2"/>
  <c r="Z363" i="2"/>
  <c r="AI363" i="2"/>
  <c r="Z727" i="2"/>
  <c r="Y233" i="2"/>
  <c r="AC233" i="2" s="1"/>
  <c r="AI724" i="2"/>
  <c r="V9" i="2"/>
  <c r="W9" i="2"/>
  <c r="AI94" i="2"/>
  <c r="Y241" i="2"/>
  <c r="AC241" i="2" s="1"/>
  <c r="Y146" i="2"/>
  <c r="AC146" i="2" s="1"/>
  <c r="AH135" i="2"/>
  <c r="AM135" i="2" s="1"/>
  <c r="Z776" i="2"/>
  <c r="AI213" i="2"/>
  <c r="Z416" i="2"/>
  <c r="AI752" i="2"/>
  <c r="AI360" i="2"/>
  <c r="AH426" i="2"/>
  <c r="AM426" i="2" s="1"/>
  <c r="V30" i="2"/>
  <c r="Z745" i="2"/>
  <c r="Z691" i="2"/>
  <c r="W25" i="2"/>
  <c r="AH91" i="2"/>
  <c r="AM91" i="2" s="1"/>
  <c r="AH416" i="2"/>
  <c r="AM416" i="2" s="1"/>
  <c r="AI91" i="2"/>
  <c r="Z740" i="2"/>
  <c r="O57" i="4"/>
  <c r="P57" i="4" s="1"/>
  <c r="AH311" i="2"/>
  <c r="AM311" i="2" s="1"/>
  <c r="Z311" i="2"/>
  <c r="AI630" i="2"/>
  <c r="Y630" i="2"/>
  <c r="AC630" i="2" s="1"/>
  <c r="Y670" i="2"/>
  <c r="AC670" i="2" s="1"/>
  <c r="AH670" i="2"/>
  <c r="AM670" i="2" s="1"/>
  <c r="Y510" i="2"/>
  <c r="AC510" i="2" s="1"/>
  <c r="Y202" i="2"/>
  <c r="AC202" i="2" s="1"/>
  <c r="AH445" i="2"/>
  <c r="AM445" i="2" s="1"/>
  <c r="AH635" i="2"/>
  <c r="AM635" i="2" s="1"/>
  <c r="F8" i="6"/>
  <c r="F10" i="6" s="1"/>
  <c r="F11" i="6" s="1"/>
  <c r="F12" i="6" s="1"/>
  <c r="L12" i="6" s="1"/>
  <c r="AH233" i="2"/>
  <c r="AM233" i="2" s="1"/>
  <c r="AI635" i="2"/>
  <c r="AH693" i="2"/>
  <c r="AM693" i="2" s="1"/>
  <c r="V28" i="2"/>
  <c r="Y105" i="2"/>
  <c r="AC105" i="2" s="1"/>
  <c r="AI233" i="2"/>
  <c r="AH432" i="2"/>
  <c r="AM432" i="2" s="1"/>
  <c r="AH621" i="2"/>
  <c r="AM621" i="2" s="1"/>
  <c r="AH440" i="2"/>
  <c r="AM440" i="2" s="1"/>
  <c r="AI621" i="2"/>
  <c r="V25" i="2"/>
  <c r="AI284" i="2"/>
  <c r="Y287" i="2"/>
  <c r="AC287" i="2" s="1"/>
  <c r="AI540" i="2"/>
  <c r="Z597" i="2"/>
  <c r="AH148" i="2"/>
  <c r="AM148" i="2" s="1"/>
  <c r="Y567" i="2"/>
  <c r="AC567" i="2" s="1"/>
  <c r="AH577" i="2"/>
  <c r="AM577" i="2" s="1"/>
  <c r="Z66" i="2"/>
  <c r="Y116" i="2"/>
  <c r="AC116" i="2" s="1"/>
  <c r="AI610" i="2"/>
  <c r="AH632" i="2"/>
  <c r="AM632" i="2" s="1"/>
  <c r="W38" i="2"/>
  <c r="AI287" i="2"/>
  <c r="AH597" i="2"/>
  <c r="AM597" i="2" s="1"/>
  <c r="AH792" i="2"/>
  <c r="AM792" i="2" s="1"/>
  <c r="AH256" i="2"/>
  <c r="AM256" i="2" s="1"/>
  <c r="AH337" i="2"/>
  <c r="AM337" i="2" s="1"/>
  <c r="Y657" i="2"/>
  <c r="AC657" i="2" s="1"/>
  <c r="AI657" i="2"/>
  <c r="Z657" i="2"/>
  <c r="AI95" i="2"/>
  <c r="AH95" i="2"/>
  <c r="AM95" i="2" s="1"/>
  <c r="Z50" i="2"/>
  <c r="Y50" i="2"/>
  <c r="AC50" i="2" s="1"/>
  <c r="AI50" i="2"/>
  <c r="Z605" i="2"/>
  <c r="Y605" i="2"/>
  <c r="AC605" i="2" s="1"/>
  <c r="AH714" i="2"/>
  <c r="AM714" i="2" s="1"/>
  <c r="AI714" i="2"/>
  <c r="Z49" i="2"/>
  <c r="Y49" i="2"/>
  <c r="AC49" i="2" s="1"/>
  <c r="AI49" i="2"/>
  <c r="AH49" i="2"/>
  <c r="AM49" i="2" s="1"/>
  <c r="AH195" i="2"/>
  <c r="AM195" i="2" s="1"/>
  <c r="AI195" i="2"/>
  <c r="AI107" i="2"/>
  <c r="Z107" i="2"/>
  <c r="Y541" i="2"/>
  <c r="AC541" i="2" s="1"/>
  <c r="Z541" i="2"/>
  <c r="AH557" i="2"/>
  <c r="AM557" i="2" s="1"/>
  <c r="AI557" i="2"/>
  <c r="AH85" i="2"/>
  <c r="AM85" i="2" s="1"/>
  <c r="AI85" i="2"/>
  <c r="Y85" i="2"/>
  <c r="AC85" i="2" s="1"/>
  <c r="Y263" i="2"/>
  <c r="AC263" i="2" s="1"/>
  <c r="AH263" i="2"/>
  <c r="AM263" i="2" s="1"/>
  <c r="AH306" i="2"/>
  <c r="AM306" i="2" s="1"/>
  <c r="AI306" i="2"/>
  <c r="AH594" i="2"/>
  <c r="AM594" i="2" s="1"/>
  <c r="Y594" i="2"/>
  <c r="AC594" i="2" s="1"/>
  <c r="Y692" i="2"/>
  <c r="AC692" i="2" s="1"/>
  <c r="AI692" i="2"/>
  <c r="AI638" i="2"/>
  <c r="Y638" i="2"/>
  <c r="AC638" i="2" s="1"/>
  <c r="Z236" i="2"/>
  <c r="AI236" i="2"/>
  <c r="Z351" i="2"/>
  <c r="Y351" i="2"/>
  <c r="AC351" i="2" s="1"/>
  <c r="AI477" i="2"/>
  <c r="AH477" i="2"/>
  <c r="AM477" i="2" s="1"/>
  <c r="AH122" i="2"/>
  <c r="AM122" i="2" s="1"/>
  <c r="AI122" i="2"/>
  <c r="AH598" i="2"/>
  <c r="AM598" i="2" s="1"/>
  <c r="AI598" i="2"/>
  <c r="AI347" i="2"/>
  <c r="AH347" i="2"/>
  <c r="AM347" i="2" s="1"/>
  <c r="AI168" i="2"/>
  <c r="AM643" i="2"/>
  <c r="W41" i="2"/>
  <c r="Y280" i="2"/>
  <c r="AC280" i="2" s="1"/>
  <c r="AH318" i="2"/>
  <c r="AM318" i="2" s="1"/>
  <c r="AH543" i="2"/>
  <c r="AM543" i="2" s="1"/>
  <c r="Z665" i="2"/>
  <c r="Z115" i="2"/>
  <c r="Y702" i="2"/>
  <c r="AC702" i="2" s="1"/>
  <c r="Y120" i="2"/>
  <c r="AC120" i="2" s="1"/>
  <c r="V4" i="2"/>
  <c r="X4" i="2" s="1"/>
  <c r="AI51" i="2"/>
  <c r="Y512" i="2"/>
  <c r="AC512" i="2" s="1"/>
  <c r="Y632" i="2"/>
  <c r="AC632" i="2" s="1"/>
  <c r="Y693" i="2"/>
  <c r="AC693" i="2" s="1"/>
  <c r="Y637" i="2"/>
  <c r="AC637" i="2" s="1"/>
  <c r="AH675" i="2"/>
  <c r="AM675" i="2" s="1"/>
  <c r="V33" i="2"/>
  <c r="Y432" i="2"/>
  <c r="AC432" i="2" s="1"/>
  <c r="Z498" i="2"/>
  <c r="AI675" i="2"/>
  <c r="AI760" i="2"/>
  <c r="Z544" i="2"/>
  <c r="W15" i="2"/>
  <c r="Y204" i="2"/>
  <c r="AC204" i="2" s="1"/>
  <c r="V17" i="2"/>
  <c r="W17" i="2"/>
  <c r="W33" i="2"/>
  <c r="AI256" i="2"/>
  <c r="Z369" i="2"/>
  <c r="Z432" i="2"/>
  <c r="AH62" i="2"/>
  <c r="AM62" i="2" s="1"/>
  <c r="Z74" i="2"/>
  <c r="Z337" i="2"/>
  <c r="Y441" i="2"/>
  <c r="AC441" i="2" s="1"/>
  <c r="AH540" i="2"/>
  <c r="AM540" i="2" s="1"/>
  <c r="AI702" i="2"/>
  <c r="Z575" i="2"/>
  <c r="Z108" i="2"/>
  <c r="AI66" i="2"/>
  <c r="AH109" i="2"/>
  <c r="AM109" i="2" s="1"/>
  <c r="Z287" i="2"/>
  <c r="AI387" i="2"/>
  <c r="Y579" i="2"/>
  <c r="AC579" i="2" s="1"/>
  <c r="AI632" i="2"/>
  <c r="AI701" i="2"/>
  <c r="Z101" i="2"/>
  <c r="Z385" i="2"/>
  <c r="AH530" i="2"/>
  <c r="AM530" i="2" s="1"/>
  <c r="AH687" i="2"/>
  <c r="AM687" i="2" s="1"/>
  <c r="Y108" i="2"/>
  <c r="AC108" i="2" s="1"/>
  <c r="Z159" i="2"/>
  <c r="AI179" i="2"/>
  <c r="W30" i="2"/>
  <c r="AH123" i="2"/>
  <c r="AM123" i="2" s="1"/>
  <c r="AI159" i="2"/>
  <c r="AI342" i="2"/>
  <c r="AH360" i="2"/>
  <c r="AM360" i="2" s="1"/>
  <c r="Z514" i="2"/>
  <c r="AI530" i="2"/>
  <c r="AH575" i="2"/>
  <c r="AM575" i="2" s="1"/>
  <c r="AH613" i="2"/>
  <c r="AM613" i="2" s="1"/>
  <c r="Y756" i="2"/>
  <c r="AC756" i="2" s="1"/>
  <c r="Z675" i="2"/>
  <c r="K58" i="4"/>
  <c r="Z57" i="2"/>
  <c r="AI57" i="2"/>
  <c r="AH57" i="2"/>
  <c r="AM57" i="2" s="1"/>
  <c r="Y57" i="2"/>
  <c r="AC57" i="2" s="1"/>
  <c r="AI132" i="2"/>
  <c r="AH132" i="2"/>
  <c r="AM132" i="2" s="1"/>
  <c r="Y65" i="2"/>
  <c r="AC65" i="2" s="1"/>
  <c r="Z65" i="2"/>
  <c r="AI65" i="2"/>
  <c r="AH65" i="2"/>
  <c r="AM65" i="2" s="1"/>
  <c r="AI102" i="2"/>
  <c r="Y102" i="2"/>
  <c r="AC102" i="2" s="1"/>
  <c r="AI355" i="2"/>
  <c r="AH355" i="2"/>
  <c r="AM355" i="2" s="1"/>
  <c r="AH212" i="2"/>
  <c r="AM212" i="2" s="1"/>
  <c r="Y212" i="2"/>
  <c r="AC212" i="2" s="1"/>
  <c r="AI414" i="2"/>
  <c r="Y414" i="2"/>
  <c r="AC414" i="2" s="1"/>
  <c r="AH414" i="2"/>
  <c r="AM414" i="2" s="1"/>
  <c r="Y106" i="2"/>
  <c r="AC106" i="2" s="1"/>
  <c r="AI106" i="2"/>
  <c r="Z239" i="2"/>
  <c r="AI239" i="2"/>
  <c r="AH239" i="2"/>
  <c r="AM239" i="2" s="1"/>
  <c r="Y73" i="2"/>
  <c r="AI73" i="2"/>
  <c r="AH73" i="2"/>
  <c r="AM73" i="2" s="1"/>
  <c r="Z73" i="2"/>
  <c r="Y180" i="2"/>
  <c r="AC180" i="2" s="1"/>
  <c r="AH180" i="2"/>
  <c r="AM180" i="2" s="1"/>
  <c r="Y220" i="2"/>
  <c r="AC220" i="2" s="1"/>
  <c r="AH220" i="2"/>
  <c r="AM220" i="2" s="1"/>
  <c r="AH224" i="2"/>
  <c r="AM224" i="2" s="1"/>
  <c r="AI224" i="2"/>
  <c r="Z224" i="2"/>
  <c r="Z184" i="2"/>
  <c r="AI184" i="2"/>
  <c r="Y252" i="2"/>
  <c r="AC252" i="2" s="1"/>
  <c r="AH252" i="2"/>
  <c r="AM252" i="2" s="1"/>
  <c r="AI252" i="2"/>
  <c r="Y488" i="2"/>
  <c r="AC488" i="2" s="1"/>
  <c r="AI488" i="2"/>
  <c r="AH488" i="2"/>
  <c r="AM488" i="2" s="1"/>
  <c r="Z488" i="2"/>
  <c r="Y504" i="2"/>
  <c r="AC504" i="2" s="1"/>
  <c r="AI504" i="2"/>
  <c r="AH504" i="2"/>
  <c r="AM504" i="2" s="1"/>
  <c r="Z504" i="2"/>
  <c r="Y104" i="2"/>
  <c r="AC104" i="2" s="1"/>
  <c r="AH104" i="2"/>
  <c r="AM104" i="2" s="1"/>
  <c r="Y58" i="2"/>
  <c r="AC58" i="2" s="1"/>
  <c r="AI58" i="2"/>
  <c r="AH401" i="2"/>
  <c r="AM401" i="2" s="1"/>
  <c r="AI401" i="2"/>
  <c r="AH197" i="2"/>
  <c r="AM197" i="2" s="1"/>
  <c r="AI197" i="2"/>
  <c r="AI462" i="2"/>
  <c r="AH462" i="2"/>
  <c r="AM462" i="2" s="1"/>
  <c r="AI674" i="2"/>
  <c r="Z674" i="2"/>
  <c r="AH674" i="2"/>
  <c r="AM674" i="2" s="1"/>
  <c r="AI755" i="2"/>
  <c r="Y755" i="2"/>
  <c r="AC755" i="2" s="1"/>
  <c r="AH755" i="2"/>
  <c r="AM755" i="2" s="1"/>
  <c r="Z274" i="2"/>
  <c r="Y274" i="2"/>
  <c r="AC274" i="2" s="1"/>
  <c r="Z382" i="2"/>
  <c r="AH382" i="2"/>
  <c r="AM382" i="2" s="1"/>
  <c r="Z660" i="2"/>
  <c r="Y660" i="2"/>
  <c r="AC660" i="2" s="1"/>
  <c r="AI660" i="2"/>
  <c r="W5" i="2"/>
  <c r="W22" i="2"/>
  <c r="V41" i="2"/>
  <c r="AH77" i="2"/>
  <c r="AM77" i="2" s="1"/>
  <c r="AI123" i="2"/>
  <c r="AI126" i="2"/>
  <c r="AH126" i="2"/>
  <c r="AM126" i="2" s="1"/>
  <c r="Y156" i="2"/>
  <c r="AC156" i="2" s="1"/>
  <c r="AM159" i="2"/>
  <c r="Y172" i="2"/>
  <c r="AC172" i="2" s="1"/>
  <c r="AH216" i="2"/>
  <c r="AM216" i="2" s="1"/>
  <c r="AI216" i="2"/>
  <c r="Y546" i="2"/>
  <c r="AC546" i="2" s="1"/>
  <c r="Z546" i="2"/>
  <c r="AI546" i="2"/>
  <c r="AH546" i="2"/>
  <c r="AM546" i="2" s="1"/>
  <c r="AH560" i="2"/>
  <c r="AM560" i="2" s="1"/>
  <c r="Y565" i="2"/>
  <c r="AC565" i="2" s="1"/>
  <c r="Z622" i="2"/>
  <c r="Y622" i="2"/>
  <c r="AC622" i="2" s="1"/>
  <c r="AI622" i="2"/>
  <c r="V7" i="2"/>
  <c r="W34" i="2"/>
  <c r="V34" i="2"/>
  <c r="AH59" i="2"/>
  <c r="AM59" i="2" s="1"/>
  <c r="AH70" i="2"/>
  <c r="AM70" i="2" s="1"/>
  <c r="AI88" i="2"/>
  <c r="AH117" i="2"/>
  <c r="AM117" i="2" s="1"/>
  <c r="AH242" i="2"/>
  <c r="AM242" i="2" s="1"/>
  <c r="AI242" i="2"/>
  <c r="AH249" i="2"/>
  <c r="AM249" i="2" s="1"/>
  <c r="AI283" i="2"/>
  <c r="AH283" i="2"/>
  <c r="AM283" i="2" s="1"/>
  <c r="AH299" i="2"/>
  <c r="AM299" i="2" s="1"/>
  <c r="Z424" i="2"/>
  <c r="Y424" i="2"/>
  <c r="AC424" i="2" s="1"/>
  <c r="Y511" i="2"/>
  <c r="AC511" i="2" s="1"/>
  <c r="AH511" i="2"/>
  <c r="AM511" i="2" s="1"/>
  <c r="Y526" i="2"/>
  <c r="AC526" i="2" s="1"/>
  <c r="AH526" i="2"/>
  <c r="AM526" i="2" s="1"/>
  <c r="Z526" i="2"/>
  <c r="Z550" i="2"/>
  <c r="AI550" i="2"/>
  <c r="Z602" i="2"/>
  <c r="AI70" i="2"/>
  <c r="AH228" i="2"/>
  <c r="AM228" i="2" s="1"/>
  <c r="AI249" i="2"/>
  <c r="AI368" i="2"/>
  <c r="AH368" i="2"/>
  <c r="AM368" i="2" s="1"/>
  <c r="Z395" i="2"/>
  <c r="AH395" i="2"/>
  <c r="AM395" i="2" s="1"/>
  <c r="Z434" i="2"/>
  <c r="Y434" i="2"/>
  <c r="AC434" i="2" s="1"/>
  <c r="AI434" i="2"/>
  <c r="AI461" i="2"/>
  <c r="AH461" i="2"/>
  <c r="AM461" i="2" s="1"/>
  <c r="Z480" i="2"/>
  <c r="Y480" i="2"/>
  <c r="AC480" i="2" s="1"/>
  <c r="Z502" i="2"/>
  <c r="Y502" i="2"/>
  <c r="AC502" i="2" s="1"/>
  <c r="AH502" i="2"/>
  <c r="AM502" i="2" s="1"/>
  <c r="Z564" i="2"/>
  <c r="AI564" i="2"/>
  <c r="AH564" i="2"/>
  <c r="AM564" i="2" s="1"/>
  <c r="Z573" i="2"/>
  <c r="Y573" i="2"/>
  <c r="AC573" i="2" s="1"/>
  <c r="Z596" i="2"/>
  <c r="Z772" i="2"/>
  <c r="Y772" i="2"/>
  <c r="AC772" i="2" s="1"/>
  <c r="W20" i="2"/>
  <c r="Z111" i="2"/>
  <c r="Y111" i="2"/>
  <c r="AC111" i="2" s="1"/>
  <c r="Z226" i="2"/>
  <c r="Y226" i="2"/>
  <c r="AC226" i="2" s="1"/>
  <c r="W7" i="2"/>
  <c r="Z85" i="2"/>
  <c r="Y97" i="2"/>
  <c r="AC97" i="2" s="1"/>
  <c r="Y135" i="2"/>
  <c r="AC135" i="2" s="1"/>
  <c r="Z146" i="2"/>
  <c r="AI173" i="2"/>
  <c r="Z452" i="2"/>
  <c r="AI452" i="2"/>
  <c r="AH452" i="2"/>
  <c r="AM452" i="2" s="1"/>
  <c r="AH456" i="2"/>
  <c r="AM456" i="2" s="1"/>
  <c r="Z456" i="2"/>
  <c r="Y456" i="2"/>
  <c r="AC456" i="2" s="1"/>
  <c r="Y564" i="2"/>
  <c r="AC564" i="2" s="1"/>
  <c r="Y612" i="2"/>
  <c r="AC612" i="2" s="1"/>
  <c r="Y74" i="2"/>
  <c r="AC74" i="2" s="1"/>
  <c r="Z84" i="2"/>
  <c r="AI93" i="2"/>
  <c r="Z119" i="2"/>
  <c r="AI119" i="2"/>
  <c r="AH119" i="2"/>
  <c r="AM119" i="2" s="1"/>
  <c r="AH387" i="2"/>
  <c r="AM387" i="2" s="1"/>
  <c r="Y582" i="2"/>
  <c r="AC582" i="2" s="1"/>
  <c r="AH582" i="2"/>
  <c r="AM582" i="2" s="1"/>
  <c r="Y601" i="2"/>
  <c r="AC601" i="2" s="1"/>
  <c r="AI601" i="2"/>
  <c r="AH601" i="2"/>
  <c r="AM601" i="2" s="1"/>
  <c r="Z601" i="2"/>
  <c r="Z744" i="2"/>
  <c r="AI744" i="2"/>
  <c r="Z799" i="2"/>
  <c r="Y799" i="2"/>
  <c r="AC799" i="2" s="1"/>
  <c r="AH536" i="2"/>
  <c r="AM536" i="2" s="1"/>
  <c r="Y536" i="2"/>
  <c r="AC536" i="2" s="1"/>
  <c r="AI536" i="2"/>
  <c r="AH140" i="2"/>
  <c r="AM140" i="2" s="1"/>
  <c r="Y140" i="2"/>
  <c r="AC140" i="2" s="1"/>
  <c r="AH335" i="2"/>
  <c r="AM335" i="2" s="1"/>
  <c r="Z335" i="2"/>
  <c r="Y335" i="2"/>
  <c r="AC335" i="2" s="1"/>
  <c r="Z390" i="2"/>
  <c r="AH390" i="2"/>
  <c r="AM390" i="2" s="1"/>
  <c r="Z474" i="2"/>
  <c r="AI474" i="2"/>
  <c r="AH474" i="2"/>
  <c r="AM474" i="2" s="1"/>
  <c r="Y549" i="2"/>
  <c r="AC549" i="2" s="1"/>
  <c r="AI549" i="2"/>
  <c r="AH549" i="2"/>
  <c r="AM549" i="2" s="1"/>
  <c r="AI590" i="2"/>
  <c r="Z590" i="2"/>
  <c r="Y590" i="2"/>
  <c r="AC590" i="2" s="1"/>
  <c r="Z629" i="2"/>
  <c r="Y629" i="2"/>
  <c r="AC629" i="2" s="1"/>
  <c r="AI629" i="2"/>
  <c r="AH753" i="2"/>
  <c r="AM753" i="2" s="1"/>
  <c r="Y753" i="2"/>
  <c r="AC753" i="2" s="1"/>
  <c r="AM72" i="2"/>
  <c r="AH78" i="2"/>
  <c r="AM78" i="2" s="1"/>
  <c r="AI78" i="2"/>
  <c r="Z83" i="2"/>
  <c r="AI211" i="2"/>
  <c r="AI337" i="2"/>
  <c r="Z404" i="2"/>
  <c r="AI404" i="2"/>
  <c r="AH404" i="2"/>
  <c r="AM404" i="2" s="1"/>
  <c r="Y404" i="2"/>
  <c r="AC404" i="2" s="1"/>
  <c r="AI408" i="2"/>
  <c r="AH408" i="2"/>
  <c r="AM408" i="2" s="1"/>
  <c r="Y520" i="2"/>
  <c r="AC520" i="2" s="1"/>
  <c r="AI520" i="2"/>
  <c r="AH520" i="2"/>
  <c r="AM520" i="2" s="1"/>
  <c r="AI563" i="2"/>
  <c r="AH563" i="2"/>
  <c r="AM563" i="2" s="1"/>
  <c r="Z563" i="2"/>
  <c r="Y606" i="2"/>
  <c r="AC606" i="2" s="1"/>
  <c r="AI606" i="2"/>
  <c r="Z606" i="2"/>
  <c r="AH660" i="2"/>
  <c r="AM660" i="2" s="1"/>
  <c r="AI748" i="2"/>
  <c r="AH748" i="2"/>
  <c r="AM748" i="2" s="1"/>
  <c r="Z785" i="2"/>
  <c r="Y785" i="2"/>
  <c r="AC785" i="2" s="1"/>
  <c r="AH156" i="2"/>
  <c r="AM156" i="2" s="1"/>
  <c r="Z223" i="2"/>
  <c r="Y223" i="2"/>
  <c r="AC223" i="2" s="1"/>
  <c r="AI464" i="2"/>
  <c r="AH464" i="2"/>
  <c r="AM464" i="2" s="1"/>
  <c r="Z496" i="2"/>
  <c r="Y496" i="2"/>
  <c r="AC496" i="2" s="1"/>
  <c r="AI496" i="2"/>
  <c r="AH496" i="2"/>
  <c r="AM496" i="2" s="1"/>
  <c r="Z553" i="2"/>
  <c r="AH553" i="2"/>
  <c r="AM553" i="2" s="1"/>
  <c r="Y553" i="2"/>
  <c r="AC553" i="2" s="1"/>
  <c r="AI553" i="2"/>
  <c r="AH600" i="2"/>
  <c r="AM600" i="2" s="1"/>
  <c r="AI600" i="2"/>
  <c r="Y600" i="2"/>
  <c r="AC600" i="2" s="1"/>
  <c r="AH717" i="2"/>
  <c r="AM717" i="2" s="1"/>
  <c r="Y717" i="2"/>
  <c r="AC717" i="2" s="1"/>
  <c r="AI717" i="2"/>
  <c r="AI446" i="2"/>
  <c r="Z446" i="2"/>
  <c r="AH446" i="2"/>
  <c r="AM446" i="2" s="1"/>
  <c r="Z459" i="2"/>
  <c r="Y459" i="2"/>
  <c r="AC459" i="2" s="1"/>
  <c r="AI459" i="2"/>
  <c r="AH459" i="2"/>
  <c r="AM459" i="2" s="1"/>
  <c r="Z519" i="2"/>
  <c r="AI519" i="2"/>
  <c r="AI524" i="2"/>
  <c r="AH524" i="2"/>
  <c r="AM524" i="2" s="1"/>
  <c r="Y524" i="2"/>
  <c r="AC524" i="2" s="1"/>
  <c r="AI533" i="2"/>
  <c r="Z533" i="2"/>
  <c r="Y533" i="2"/>
  <c r="AC533" i="2" s="1"/>
  <c r="Z600" i="2"/>
  <c r="Y762" i="2"/>
  <c r="AC762" i="2" s="1"/>
  <c r="AI762" i="2"/>
  <c r="W6" i="2"/>
  <c r="AI143" i="2"/>
  <c r="Z143" i="2"/>
  <c r="AH143" i="2"/>
  <c r="AM143" i="2" s="1"/>
  <c r="AH236" i="2"/>
  <c r="AM236" i="2" s="1"/>
  <c r="AI395" i="2"/>
  <c r="AH434" i="2"/>
  <c r="AM434" i="2" s="1"/>
  <c r="Z468" i="2"/>
  <c r="AI468" i="2"/>
  <c r="AH468" i="2"/>
  <c r="AM468" i="2" s="1"/>
  <c r="AH480" i="2"/>
  <c r="AM480" i="2" s="1"/>
  <c r="Y519" i="2"/>
  <c r="AC519" i="2" s="1"/>
  <c r="Z528" i="2"/>
  <c r="Y528" i="2"/>
  <c r="AC528" i="2" s="1"/>
  <c r="AH528" i="2"/>
  <c r="AM528" i="2" s="1"/>
  <c r="AI676" i="2"/>
  <c r="Y676" i="2"/>
  <c r="AC676" i="2" s="1"/>
  <c r="Z676" i="2"/>
  <c r="AI708" i="2"/>
  <c r="Z708" i="2"/>
  <c r="Y708" i="2"/>
  <c r="AC708" i="2" s="1"/>
  <c r="AH169" i="2"/>
  <c r="AM169" i="2" s="1"/>
  <c r="Z169" i="2"/>
  <c r="Z261" i="2"/>
  <c r="Y261" i="2"/>
  <c r="AC261" i="2" s="1"/>
  <c r="Z319" i="2"/>
  <c r="Y319" i="2"/>
  <c r="AC319" i="2" s="1"/>
  <c r="AI329" i="2"/>
  <c r="Z329" i="2"/>
  <c r="AH343" i="2"/>
  <c r="AM343" i="2" s="1"/>
  <c r="Z343" i="2"/>
  <c r="Z366" i="2"/>
  <c r="AH366" i="2"/>
  <c r="AM366" i="2" s="1"/>
  <c r="Z379" i="2"/>
  <c r="AH379" i="2"/>
  <c r="AM379" i="2" s="1"/>
  <c r="AI379" i="2"/>
  <c r="Y770" i="2"/>
  <c r="AC770" i="2" s="1"/>
  <c r="AI770" i="2"/>
  <c r="Z770" i="2"/>
  <c r="Z793" i="2"/>
  <c r="Y793" i="2"/>
  <c r="AC793" i="2" s="1"/>
  <c r="W14" i="2"/>
  <c r="Z95" i="2"/>
  <c r="Y95" i="2"/>
  <c r="AC95" i="2" s="1"/>
  <c r="AI135" i="2"/>
  <c r="Z244" i="2"/>
  <c r="AH309" i="2"/>
  <c r="AM309" i="2" s="1"/>
  <c r="Z361" i="2"/>
  <c r="Y361" i="2"/>
  <c r="AC361" i="2" s="1"/>
  <c r="Y383" i="2"/>
  <c r="AC383" i="2" s="1"/>
  <c r="Z383" i="2"/>
  <c r="AH609" i="2"/>
  <c r="AM609" i="2" s="1"/>
  <c r="AI609" i="2"/>
  <c r="AH652" i="2"/>
  <c r="AM652" i="2" s="1"/>
  <c r="Y652" i="2"/>
  <c r="AC652" i="2" s="1"/>
  <c r="Z761" i="2"/>
  <c r="Y761" i="2"/>
  <c r="AC761" i="2" s="1"/>
  <c r="AI286" i="2"/>
  <c r="AH286" i="2"/>
  <c r="AM286" i="2" s="1"/>
  <c r="V23" i="2"/>
  <c r="X23" i="2" s="1"/>
  <c r="Z23" i="2" s="1"/>
  <c r="W44" i="2"/>
  <c r="AI129" i="2"/>
  <c r="AI219" i="2"/>
  <c r="Z238" i="2"/>
  <c r="AH238" i="2"/>
  <c r="AM238" i="2" s="1"/>
  <c r="AI333" i="2"/>
  <c r="AH333" i="2"/>
  <c r="AM333" i="2" s="1"/>
  <c r="AH501" i="2"/>
  <c r="AM501" i="2" s="1"/>
  <c r="Y518" i="2"/>
  <c r="AC518" i="2" s="1"/>
  <c r="AH518" i="2"/>
  <c r="AM518" i="2" s="1"/>
  <c r="Y537" i="2"/>
  <c r="AC537" i="2" s="1"/>
  <c r="AH537" i="2"/>
  <c r="AM537" i="2" s="1"/>
  <c r="Z733" i="2"/>
  <c r="AI733" i="2"/>
  <c r="AH733" i="2"/>
  <c r="AM733" i="2" s="1"/>
  <c r="AI765" i="2"/>
  <c r="AH765" i="2"/>
  <c r="AM765" i="2" s="1"/>
  <c r="Z788" i="2"/>
  <c r="Y788" i="2"/>
  <c r="AC788" i="2" s="1"/>
  <c r="AI788" i="2"/>
  <c r="V13" i="2"/>
  <c r="AI83" i="2"/>
  <c r="Y298" i="2"/>
  <c r="AC298" i="2" s="1"/>
  <c r="AI298" i="2"/>
  <c r="Z374" i="2"/>
  <c r="AH374" i="2"/>
  <c r="AM374" i="2" s="1"/>
  <c r="AI430" i="2"/>
  <c r="AH430" i="2"/>
  <c r="AM430" i="2" s="1"/>
  <c r="Y430" i="2"/>
  <c r="AC430" i="2" s="1"/>
  <c r="Z471" i="2"/>
  <c r="AI471" i="2"/>
  <c r="AI551" i="2"/>
  <c r="AH551" i="2"/>
  <c r="AM551" i="2" s="1"/>
  <c r="Z551" i="2"/>
  <c r="Y551" i="2"/>
  <c r="AC551" i="2" s="1"/>
  <c r="Y557" i="2"/>
  <c r="AC557" i="2" s="1"/>
  <c r="AH595" i="2"/>
  <c r="AM595" i="2" s="1"/>
  <c r="AI416" i="2"/>
  <c r="AH541" i="2"/>
  <c r="AM541" i="2" s="1"/>
  <c r="Z557" i="2"/>
  <c r="Z579" i="2"/>
  <c r="Z591" i="2"/>
  <c r="AI595" i="2"/>
  <c r="Z604" i="2"/>
  <c r="Y620" i="2"/>
  <c r="AC620" i="2" s="1"/>
  <c r="AH637" i="2"/>
  <c r="AM637" i="2" s="1"/>
  <c r="Y701" i="2"/>
  <c r="AC701" i="2" s="1"/>
  <c r="Z702" i="2"/>
  <c r="AH512" i="2"/>
  <c r="AM512" i="2" s="1"/>
  <c r="AI594" i="2"/>
  <c r="AI637" i="2"/>
  <c r="AH727" i="2"/>
  <c r="AM727" i="2" s="1"/>
  <c r="AI512" i="2"/>
  <c r="Y613" i="2"/>
  <c r="Z670" i="2"/>
  <c r="Y671" i="2"/>
  <c r="AC671" i="2" s="1"/>
  <c r="AH721" i="2"/>
  <c r="AM721" i="2" s="1"/>
  <c r="AI727" i="2"/>
  <c r="Y750" i="2"/>
  <c r="AC750" i="2" s="1"/>
  <c r="Z766" i="2"/>
  <c r="AI800" i="2"/>
  <c r="I56" i="4"/>
  <c r="J56" i="4" s="1"/>
  <c r="Y498" i="2"/>
  <c r="AC498" i="2" s="1"/>
  <c r="Y543" i="2"/>
  <c r="AC543" i="2" s="1"/>
  <c r="AI559" i="2"/>
  <c r="Z671" i="2"/>
  <c r="Z730" i="2"/>
  <c r="AH752" i="2"/>
  <c r="AM752" i="2" s="1"/>
  <c r="AH760" i="2"/>
  <c r="AM760" i="2" s="1"/>
  <c r="O52" i="4"/>
  <c r="P52" i="4" s="1"/>
  <c r="O56" i="4"/>
  <c r="P56" i="4" s="1"/>
  <c r="AH458" i="2"/>
  <c r="AM458" i="2" s="1"/>
  <c r="AH525" i="2"/>
  <c r="AM525" i="2" s="1"/>
  <c r="AI641" i="2"/>
  <c r="AH773" i="2"/>
  <c r="AM773" i="2" s="1"/>
  <c r="AI792" i="2"/>
  <c r="AH556" i="2"/>
  <c r="AM556" i="2" s="1"/>
  <c r="O53" i="4"/>
  <c r="P53" i="4" s="1"/>
  <c r="I57" i="4"/>
  <c r="J57" i="4" s="1"/>
  <c r="AH438" i="2"/>
  <c r="AM438" i="2" s="1"/>
  <c r="Z530" i="2"/>
  <c r="Y540" i="2"/>
  <c r="AC540" i="2" s="1"/>
  <c r="Z552" i="2"/>
  <c r="AI567" i="2"/>
  <c r="AH579" i="2"/>
  <c r="AM579" i="2" s="1"/>
  <c r="Y597" i="2"/>
  <c r="AC597" i="2" s="1"/>
  <c r="Y598" i="2"/>
  <c r="AH604" i="2"/>
  <c r="AM604" i="2" s="1"/>
  <c r="Z610" i="2"/>
  <c r="AH657" i="2"/>
  <c r="AM657" i="2" s="1"/>
  <c r="Z693" i="2"/>
  <c r="AH701" i="2"/>
  <c r="AM701" i="2" s="1"/>
  <c r="Z746" i="2"/>
  <c r="Y787" i="2"/>
  <c r="AC787" i="2" s="1"/>
  <c r="Y795" i="2"/>
  <c r="AC795" i="2" s="1"/>
  <c r="Z594" i="2"/>
  <c r="AI613" i="2"/>
  <c r="AI670" i="2"/>
  <c r="AH671" i="2"/>
  <c r="AM671" i="2" s="1"/>
  <c r="Q54" i="4"/>
  <c r="AI671" i="2"/>
  <c r="AH490" i="2"/>
  <c r="AM490" i="2" s="1"/>
  <c r="AH498" i="2"/>
  <c r="AM498" i="2" s="1"/>
  <c r="AI543" i="2"/>
  <c r="Z559" i="2"/>
  <c r="Y636" i="2"/>
  <c r="AC636" i="2" s="1"/>
  <c r="I55" i="4"/>
  <c r="J55" i="4" s="1"/>
  <c r="AI109" i="2"/>
  <c r="AH241" i="2"/>
  <c r="AM241" i="2" s="1"/>
  <c r="AH422" i="2"/>
  <c r="AM422" i="2" s="1"/>
  <c r="AH506" i="2"/>
  <c r="AM506" i="2" s="1"/>
  <c r="AH514" i="2"/>
  <c r="AM514" i="2" s="1"/>
  <c r="AH747" i="2"/>
  <c r="AM747" i="2" s="1"/>
  <c r="AH610" i="2"/>
  <c r="AM610" i="2" s="1"/>
  <c r="Z133" i="2"/>
  <c r="AH133" i="2"/>
  <c r="AM133" i="2" s="1"/>
  <c r="Y133" i="2"/>
  <c r="AC133" i="2" s="1"/>
  <c r="AI133" i="2"/>
  <c r="Y55" i="2"/>
  <c r="AC55" i="2" s="1"/>
  <c r="AI55" i="2"/>
  <c r="AH55" i="2"/>
  <c r="AM55" i="2" s="1"/>
  <c r="Z55" i="2"/>
  <c r="AI48" i="2"/>
  <c r="Z48" i="2"/>
  <c r="Y48" i="2"/>
  <c r="AC48" i="2" s="1"/>
  <c r="AH48" i="2"/>
  <c r="AM48" i="2" s="1"/>
  <c r="AH52" i="2"/>
  <c r="AM52" i="2" s="1"/>
  <c r="Y52" i="2"/>
  <c r="AC52" i="2" s="1"/>
  <c r="AI52" i="2"/>
  <c r="W28" i="2"/>
  <c r="W29" i="2"/>
  <c r="V29" i="2"/>
  <c r="V31" i="2"/>
  <c r="V39" i="2"/>
  <c r="X39" i="2" s="1"/>
  <c r="Z52" i="2"/>
  <c r="Y53" i="2"/>
  <c r="AC53" i="2" s="1"/>
  <c r="Y112" i="2"/>
  <c r="AC112" i="2" s="1"/>
  <c r="AI112" i="2"/>
  <c r="Z112" i="2"/>
  <c r="AH112" i="2"/>
  <c r="AM112" i="2" s="1"/>
  <c r="W40" i="2"/>
  <c r="AI81" i="2"/>
  <c r="Z81" i="2"/>
  <c r="Y81" i="2"/>
  <c r="AC81" i="2" s="1"/>
  <c r="AH81" i="2"/>
  <c r="AM81" i="2" s="1"/>
  <c r="Z142" i="2"/>
  <c r="AH142" i="2"/>
  <c r="AM142" i="2" s="1"/>
  <c r="Y142" i="2"/>
  <c r="AC142" i="2" s="1"/>
  <c r="AI142" i="2"/>
  <c r="W16" i="2"/>
  <c r="W24" i="2"/>
  <c r="V24" i="2"/>
  <c r="V26" i="2"/>
  <c r="X26" i="2" s="1"/>
  <c r="Z100" i="2"/>
  <c r="Y100" i="2"/>
  <c r="AC100" i="2" s="1"/>
  <c r="AI100" i="2"/>
  <c r="AH100" i="2"/>
  <c r="AM100" i="2" s="1"/>
  <c r="W37" i="2"/>
  <c r="Y71" i="2"/>
  <c r="AC71" i="2" s="1"/>
  <c r="AI71" i="2"/>
  <c r="AH71" i="2"/>
  <c r="AM71" i="2" s="1"/>
  <c r="Z71" i="2"/>
  <c r="AH90" i="2"/>
  <c r="AM90" i="2" s="1"/>
  <c r="Z90" i="2"/>
  <c r="Y90" i="2"/>
  <c r="AC90" i="2" s="1"/>
  <c r="AI90" i="2"/>
  <c r="AI215" i="2"/>
  <c r="AH215" i="2"/>
  <c r="AM215" i="2" s="1"/>
  <c r="Z215" i="2"/>
  <c r="Y215" i="2"/>
  <c r="AC215" i="2" s="1"/>
  <c r="AI53" i="2"/>
  <c r="AH53" i="2"/>
  <c r="AM53" i="2" s="1"/>
  <c r="Z75" i="2"/>
  <c r="AI75" i="2"/>
  <c r="AH75" i="2"/>
  <c r="AM75" i="2" s="1"/>
  <c r="V18" i="2"/>
  <c r="X18" i="2" s="1"/>
  <c r="Y80" i="2"/>
  <c r="AC80" i="2" s="1"/>
  <c r="Z80" i="2"/>
  <c r="AI80" i="2"/>
  <c r="AH80" i="2"/>
  <c r="AM80" i="2" s="1"/>
  <c r="AH60" i="2"/>
  <c r="AM60" i="2" s="1"/>
  <c r="Z60" i="2"/>
  <c r="Y60" i="2"/>
  <c r="AC60" i="2" s="1"/>
  <c r="AI60" i="2"/>
  <c r="W21" i="2"/>
  <c r="V21" i="2"/>
  <c r="W32" i="2"/>
  <c r="W31" i="2"/>
  <c r="AI69" i="2"/>
  <c r="Z69" i="2"/>
  <c r="Y69" i="2"/>
  <c r="AC69" i="2" s="1"/>
  <c r="AH99" i="2"/>
  <c r="AM99" i="2" s="1"/>
  <c r="Z99" i="2"/>
  <c r="Y99" i="2"/>
  <c r="AC99" i="2" s="1"/>
  <c r="AI99" i="2"/>
  <c r="Z110" i="2"/>
  <c r="AH110" i="2"/>
  <c r="AM110" i="2" s="1"/>
  <c r="AI110" i="2"/>
  <c r="AI191" i="2"/>
  <c r="AH191" i="2"/>
  <c r="AM191" i="2" s="1"/>
  <c r="Z191" i="2"/>
  <c r="W8" i="2"/>
  <c r="V8" i="2"/>
  <c r="AH68" i="2"/>
  <c r="AM68" i="2" s="1"/>
  <c r="AI68" i="2"/>
  <c r="Z68" i="2"/>
  <c r="Z79" i="2"/>
  <c r="AI79" i="2"/>
  <c r="AH79" i="2"/>
  <c r="AM79" i="2" s="1"/>
  <c r="V10" i="2"/>
  <c r="X10" i="2" s="1"/>
  <c r="AI64" i="2"/>
  <c r="Z64" i="2"/>
  <c r="Y64" i="2"/>
  <c r="AC64" i="2" s="1"/>
  <c r="AH64" i="2"/>
  <c r="AM64" i="2" s="1"/>
  <c r="Z67" i="2"/>
  <c r="Y67" i="2"/>
  <c r="AC67" i="2" s="1"/>
  <c r="AH67" i="2"/>
  <c r="AM67" i="2" s="1"/>
  <c r="AI67" i="2"/>
  <c r="AI170" i="2"/>
  <c r="AH170" i="2"/>
  <c r="AM170" i="2" s="1"/>
  <c r="Y170" i="2"/>
  <c r="AC170" i="2" s="1"/>
  <c r="Z170" i="2"/>
  <c r="Z77" i="2"/>
  <c r="Y77" i="2"/>
  <c r="AC77" i="2" s="1"/>
  <c r="AI218" i="2"/>
  <c r="AH218" i="2"/>
  <c r="AM218" i="2" s="1"/>
  <c r="Z218" i="2"/>
  <c r="Y218" i="2"/>
  <c r="AC218" i="2" s="1"/>
  <c r="AI231" i="2"/>
  <c r="AH231" i="2"/>
  <c r="AM231" i="2" s="1"/>
  <c r="Z231" i="2"/>
  <c r="Y231" i="2"/>
  <c r="AC231" i="2" s="1"/>
  <c r="AH82" i="2"/>
  <c r="AM82" i="2" s="1"/>
  <c r="AI82" i="2"/>
  <c r="Z82" i="2"/>
  <c r="Y82" i="2"/>
  <c r="AC82" i="2" s="1"/>
  <c r="Y68" i="2"/>
  <c r="AC68" i="2" s="1"/>
  <c r="AI56" i="2"/>
  <c r="Z56" i="2"/>
  <c r="Y56" i="2"/>
  <c r="AC56" i="2" s="1"/>
  <c r="AH56" i="2"/>
  <c r="AM56" i="2" s="1"/>
  <c r="AI61" i="2"/>
  <c r="AH61" i="2"/>
  <c r="AM61" i="2" s="1"/>
  <c r="AM87" i="2"/>
  <c r="Y103" i="2"/>
  <c r="AC103" i="2" s="1"/>
  <c r="AI103" i="2"/>
  <c r="AH103" i="2"/>
  <c r="AM103" i="2" s="1"/>
  <c r="Z103" i="2"/>
  <c r="Y61" i="2"/>
  <c r="AC61" i="2" s="1"/>
  <c r="Y63" i="2"/>
  <c r="AC63" i="2" s="1"/>
  <c r="AI63" i="2"/>
  <c r="AH63" i="2"/>
  <c r="AM63" i="2" s="1"/>
  <c r="Z63" i="2"/>
  <c r="AI113" i="2"/>
  <c r="Z113" i="2"/>
  <c r="Y113" i="2"/>
  <c r="AC113" i="2" s="1"/>
  <c r="AH113" i="2"/>
  <c r="AM113" i="2" s="1"/>
  <c r="AI162" i="2"/>
  <c r="Z162" i="2"/>
  <c r="AH162" i="2"/>
  <c r="AM162" i="2" s="1"/>
  <c r="Y162" i="2"/>
  <c r="AC162" i="2" s="1"/>
  <c r="AH76" i="2"/>
  <c r="AM76" i="2" s="1"/>
  <c r="AI76" i="2"/>
  <c r="Z76" i="2"/>
  <c r="Y76" i="2"/>
  <c r="AC76" i="2" s="1"/>
  <c r="W3" i="2"/>
  <c r="W11" i="2"/>
  <c r="V11" i="2"/>
  <c r="V15" i="2"/>
  <c r="V20" i="2"/>
  <c r="Z61" i="2"/>
  <c r="AM69" i="2"/>
  <c r="Z138" i="2"/>
  <c r="Y138" i="2"/>
  <c r="AC138" i="2" s="1"/>
  <c r="AI138" i="2"/>
  <c r="AH138" i="2"/>
  <c r="AM138" i="2" s="1"/>
  <c r="Y189" i="2"/>
  <c r="AC189" i="2" s="1"/>
  <c r="AH189" i="2"/>
  <c r="AM189" i="2" s="1"/>
  <c r="AI189" i="2"/>
  <c r="Z189" i="2"/>
  <c r="AH50" i="2"/>
  <c r="AM50" i="2" s="1"/>
  <c r="Z62" i="2"/>
  <c r="Y62" i="2"/>
  <c r="AC62" i="2" s="1"/>
  <c r="AH83" i="2"/>
  <c r="AM83" i="2" s="1"/>
  <c r="Z102" i="2"/>
  <c r="AH102" i="2"/>
  <c r="AM102" i="2" s="1"/>
  <c r="AI116" i="2"/>
  <c r="AH116" i="2"/>
  <c r="AM116" i="2" s="1"/>
  <c r="Z129" i="2"/>
  <c r="AH129" i="2"/>
  <c r="AM129" i="2" s="1"/>
  <c r="Z130" i="2"/>
  <c r="AH130" i="2"/>
  <c r="AM130" i="2" s="1"/>
  <c r="AI130" i="2"/>
  <c r="Y130" i="2"/>
  <c r="AC130" i="2" s="1"/>
  <c r="Y161" i="2"/>
  <c r="AC161" i="2" s="1"/>
  <c r="AI161" i="2"/>
  <c r="AH161" i="2"/>
  <c r="AM161" i="2" s="1"/>
  <c r="Y205" i="2"/>
  <c r="AC205" i="2" s="1"/>
  <c r="AH205" i="2"/>
  <c r="AM205" i="2" s="1"/>
  <c r="Z205" i="2"/>
  <c r="AI237" i="2"/>
  <c r="AH237" i="2"/>
  <c r="AM237" i="2" s="1"/>
  <c r="Z237" i="2"/>
  <c r="Y237" i="2"/>
  <c r="AC237" i="2" s="1"/>
  <c r="AI92" i="2"/>
  <c r="AH92" i="2"/>
  <c r="AM92" i="2" s="1"/>
  <c r="AH114" i="2"/>
  <c r="AM114" i="2" s="1"/>
  <c r="Z114" i="2"/>
  <c r="Y114" i="2"/>
  <c r="AC114" i="2" s="1"/>
  <c r="AI121" i="2"/>
  <c r="AH121" i="2"/>
  <c r="AM121" i="2" s="1"/>
  <c r="AH128" i="2"/>
  <c r="AM128" i="2" s="1"/>
  <c r="AI128" i="2"/>
  <c r="Z155" i="2"/>
  <c r="AI155" i="2"/>
  <c r="Y155" i="2"/>
  <c r="AC155" i="2" s="1"/>
  <c r="AH155" i="2"/>
  <c r="AM155" i="2" s="1"/>
  <c r="AM158" i="2"/>
  <c r="AI158" i="2"/>
  <c r="AH160" i="2"/>
  <c r="AM160" i="2" s="1"/>
  <c r="AI160" i="2"/>
  <c r="Z190" i="2"/>
  <c r="Y190" i="2"/>
  <c r="AC190" i="2" s="1"/>
  <c r="AI190" i="2"/>
  <c r="AH190" i="2"/>
  <c r="AM190" i="2" s="1"/>
  <c r="Z221" i="2"/>
  <c r="Y221" i="2"/>
  <c r="AC221" i="2" s="1"/>
  <c r="AI221" i="2"/>
  <c r="AH221" i="2"/>
  <c r="AM221" i="2" s="1"/>
  <c r="Z229" i="2"/>
  <c r="Y229" i="2"/>
  <c r="AC229" i="2" s="1"/>
  <c r="AH229" i="2"/>
  <c r="AM229" i="2" s="1"/>
  <c r="Z51" i="2"/>
  <c r="AH84" i="2"/>
  <c r="AM84" i="2" s="1"/>
  <c r="Y84" i="2"/>
  <c r="AC84" i="2" s="1"/>
  <c r="AH89" i="2"/>
  <c r="AM89" i="2" s="1"/>
  <c r="Y92" i="2"/>
  <c r="AC92" i="2" s="1"/>
  <c r="AH93" i="2"/>
  <c r="AM93" i="2" s="1"/>
  <c r="Z104" i="2"/>
  <c r="AH108" i="2"/>
  <c r="AM108" i="2" s="1"/>
  <c r="Y117" i="2"/>
  <c r="AC117" i="2" s="1"/>
  <c r="AH120" i="2"/>
  <c r="AM120" i="2" s="1"/>
  <c r="Z120" i="2"/>
  <c r="Y121" i="2"/>
  <c r="AC121" i="2" s="1"/>
  <c r="Y122" i="2"/>
  <c r="AC122" i="2" s="1"/>
  <c r="Z123" i="2"/>
  <c r="Y128" i="2"/>
  <c r="AC128" i="2" s="1"/>
  <c r="AI154" i="2"/>
  <c r="AH154" i="2"/>
  <c r="AM154" i="2" s="1"/>
  <c r="Z154" i="2"/>
  <c r="Y158" i="2"/>
  <c r="AC158" i="2" s="1"/>
  <c r="Y160" i="2"/>
  <c r="AC160" i="2" s="1"/>
  <c r="Y181" i="2"/>
  <c r="AC181" i="2" s="1"/>
  <c r="AH181" i="2"/>
  <c r="AM181" i="2" s="1"/>
  <c r="Z181" i="2"/>
  <c r="Z92" i="2"/>
  <c r="AI118" i="2"/>
  <c r="AH118" i="2"/>
  <c r="AM118" i="2" s="1"/>
  <c r="Z118" i="2"/>
  <c r="Y118" i="2"/>
  <c r="AC118" i="2" s="1"/>
  <c r="Z121" i="2"/>
  <c r="Z122" i="2"/>
  <c r="Z125" i="2"/>
  <c r="Y125" i="2"/>
  <c r="AC125" i="2" s="1"/>
  <c r="AI127" i="2"/>
  <c r="AH127" i="2"/>
  <c r="AM127" i="2" s="1"/>
  <c r="Z127" i="2"/>
  <c r="Y127" i="2"/>
  <c r="AC127" i="2" s="1"/>
  <c r="Z128" i="2"/>
  <c r="AH137" i="2"/>
  <c r="AM137" i="2" s="1"/>
  <c r="Z157" i="2"/>
  <c r="AH157" i="2"/>
  <c r="AM157" i="2" s="1"/>
  <c r="Z158" i="2"/>
  <c r="Z160" i="2"/>
  <c r="AI243" i="2"/>
  <c r="AH243" i="2"/>
  <c r="AM243" i="2" s="1"/>
  <c r="Z243" i="2"/>
  <c r="Y243" i="2"/>
  <c r="AC243" i="2" s="1"/>
  <c r="AH54" i="2"/>
  <c r="AM54" i="2" s="1"/>
  <c r="AH58" i="2"/>
  <c r="AM58" i="2" s="1"/>
  <c r="Z70" i="2"/>
  <c r="Y70" i="2"/>
  <c r="AC70" i="2" s="1"/>
  <c r="Z93" i="2"/>
  <c r="Z94" i="2"/>
  <c r="AH94" i="2"/>
  <c r="AM94" i="2" s="1"/>
  <c r="Z124" i="2"/>
  <c r="AI124" i="2"/>
  <c r="AH124" i="2"/>
  <c r="AM124" i="2" s="1"/>
  <c r="Y124" i="2"/>
  <c r="AC124" i="2" s="1"/>
  <c r="AI131" i="2"/>
  <c r="AI137" i="2"/>
  <c r="AH146" i="2"/>
  <c r="AM146" i="2" s="1"/>
  <c r="Y157" i="2"/>
  <c r="AC157" i="2" s="1"/>
  <c r="AI165" i="2"/>
  <c r="Z188" i="2"/>
  <c r="AI188" i="2"/>
  <c r="AH188" i="2"/>
  <c r="AM188" i="2" s="1"/>
  <c r="V27" i="2"/>
  <c r="X27" i="2" s="1"/>
  <c r="V35" i="2"/>
  <c r="X35" i="2" s="1"/>
  <c r="AI54" i="2"/>
  <c r="AH134" i="2"/>
  <c r="AM134" i="2" s="1"/>
  <c r="AI194" i="2"/>
  <c r="AH194" i="2"/>
  <c r="AM194" i="2" s="1"/>
  <c r="Z194" i="2"/>
  <c r="Y194" i="2"/>
  <c r="AC194" i="2" s="1"/>
  <c r="AI235" i="2"/>
  <c r="Z235" i="2"/>
  <c r="Y235" i="2"/>
  <c r="AC235" i="2" s="1"/>
  <c r="AH235" i="2"/>
  <c r="AM235" i="2" s="1"/>
  <c r="V6" i="2"/>
  <c r="V14" i="2"/>
  <c r="V22" i="2"/>
  <c r="V38" i="2"/>
  <c r="X38" i="2" s="1"/>
  <c r="Z58" i="2"/>
  <c r="Z59" i="2"/>
  <c r="Z86" i="2"/>
  <c r="AI86" i="2"/>
  <c r="AH86" i="2"/>
  <c r="AM86" i="2" s="1"/>
  <c r="Y153" i="2"/>
  <c r="AC153" i="2" s="1"/>
  <c r="Z153" i="2"/>
  <c r="AH153" i="2"/>
  <c r="AM153" i="2" s="1"/>
  <c r="AI153" i="2"/>
  <c r="Z187" i="2"/>
  <c r="Y187" i="2"/>
  <c r="AC187" i="2" s="1"/>
  <c r="AI187" i="2"/>
  <c r="AH187" i="2"/>
  <c r="AM187" i="2" s="1"/>
  <c r="Y201" i="2"/>
  <c r="AC201" i="2" s="1"/>
  <c r="AI201" i="2"/>
  <c r="Z201" i="2"/>
  <c r="AH201" i="2"/>
  <c r="AM201" i="2" s="1"/>
  <c r="Y59" i="2"/>
  <c r="AC59" i="2" s="1"/>
  <c r="Y86" i="2"/>
  <c r="AC86" i="2" s="1"/>
  <c r="Y96" i="2"/>
  <c r="AC96" i="2" s="1"/>
  <c r="AI96" i="2"/>
  <c r="AH96" i="2"/>
  <c r="AM96" i="2" s="1"/>
  <c r="AH106" i="2"/>
  <c r="AM106" i="2" s="1"/>
  <c r="Z106" i="2"/>
  <c r="AI186" i="2"/>
  <c r="AH186" i="2"/>
  <c r="AM186" i="2" s="1"/>
  <c r="Z186" i="2"/>
  <c r="AI205" i="2"/>
  <c r="AH66" i="2"/>
  <c r="AM66" i="2" s="1"/>
  <c r="AI72" i="2"/>
  <c r="Z72" i="2"/>
  <c r="Y72" i="2"/>
  <c r="AC72" i="2" s="1"/>
  <c r="Z78" i="2"/>
  <c r="Y78" i="2"/>
  <c r="AC78" i="2" s="1"/>
  <c r="AI87" i="2"/>
  <c r="Z87" i="2"/>
  <c r="Y87" i="2"/>
  <c r="AC87" i="2" s="1"/>
  <c r="Y88" i="2"/>
  <c r="AC88" i="2" s="1"/>
  <c r="Z88" i="2"/>
  <c r="AI97" i="2"/>
  <c r="Z97" i="2"/>
  <c r="AI114" i="2"/>
  <c r="Z174" i="2"/>
  <c r="Y174" i="2"/>
  <c r="AM174" i="2"/>
  <c r="AI174" i="2"/>
  <c r="AI210" i="2"/>
  <c r="AH210" i="2"/>
  <c r="AM210" i="2" s="1"/>
  <c r="Z210" i="2"/>
  <c r="Y210" i="2"/>
  <c r="AC210" i="2" s="1"/>
  <c r="AI229" i="2"/>
  <c r="AI89" i="2"/>
  <c r="Z89" i="2"/>
  <c r="AH98" i="2"/>
  <c r="AM98" i="2" s="1"/>
  <c r="Z98" i="2"/>
  <c r="Y98" i="2"/>
  <c r="AC98" i="2" s="1"/>
  <c r="AH152" i="2"/>
  <c r="AM152" i="2" s="1"/>
  <c r="Y152" i="2"/>
  <c r="AC152" i="2" s="1"/>
  <c r="Z152" i="2"/>
  <c r="Z172" i="2"/>
  <c r="AM172" i="2"/>
  <c r="AI172" i="2"/>
  <c r="AI149" i="2"/>
  <c r="AH149" i="2"/>
  <c r="AM149" i="2" s="1"/>
  <c r="AH150" i="2"/>
  <c r="AM150" i="2" s="1"/>
  <c r="Z171" i="2"/>
  <c r="Y171" i="2"/>
  <c r="AC171" i="2" s="1"/>
  <c r="AM171" i="2"/>
  <c r="AI171" i="2"/>
  <c r="AH200" i="2"/>
  <c r="AM200" i="2" s="1"/>
  <c r="Y200" i="2"/>
  <c r="AC200" i="2" s="1"/>
  <c r="Z200" i="2"/>
  <c r="AI200" i="2"/>
  <c r="Y275" i="2"/>
  <c r="AC275" i="2" s="1"/>
  <c r="Z275" i="2"/>
  <c r="AI275" i="2"/>
  <c r="AH275" i="2"/>
  <c r="AM275" i="2" s="1"/>
  <c r="AI104" i="2"/>
  <c r="AI117" i="2"/>
  <c r="AI125" i="2"/>
  <c r="Z140" i="2"/>
  <c r="AI140" i="2"/>
  <c r="Z141" i="2"/>
  <c r="Y141" i="2"/>
  <c r="AC141" i="2" s="1"/>
  <c r="AH141" i="2"/>
  <c r="AM141" i="2" s="1"/>
  <c r="Z147" i="2"/>
  <c r="Y147" i="2"/>
  <c r="AC147" i="2" s="1"/>
  <c r="AI147" i="2"/>
  <c r="AH147" i="2"/>
  <c r="AM147" i="2" s="1"/>
  <c r="Y149" i="2"/>
  <c r="AC149" i="2" s="1"/>
  <c r="Y150" i="2"/>
  <c r="AC150" i="2" s="1"/>
  <c r="AI157" i="2"/>
  <c r="AI269" i="2"/>
  <c r="Z269" i="2"/>
  <c r="Y269" i="2"/>
  <c r="AC269" i="2" s="1"/>
  <c r="AH269" i="2"/>
  <c r="AM269" i="2" s="1"/>
  <c r="Z54" i="2"/>
  <c r="Y54" i="2"/>
  <c r="AC54" i="2" s="1"/>
  <c r="AH74" i="2"/>
  <c r="AM74" i="2" s="1"/>
  <c r="AH131" i="2"/>
  <c r="AM131" i="2" s="1"/>
  <c r="Z131" i="2"/>
  <c r="Z137" i="2"/>
  <c r="Y137" i="2"/>
  <c r="AC137" i="2" s="1"/>
  <c r="Y145" i="2"/>
  <c r="AC145" i="2" s="1"/>
  <c r="AI145" i="2"/>
  <c r="AH145" i="2"/>
  <c r="AM145" i="2" s="1"/>
  <c r="Z149" i="2"/>
  <c r="Z150" i="2"/>
  <c r="Z165" i="2"/>
  <c r="AH165" i="2"/>
  <c r="AM165" i="2" s="1"/>
  <c r="Y165" i="2"/>
  <c r="AC165" i="2" s="1"/>
  <c r="Y169" i="2"/>
  <c r="AC169" i="2" s="1"/>
  <c r="AI169" i="2"/>
  <c r="AH192" i="2"/>
  <c r="AM192" i="2" s="1"/>
  <c r="Y192" i="2"/>
  <c r="AC192" i="2" s="1"/>
  <c r="Z192" i="2"/>
  <c r="AI192" i="2"/>
  <c r="AI111" i="2"/>
  <c r="AH111" i="2"/>
  <c r="AM111" i="2" s="1"/>
  <c r="Y134" i="2"/>
  <c r="AC134" i="2" s="1"/>
  <c r="AI134" i="2"/>
  <c r="AH136" i="2"/>
  <c r="AM136" i="2" s="1"/>
  <c r="Z136" i="2"/>
  <c r="AI136" i="2"/>
  <c r="Z139" i="2"/>
  <c r="AH139" i="2"/>
  <c r="AM139" i="2" s="1"/>
  <c r="Y139" i="2"/>
  <c r="AC139" i="2" s="1"/>
  <c r="AI139" i="2"/>
  <c r="AI199" i="2"/>
  <c r="AH199" i="2"/>
  <c r="AM199" i="2" s="1"/>
  <c r="Z199" i="2"/>
  <c r="Y199" i="2"/>
  <c r="AC199" i="2" s="1"/>
  <c r="AI301" i="2"/>
  <c r="AH301" i="2"/>
  <c r="AM301" i="2" s="1"/>
  <c r="Z301" i="2"/>
  <c r="Y301" i="2"/>
  <c r="AC301" i="2" s="1"/>
  <c r="Y217" i="2"/>
  <c r="AC217" i="2" s="1"/>
  <c r="AI217" i="2"/>
  <c r="AH217" i="2"/>
  <c r="AM217" i="2" s="1"/>
  <c r="Z262" i="2"/>
  <c r="Y262" i="2"/>
  <c r="AC262" i="2" s="1"/>
  <c r="AH262" i="2"/>
  <c r="AM262" i="2" s="1"/>
  <c r="AH151" i="2"/>
  <c r="AM151" i="2" s="1"/>
  <c r="AI151" i="2"/>
  <c r="Z151" i="2"/>
  <c r="Y151" i="2"/>
  <c r="AC151" i="2" s="1"/>
  <c r="Z163" i="2"/>
  <c r="AH163" i="2"/>
  <c r="AM163" i="2" s="1"/>
  <c r="Y185" i="2"/>
  <c r="AC185" i="2" s="1"/>
  <c r="AI185" i="2"/>
  <c r="Z185" i="2"/>
  <c r="AH185" i="2"/>
  <c r="AM185" i="2" s="1"/>
  <c r="Y213" i="2"/>
  <c r="AC213" i="2" s="1"/>
  <c r="AM213" i="2"/>
  <c r="Z217" i="2"/>
  <c r="Z270" i="2"/>
  <c r="Y270" i="2"/>
  <c r="AC270" i="2" s="1"/>
  <c r="AI270" i="2"/>
  <c r="AH270" i="2"/>
  <c r="AM270" i="2" s="1"/>
  <c r="AI282" i="2"/>
  <c r="AH282" i="2"/>
  <c r="AM282" i="2" s="1"/>
  <c r="Z282" i="2"/>
  <c r="Y282" i="2"/>
  <c r="AC282" i="2" s="1"/>
  <c r="Y101" i="2"/>
  <c r="AC101" i="2" s="1"/>
  <c r="Y143" i="2"/>
  <c r="AC143" i="2" s="1"/>
  <c r="Y163" i="2"/>
  <c r="AC163" i="2" s="1"/>
  <c r="AI178" i="2"/>
  <c r="AH178" i="2"/>
  <c r="AM178" i="2" s="1"/>
  <c r="Z178" i="2"/>
  <c r="AI183" i="2"/>
  <c r="AH183" i="2"/>
  <c r="AM183" i="2" s="1"/>
  <c r="AH184" i="2"/>
  <c r="AM184" i="2" s="1"/>
  <c r="Y184" i="2"/>
  <c r="AC184" i="2" s="1"/>
  <c r="Z213" i="2"/>
  <c r="Z214" i="2"/>
  <c r="Y214" i="2"/>
  <c r="AC214" i="2" s="1"/>
  <c r="AM214" i="2"/>
  <c r="AI214" i="2"/>
  <c r="AI232" i="2"/>
  <c r="Z232" i="2"/>
  <c r="Y232" i="2"/>
  <c r="AC232" i="2" s="1"/>
  <c r="AH232" i="2"/>
  <c r="AM232" i="2" s="1"/>
  <c r="AH234" i="2"/>
  <c r="AM234" i="2" s="1"/>
  <c r="AI234" i="2"/>
  <c r="Z234" i="2"/>
  <c r="Y234" i="2"/>
  <c r="AC234" i="2" s="1"/>
  <c r="AH245" i="2"/>
  <c r="AM245" i="2" s="1"/>
  <c r="Z260" i="2"/>
  <c r="Y260" i="2"/>
  <c r="AC260" i="2" s="1"/>
  <c r="AH260" i="2"/>
  <c r="AM260" i="2" s="1"/>
  <c r="Z91" i="2"/>
  <c r="Z105" i="2"/>
  <c r="AH107" i="2"/>
  <c r="AM107" i="2" s="1"/>
  <c r="Z164" i="2"/>
  <c r="Z166" i="2"/>
  <c r="AH166" i="2"/>
  <c r="AM166" i="2" s="1"/>
  <c r="Z182" i="2"/>
  <c r="Y182" i="2"/>
  <c r="AC182" i="2" s="1"/>
  <c r="AI182" i="2"/>
  <c r="Z183" i="2"/>
  <c r="AI207" i="2"/>
  <c r="AH207" i="2"/>
  <c r="AM207" i="2" s="1"/>
  <c r="Z207" i="2"/>
  <c r="AH208" i="2"/>
  <c r="AM208" i="2" s="1"/>
  <c r="Y208" i="2"/>
  <c r="AC208" i="2" s="1"/>
  <c r="Z208" i="2"/>
  <c r="Y119" i="2"/>
  <c r="AC119" i="2" s="1"/>
  <c r="AH144" i="2"/>
  <c r="AM144" i="2" s="1"/>
  <c r="Z144" i="2"/>
  <c r="Y144" i="2"/>
  <c r="AC144" i="2" s="1"/>
  <c r="Y164" i="2"/>
  <c r="AC164" i="2" s="1"/>
  <c r="Y166" i="2"/>
  <c r="AC166" i="2" s="1"/>
  <c r="AH168" i="2"/>
  <c r="AM168" i="2" s="1"/>
  <c r="Z168" i="2"/>
  <c r="Z204" i="2"/>
  <c r="AM204" i="2"/>
  <c r="AI204" i="2"/>
  <c r="Z206" i="2"/>
  <c r="Y206" i="2"/>
  <c r="AC206" i="2" s="1"/>
  <c r="AM206" i="2"/>
  <c r="AI206" i="2"/>
  <c r="Y207" i="2"/>
  <c r="AC207" i="2" s="1"/>
  <c r="Z230" i="2"/>
  <c r="Y230" i="2"/>
  <c r="AC230" i="2" s="1"/>
  <c r="AM230" i="2"/>
  <c r="AI230" i="2"/>
  <c r="AI255" i="2"/>
  <c r="AH255" i="2"/>
  <c r="AM255" i="2" s="1"/>
  <c r="Z255" i="2"/>
  <c r="AI305" i="2"/>
  <c r="AH305" i="2"/>
  <c r="AM305" i="2" s="1"/>
  <c r="Z305" i="2"/>
  <c r="Y305" i="2"/>
  <c r="AC305" i="2" s="1"/>
  <c r="Z126" i="2"/>
  <c r="Z132" i="2"/>
  <c r="Y132" i="2"/>
  <c r="AC132" i="2" s="1"/>
  <c r="AH167" i="2"/>
  <c r="AM167" i="2" s="1"/>
  <c r="Z167" i="2"/>
  <c r="Y173" i="2"/>
  <c r="AC173" i="2" s="1"/>
  <c r="AH173" i="2"/>
  <c r="AM173" i="2" s="1"/>
  <c r="AI175" i="2"/>
  <c r="AH175" i="2"/>
  <c r="AM175" i="2" s="1"/>
  <c r="Z175" i="2"/>
  <c r="AH176" i="2"/>
  <c r="AM176" i="2" s="1"/>
  <c r="Y176" i="2"/>
  <c r="AC176" i="2" s="1"/>
  <c r="Z176" i="2"/>
  <c r="AI202" i="2"/>
  <c r="AH202" i="2"/>
  <c r="AM202" i="2" s="1"/>
  <c r="Z203" i="2"/>
  <c r="Y203" i="2"/>
  <c r="AC203" i="2" s="1"/>
  <c r="AM203" i="2"/>
  <c r="AI203" i="2"/>
  <c r="AI226" i="2"/>
  <c r="AH226" i="2"/>
  <c r="AM226" i="2" s="1"/>
  <c r="Z228" i="2"/>
  <c r="AI228" i="2"/>
  <c r="Y225" i="2"/>
  <c r="AC225" i="2" s="1"/>
  <c r="AI225" i="2"/>
  <c r="AH225" i="2"/>
  <c r="AM225" i="2" s="1"/>
  <c r="Z227" i="2"/>
  <c r="Y227" i="2"/>
  <c r="AC227" i="2" s="1"/>
  <c r="AH227" i="2"/>
  <c r="AM227" i="2" s="1"/>
  <c r="Z254" i="2"/>
  <c r="Y254" i="2"/>
  <c r="AC254" i="2" s="1"/>
  <c r="AM254" i="2"/>
  <c r="AI254" i="2"/>
  <c r="AI262" i="2"/>
  <c r="Y273" i="2"/>
  <c r="AC273" i="2" s="1"/>
  <c r="AH273" i="2"/>
  <c r="AM273" i="2" s="1"/>
  <c r="Z273" i="2"/>
  <c r="AI273" i="2"/>
  <c r="Z225" i="2"/>
  <c r="AI248" i="2"/>
  <c r="Y248" i="2"/>
  <c r="AC248" i="2" s="1"/>
  <c r="Z248" i="2"/>
  <c r="AI373" i="2"/>
  <c r="Z373" i="2"/>
  <c r="Y373" i="2"/>
  <c r="AC373" i="2" s="1"/>
  <c r="AH373" i="2"/>
  <c r="AM373" i="2" s="1"/>
  <c r="AI247" i="2"/>
  <c r="AH247" i="2"/>
  <c r="AM247" i="2" s="1"/>
  <c r="Z247" i="2"/>
  <c r="Y247" i="2"/>
  <c r="AC247" i="2" s="1"/>
  <c r="AI251" i="2"/>
  <c r="AH251" i="2"/>
  <c r="AM251" i="2" s="1"/>
  <c r="Z253" i="2"/>
  <c r="Y253" i="2"/>
  <c r="AC253" i="2" s="1"/>
  <c r="AM253" i="2"/>
  <c r="AI253" i="2"/>
  <c r="AI266" i="2"/>
  <c r="AH266" i="2"/>
  <c r="AM266" i="2" s="1"/>
  <c r="Y266" i="2"/>
  <c r="AC266" i="2" s="1"/>
  <c r="AI279" i="2"/>
  <c r="AH279" i="2"/>
  <c r="AM279" i="2" s="1"/>
  <c r="Z279" i="2"/>
  <c r="Y279" i="2"/>
  <c r="AC279" i="2" s="1"/>
  <c r="AM115" i="2"/>
  <c r="AI115" i="2"/>
  <c r="Y197" i="2"/>
  <c r="AC197" i="2" s="1"/>
  <c r="Z222" i="2"/>
  <c r="Y222" i="2"/>
  <c r="AC222" i="2" s="1"/>
  <c r="AM222" i="2"/>
  <c r="AI222" i="2"/>
  <c r="Z245" i="2"/>
  <c r="Y245" i="2"/>
  <c r="AC245" i="2" s="1"/>
  <c r="Z246" i="2"/>
  <c r="Y246" i="2"/>
  <c r="AC246" i="2" s="1"/>
  <c r="AH246" i="2"/>
  <c r="AM246" i="2" s="1"/>
  <c r="AI250" i="2"/>
  <c r="AH250" i="2"/>
  <c r="AM250" i="2" s="1"/>
  <c r="Z250" i="2"/>
  <c r="Y251" i="2"/>
  <c r="AC251" i="2" s="1"/>
  <c r="Y265" i="2"/>
  <c r="AC265" i="2" s="1"/>
  <c r="AH265" i="2"/>
  <c r="AM265" i="2" s="1"/>
  <c r="AI265" i="2"/>
  <c r="Z266" i="2"/>
  <c r="Y107" i="2"/>
  <c r="AC107" i="2" s="1"/>
  <c r="Y115" i="2"/>
  <c r="AC115" i="2" s="1"/>
  <c r="AH182" i="2"/>
  <c r="AM182" i="2" s="1"/>
  <c r="Z197" i="2"/>
  <c r="Z198" i="2"/>
  <c r="Y198" i="2"/>
  <c r="AC198" i="2" s="1"/>
  <c r="AM198" i="2"/>
  <c r="AI198" i="2"/>
  <c r="AI208" i="2"/>
  <c r="Y250" i="2"/>
  <c r="AC250" i="2" s="1"/>
  <c r="Z251" i="2"/>
  <c r="Z265" i="2"/>
  <c r="Y267" i="2"/>
  <c r="AC267" i="2" s="1"/>
  <c r="AI267" i="2"/>
  <c r="Z267" i="2"/>
  <c r="Y177" i="2"/>
  <c r="AC177" i="2" s="1"/>
  <c r="AI177" i="2"/>
  <c r="Y193" i="2"/>
  <c r="AC193" i="2" s="1"/>
  <c r="AI193" i="2"/>
  <c r="Y209" i="2"/>
  <c r="AC209" i="2" s="1"/>
  <c r="AI209" i="2"/>
  <c r="Y264" i="2"/>
  <c r="AC264" i="2" s="1"/>
  <c r="AM264" i="2"/>
  <c r="AI264" i="2"/>
  <c r="Y159" i="2"/>
  <c r="AC159" i="2" s="1"/>
  <c r="Z177" i="2"/>
  <c r="Z193" i="2"/>
  <c r="Z209" i="2"/>
  <c r="AI240" i="2"/>
  <c r="AH240" i="2"/>
  <c r="AM240" i="2" s="1"/>
  <c r="AI263" i="2"/>
  <c r="Z263" i="2"/>
  <c r="Z264" i="2"/>
  <c r="Z272" i="2"/>
  <c r="AH272" i="2"/>
  <c r="AM272" i="2" s="1"/>
  <c r="Z326" i="2"/>
  <c r="Y326" i="2"/>
  <c r="AC326" i="2" s="1"/>
  <c r="AI326" i="2"/>
  <c r="AH326" i="2"/>
  <c r="AM326" i="2" s="1"/>
  <c r="Z148" i="2"/>
  <c r="Z179" i="2"/>
  <c r="Y179" i="2"/>
  <c r="AC179" i="2" s="1"/>
  <c r="AM179" i="2"/>
  <c r="Z195" i="2"/>
  <c r="Y195" i="2"/>
  <c r="AC195" i="2" s="1"/>
  <c r="Z211" i="2"/>
  <c r="Y211" i="2"/>
  <c r="AC211" i="2" s="1"/>
  <c r="AM211" i="2"/>
  <c r="Z240" i="2"/>
  <c r="AI259" i="2"/>
  <c r="AH259" i="2"/>
  <c r="AM259" i="2" s="1"/>
  <c r="AM267" i="2"/>
  <c r="AI271" i="2"/>
  <c r="Z271" i="2"/>
  <c r="AH271" i="2"/>
  <c r="AM271" i="2" s="1"/>
  <c r="Y339" i="2"/>
  <c r="AC339" i="2" s="1"/>
  <c r="AI339" i="2"/>
  <c r="AH339" i="2"/>
  <c r="AM339" i="2" s="1"/>
  <c r="Z339" i="2"/>
  <c r="Y148" i="2"/>
  <c r="AC148" i="2" s="1"/>
  <c r="Z156" i="2"/>
  <c r="Z180" i="2"/>
  <c r="AI180" i="2"/>
  <c r="Z196" i="2"/>
  <c r="AM196" i="2"/>
  <c r="AI196" i="2"/>
  <c r="Z212" i="2"/>
  <c r="AI212" i="2"/>
  <c r="AI258" i="2"/>
  <c r="AH258" i="2"/>
  <c r="AM258" i="2" s="1"/>
  <c r="Y258" i="2"/>
  <c r="AC258" i="2" s="1"/>
  <c r="Y259" i="2"/>
  <c r="AC259" i="2" s="1"/>
  <c r="Y271" i="2"/>
  <c r="AC271" i="2" s="1"/>
  <c r="Y308" i="2"/>
  <c r="AC308" i="2" s="1"/>
  <c r="AI308" i="2"/>
  <c r="AH308" i="2"/>
  <c r="AM308" i="2" s="1"/>
  <c r="Z308" i="2"/>
  <c r="AI325" i="2"/>
  <c r="Z325" i="2"/>
  <c r="Y325" i="2"/>
  <c r="AC325" i="2" s="1"/>
  <c r="AH325" i="2"/>
  <c r="AM325" i="2" s="1"/>
  <c r="AH362" i="2"/>
  <c r="AM362" i="2" s="1"/>
  <c r="AI362" i="2"/>
  <c r="Z362" i="2"/>
  <c r="Y362" i="2"/>
  <c r="AC362" i="2" s="1"/>
  <c r="AH177" i="2"/>
  <c r="AM177" i="2" s="1"/>
  <c r="AH193" i="2"/>
  <c r="AM193" i="2" s="1"/>
  <c r="AH209" i="2"/>
  <c r="AM209" i="2" s="1"/>
  <c r="Z219" i="2"/>
  <c r="Y219" i="2"/>
  <c r="AC219" i="2" s="1"/>
  <c r="AM219" i="2"/>
  <c r="Z220" i="2"/>
  <c r="AI220" i="2"/>
  <c r="AI223" i="2"/>
  <c r="AH223" i="2"/>
  <c r="AM223" i="2" s="1"/>
  <c r="AI272" i="2"/>
  <c r="AI285" i="2"/>
  <c r="AH285" i="2"/>
  <c r="AM285" i="2" s="1"/>
  <c r="Z285" i="2"/>
  <c r="Y285" i="2"/>
  <c r="AC285" i="2" s="1"/>
  <c r="Y324" i="2"/>
  <c r="AC324" i="2" s="1"/>
  <c r="AI324" i="2"/>
  <c r="AH324" i="2"/>
  <c r="AM324" i="2" s="1"/>
  <c r="Z324" i="2"/>
  <c r="AI336" i="2"/>
  <c r="AH336" i="2"/>
  <c r="AM336" i="2" s="1"/>
  <c r="Z336" i="2"/>
  <c r="Y336" i="2"/>
  <c r="AC336" i="2" s="1"/>
  <c r="AH295" i="2"/>
  <c r="AM295" i="2" s="1"/>
  <c r="AH310" i="2"/>
  <c r="AM310" i="2" s="1"/>
  <c r="Z323" i="2"/>
  <c r="AI323" i="2"/>
  <c r="AH323" i="2"/>
  <c r="AM323" i="2" s="1"/>
  <c r="AH378" i="2"/>
  <c r="AM378" i="2" s="1"/>
  <c r="AI378" i="2"/>
  <c r="Z378" i="2"/>
  <c r="Y378" i="2"/>
  <c r="AC378" i="2" s="1"/>
  <c r="AH449" i="2"/>
  <c r="AM449" i="2" s="1"/>
  <c r="AI449" i="2"/>
  <c r="Z449" i="2"/>
  <c r="Y449" i="2"/>
  <c r="AC449" i="2" s="1"/>
  <c r="Y256" i="2"/>
  <c r="AC256" i="2" s="1"/>
  <c r="AH289" i="2"/>
  <c r="AM289" i="2" s="1"/>
  <c r="AH292" i="2"/>
  <c r="AM292" i="2" s="1"/>
  <c r="AI317" i="2"/>
  <c r="AH317" i="2"/>
  <c r="AM317" i="2" s="1"/>
  <c r="Z317" i="2"/>
  <c r="Y317" i="2"/>
  <c r="AC317" i="2" s="1"/>
  <c r="Y323" i="2"/>
  <c r="AC323" i="2" s="1"/>
  <c r="Z350" i="2"/>
  <c r="Y350" i="2"/>
  <c r="AC350" i="2" s="1"/>
  <c r="AI350" i="2"/>
  <c r="AH350" i="2"/>
  <c r="AM350" i="2" s="1"/>
  <c r="AI357" i="2"/>
  <c r="Z357" i="2"/>
  <c r="Y357" i="2"/>
  <c r="AC357" i="2" s="1"/>
  <c r="AH357" i="2"/>
  <c r="AM357" i="2" s="1"/>
  <c r="Y372" i="2"/>
  <c r="AC372" i="2" s="1"/>
  <c r="AI372" i="2"/>
  <c r="AH372" i="2"/>
  <c r="AM372" i="2" s="1"/>
  <c r="AH428" i="2"/>
  <c r="AM428" i="2" s="1"/>
  <c r="Z428" i="2"/>
  <c r="AI428" i="2"/>
  <c r="Y428" i="2"/>
  <c r="AC428" i="2" s="1"/>
  <c r="Z437" i="2"/>
  <c r="Y437" i="2"/>
  <c r="AC437" i="2" s="1"/>
  <c r="AI437" i="2"/>
  <c r="AH437" i="2"/>
  <c r="AM437" i="2" s="1"/>
  <c r="Z443" i="2"/>
  <c r="AH443" i="2"/>
  <c r="AM443" i="2" s="1"/>
  <c r="AI443" i="2"/>
  <c r="Y443" i="2"/>
  <c r="AC443" i="2" s="1"/>
  <c r="Y216" i="2"/>
  <c r="AC216" i="2" s="1"/>
  <c r="Y224" i="2"/>
  <c r="AC224" i="2" s="1"/>
  <c r="Y238" i="2"/>
  <c r="AC238" i="2" s="1"/>
  <c r="Z241" i="2"/>
  <c r="Y244" i="2"/>
  <c r="AC244" i="2" s="1"/>
  <c r="Y276" i="2"/>
  <c r="AC276" i="2" s="1"/>
  <c r="AI276" i="2"/>
  <c r="AI277" i="2"/>
  <c r="Z277" i="2"/>
  <c r="Y277" i="2"/>
  <c r="AC277" i="2" s="1"/>
  <c r="Z302" i="2"/>
  <c r="Y302" i="2"/>
  <c r="AC302" i="2" s="1"/>
  <c r="AH302" i="2"/>
  <c r="AM302" i="2" s="1"/>
  <c r="Y304" i="2"/>
  <c r="AC304" i="2" s="1"/>
  <c r="AI304" i="2"/>
  <c r="AH304" i="2"/>
  <c r="AM304" i="2" s="1"/>
  <c r="AH322" i="2"/>
  <c r="AM322" i="2" s="1"/>
  <c r="Z322" i="2"/>
  <c r="Y322" i="2"/>
  <c r="AC322" i="2" s="1"/>
  <c r="AH338" i="2"/>
  <c r="AM338" i="2" s="1"/>
  <c r="Z338" i="2"/>
  <c r="Y338" i="2"/>
  <c r="AC338" i="2" s="1"/>
  <c r="AI338" i="2"/>
  <c r="AI365" i="2"/>
  <c r="Z365" i="2"/>
  <c r="Y365" i="2"/>
  <c r="AC365" i="2" s="1"/>
  <c r="AM365" i="2"/>
  <c r="Z372" i="2"/>
  <c r="Y316" i="2"/>
  <c r="AC316" i="2" s="1"/>
  <c r="AI316" i="2"/>
  <c r="AH316" i="2"/>
  <c r="AM316" i="2" s="1"/>
  <c r="AI320" i="2"/>
  <c r="AH320" i="2"/>
  <c r="AM320" i="2" s="1"/>
  <c r="Z334" i="2"/>
  <c r="Y334" i="2"/>
  <c r="AC334" i="2" s="1"/>
  <c r="AM334" i="2"/>
  <c r="AI334" i="2"/>
  <c r="AI349" i="2"/>
  <c r="Z349" i="2"/>
  <c r="AH349" i="2"/>
  <c r="AM349" i="2" s="1"/>
  <c r="AH409" i="2"/>
  <c r="AM409" i="2" s="1"/>
  <c r="Y409" i="2"/>
  <c r="AC409" i="2" s="1"/>
  <c r="AI409" i="2"/>
  <c r="Z409" i="2"/>
  <c r="Z252" i="2"/>
  <c r="Y257" i="2"/>
  <c r="AC257" i="2" s="1"/>
  <c r="AH257" i="2"/>
  <c r="AM257" i="2" s="1"/>
  <c r="Z278" i="2"/>
  <c r="Y278" i="2"/>
  <c r="AC278" i="2" s="1"/>
  <c r="AI278" i="2"/>
  <c r="AH278" i="2"/>
  <c r="AM278" i="2" s="1"/>
  <c r="Z280" i="2"/>
  <c r="Y281" i="2"/>
  <c r="AC281" i="2" s="1"/>
  <c r="AH281" i="2"/>
  <c r="AM281" i="2" s="1"/>
  <c r="Y315" i="2"/>
  <c r="AC315" i="2" s="1"/>
  <c r="AI315" i="2"/>
  <c r="AH315" i="2"/>
  <c r="AM315" i="2" s="1"/>
  <c r="Z316" i="2"/>
  <c r="Y320" i="2"/>
  <c r="AC320" i="2" s="1"/>
  <c r="Y349" i="2"/>
  <c r="AC349" i="2" s="1"/>
  <c r="Y364" i="2"/>
  <c r="AC364" i="2" s="1"/>
  <c r="AI364" i="2"/>
  <c r="Z364" i="2"/>
  <c r="Y249" i="2"/>
  <c r="AC249" i="2" s="1"/>
  <c r="Z257" i="2"/>
  <c r="Z281" i="2"/>
  <c r="Y284" i="2"/>
  <c r="AC284" i="2" s="1"/>
  <c r="AH284" i="2"/>
  <c r="AM284" i="2" s="1"/>
  <c r="AH298" i="2"/>
  <c r="AM298" i="2" s="1"/>
  <c r="Z298" i="2"/>
  <c r="Y300" i="2"/>
  <c r="AC300" i="2" s="1"/>
  <c r="AI300" i="2"/>
  <c r="AH300" i="2"/>
  <c r="AM300" i="2" s="1"/>
  <c r="Z315" i="2"/>
  <c r="Z320" i="2"/>
  <c r="Y332" i="2"/>
  <c r="AC332" i="2" s="1"/>
  <c r="AH332" i="2"/>
  <c r="AM332" i="2" s="1"/>
  <c r="Z332" i="2"/>
  <c r="AH346" i="2"/>
  <c r="AM346" i="2" s="1"/>
  <c r="Z346" i="2"/>
  <c r="Y346" i="2"/>
  <c r="AC346" i="2" s="1"/>
  <c r="Y348" i="2"/>
  <c r="AC348" i="2" s="1"/>
  <c r="AI348" i="2"/>
  <c r="AH348" i="2"/>
  <c r="AM348" i="2" s="1"/>
  <c r="Y356" i="2"/>
  <c r="AC356" i="2" s="1"/>
  <c r="AI356" i="2"/>
  <c r="Z356" i="2"/>
  <c r="AH356" i="2"/>
  <c r="AM356" i="2" s="1"/>
  <c r="Y442" i="2"/>
  <c r="AC442" i="2" s="1"/>
  <c r="AI442" i="2"/>
  <c r="AH442" i="2"/>
  <c r="AM442" i="2" s="1"/>
  <c r="Z442" i="2"/>
  <c r="Y268" i="2"/>
  <c r="AC268" i="2" s="1"/>
  <c r="AM268" i="2"/>
  <c r="AI268" i="2"/>
  <c r="Z283" i="2"/>
  <c r="Y283" i="2"/>
  <c r="AC283" i="2" s="1"/>
  <c r="Z286" i="2"/>
  <c r="Y286" i="2"/>
  <c r="AC286" i="2" s="1"/>
  <c r="AI297" i="2"/>
  <c r="AH297" i="2"/>
  <c r="AM297" i="2" s="1"/>
  <c r="AH314" i="2"/>
  <c r="AM314" i="2" s="1"/>
  <c r="Z314" i="2"/>
  <c r="Y314" i="2"/>
  <c r="AC314" i="2" s="1"/>
  <c r="Y236" i="2"/>
  <c r="AC236" i="2" s="1"/>
  <c r="Y239" i="2"/>
  <c r="AC239" i="2" s="1"/>
  <c r="Y242" i="2"/>
  <c r="AC242" i="2" s="1"/>
  <c r="Z268" i="2"/>
  <c r="Y297" i="2"/>
  <c r="AC297" i="2" s="1"/>
  <c r="AH313" i="2"/>
  <c r="AM313" i="2" s="1"/>
  <c r="Z313" i="2"/>
  <c r="Y313" i="2"/>
  <c r="AC313" i="2" s="1"/>
  <c r="Y331" i="2"/>
  <c r="AC331" i="2" s="1"/>
  <c r="AI331" i="2"/>
  <c r="AH331" i="2"/>
  <c r="AM331" i="2" s="1"/>
  <c r="AH354" i="2"/>
  <c r="AM354" i="2" s="1"/>
  <c r="AI354" i="2"/>
  <c r="Z354" i="2"/>
  <c r="Y354" i="2"/>
  <c r="AC354" i="2" s="1"/>
  <c r="Z376" i="2"/>
  <c r="Y376" i="2"/>
  <c r="AC376" i="2" s="1"/>
  <c r="AI376" i="2"/>
  <c r="AH376" i="2"/>
  <c r="AM376" i="2" s="1"/>
  <c r="Z242" i="2"/>
  <c r="Z296" i="2"/>
  <c r="Y296" i="2"/>
  <c r="AC296" i="2" s="1"/>
  <c r="AI296" i="2"/>
  <c r="AH296" i="2"/>
  <c r="AM296" i="2" s="1"/>
  <c r="Z297" i="2"/>
  <c r="Z331" i="2"/>
  <c r="AH345" i="2"/>
  <c r="AM345" i="2" s="1"/>
  <c r="AI345" i="2"/>
  <c r="Z345" i="2"/>
  <c r="Y345" i="2"/>
  <c r="AC345" i="2" s="1"/>
  <c r="AI361" i="2"/>
  <c r="AH361" i="2"/>
  <c r="AM361" i="2" s="1"/>
  <c r="AH370" i="2"/>
  <c r="AM370" i="2" s="1"/>
  <c r="Z370" i="2"/>
  <c r="Y370" i="2"/>
  <c r="AC370" i="2" s="1"/>
  <c r="AI370" i="2"/>
  <c r="Y469" i="2"/>
  <c r="AC469" i="2" s="1"/>
  <c r="Z469" i="2"/>
  <c r="AI469" i="2"/>
  <c r="AH469" i="2"/>
  <c r="AM469" i="2" s="1"/>
  <c r="AI288" i="2"/>
  <c r="AH288" i="2"/>
  <c r="AM288" i="2" s="1"/>
  <c r="Z290" i="2"/>
  <c r="AM290" i="2"/>
  <c r="AI290" i="2"/>
  <c r="AI291" i="2"/>
  <c r="AH291" i="2"/>
  <c r="AM291" i="2" s="1"/>
  <c r="Z291" i="2"/>
  <c r="AI293" i="2"/>
  <c r="Z293" i="2"/>
  <c r="AM293" i="2"/>
  <c r="AI294" i="2"/>
  <c r="AH294" i="2"/>
  <c r="AM294" i="2" s="1"/>
  <c r="Z294" i="2"/>
  <c r="Z295" i="2"/>
  <c r="Y295" i="2"/>
  <c r="AC295" i="2" s="1"/>
  <c r="AI309" i="2"/>
  <c r="Z309" i="2"/>
  <c r="Y309" i="2"/>
  <c r="AC309" i="2" s="1"/>
  <c r="Z310" i="2"/>
  <c r="Y310" i="2"/>
  <c r="AC310" i="2" s="1"/>
  <c r="AI312" i="2"/>
  <c r="AH312" i="2"/>
  <c r="AM312" i="2" s="1"/>
  <c r="Y288" i="2"/>
  <c r="AC288" i="2" s="1"/>
  <c r="Z289" i="2"/>
  <c r="Y289" i="2"/>
  <c r="AC289" i="2" s="1"/>
  <c r="Y290" i="2"/>
  <c r="AC290" i="2" s="1"/>
  <c r="Y291" i="2"/>
  <c r="AC291" i="2" s="1"/>
  <c r="Y292" i="2"/>
  <c r="AC292" i="2" s="1"/>
  <c r="Z292" i="2"/>
  <c r="Y293" i="2"/>
  <c r="AC293" i="2" s="1"/>
  <c r="Y294" i="2"/>
  <c r="AC294" i="2" s="1"/>
  <c r="Y312" i="2"/>
  <c r="AC312" i="2" s="1"/>
  <c r="AI328" i="2"/>
  <c r="AH328" i="2"/>
  <c r="AM328" i="2" s="1"/>
  <c r="AH330" i="2"/>
  <c r="AM330" i="2" s="1"/>
  <c r="Z330" i="2"/>
  <c r="Y330" i="2"/>
  <c r="AC330" i="2" s="1"/>
  <c r="AI330" i="2"/>
  <c r="AI341" i="2"/>
  <c r="AH341" i="2"/>
  <c r="AM341" i="2" s="1"/>
  <c r="Z341" i="2"/>
  <c r="Y341" i="2"/>
  <c r="AC341" i="2" s="1"/>
  <c r="AI344" i="2"/>
  <c r="AH344" i="2"/>
  <c r="AM344" i="2" s="1"/>
  <c r="Y388" i="2"/>
  <c r="AC388" i="2" s="1"/>
  <c r="AI388" i="2"/>
  <c r="AH388" i="2"/>
  <c r="AM388" i="2" s="1"/>
  <c r="Z388" i="2"/>
  <c r="AI238" i="2"/>
  <c r="AH244" i="2"/>
  <c r="AM244" i="2" s="1"/>
  <c r="AH261" i="2"/>
  <c r="AM261" i="2" s="1"/>
  <c r="AH276" i="2"/>
  <c r="AM276" i="2" s="1"/>
  <c r="AH280" i="2"/>
  <c r="AM280" i="2" s="1"/>
  <c r="Z288" i="2"/>
  <c r="Z312" i="2"/>
  <c r="AI327" i="2"/>
  <c r="Y327" i="2"/>
  <c r="AC327" i="2" s="1"/>
  <c r="AH327" i="2"/>
  <c r="AM327" i="2" s="1"/>
  <c r="Y328" i="2"/>
  <c r="AC328" i="2" s="1"/>
  <c r="Y344" i="2"/>
  <c r="AC344" i="2" s="1"/>
  <c r="AH364" i="2"/>
  <c r="AM364" i="2" s="1"/>
  <c r="AI375" i="2"/>
  <c r="AH375" i="2"/>
  <c r="AM375" i="2" s="1"/>
  <c r="Z375" i="2"/>
  <c r="Y375" i="2"/>
  <c r="AC375" i="2" s="1"/>
  <c r="Y399" i="2"/>
  <c r="AC399" i="2" s="1"/>
  <c r="AI399" i="2"/>
  <c r="AH399" i="2"/>
  <c r="AM399" i="2" s="1"/>
  <c r="Z399" i="2"/>
  <c r="AI406" i="2"/>
  <c r="AH406" i="2"/>
  <c r="AM406" i="2" s="1"/>
  <c r="Z406" i="2"/>
  <c r="Y406" i="2"/>
  <c r="AC406" i="2" s="1"/>
  <c r="Y352" i="2"/>
  <c r="AC352" i="2" s="1"/>
  <c r="AI352" i="2"/>
  <c r="AH352" i="2"/>
  <c r="AM352" i="2" s="1"/>
  <c r="AI359" i="2"/>
  <c r="Y359" i="2"/>
  <c r="AC359" i="2" s="1"/>
  <c r="AH359" i="2"/>
  <c r="AM359" i="2" s="1"/>
  <c r="Y340" i="2"/>
  <c r="AC340" i="2" s="1"/>
  <c r="AI340" i="2"/>
  <c r="AH340" i="2"/>
  <c r="AM340" i="2" s="1"/>
  <c r="Z340" i="2"/>
  <c r="Z352" i="2"/>
  <c r="Z359" i="2"/>
  <c r="AI274" i="2"/>
  <c r="AH274" i="2"/>
  <c r="AM274" i="2" s="1"/>
  <c r="Z307" i="2"/>
  <c r="Y307" i="2"/>
  <c r="AC307" i="2" s="1"/>
  <c r="AI307" i="2"/>
  <c r="AH307" i="2"/>
  <c r="AM307" i="2" s="1"/>
  <c r="AI351" i="2"/>
  <c r="AH351" i="2"/>
  <c r="AM351" i="2" s="1"/>
  <c r="AH386" i="2"/>
  <c r="AM386" i="2" s="1"/>
  <c r="Z386" i="2"/>
  <c r="Y386" i="2"/>
  <c r="AC386" i="2" s="1"/>
  <c r="AM321" i="2"/>
  <c r="AI353" i="2"/>
  <c r="AH353" i="2"/>
  <c r="AM353" i="2" s="1"/>
  <c r="AI377" i="2"/>
  <c r="AH377" i="2"/>
  <c r="AM377" i="2" s="1"/>
  <c r="AH417" i="2"/>
  <c r="AM417" i="2" s="1"/>
  <c r="Z417" i="2"/>
  <c r="Y417" i="2"/>
  <c r="AC417" i="2" s="1"/>
  <c r="Z418" i="2"/>
  <c r="Y418" i="2"/>
  <c r="AC418" i="2" s="1"/>
  <c r="AI418" i="2"/>
  <c r="AH489" i="2"/>
  <c r="AM489" i="2" s="1"/>
  <c r="AI489" i="2"/>
  <c r="Y489" i="2"/>
  <c r="AC489" i="2" s="1"/>
  <c r="Y495" i="2"/>
  <c r="AC495" i="2" s="1"/>
  <c r="AI495" i="2"/>
  <c r="AH495" i="2"/>
  <c r="AM495" i="2" s="1"/>
  <c r="Z495" i="2"/>
  <c r="AI299" i="2"/>
  <c r="Y321" i="2"/>
  <c r="AC321" i="2" s="1"/>
  <c r="Y353" i="2"/>
  <c r="AC353" i="2" s="1"/>
  <c r="Y377" i="2"/>
  <c r="AC377" i="2" s="1"/>
  <c r="AH441" i="2"/>
  <c r="AM441" i="2" s="1"/>
  <c r="AI441" i="2"/>
  <c r="AI454" i="2"/>
  <c r="Z454" i="2"/>
  <c r="AH454" i="2"/>
  <c r="AM454" i="2" s="1"/>
  <c r="Y454" i="2"/>
  <c r="AC454" i="2" s="1"/>
  <c r="Z489" i="2"/>
  <c r="Z321" i="2"/>
  <c r="Y329" i="2"/>
  <c r="AC329" i="2" s="1"/>
  <c r="Z353" i="2"/>
  <c r="Y363" i="2"/>
  <c r="AC363" i="2" s="1"/>
  <c r="Z377" i="2"/>
  <c r="AI381" i="2"/>
  <c r="Z381" i="2"/>
  <c r="Y381" i="2"/>
  <c r="AC381" i="2" s="1"/>
  <c r="AI383" i="2"/>
  <c r="AH383" i="2"/>
  <c r="AM383" i="2" s="1"/>
  <c r="Z384" i="2"/>
  <c r="Y384" i="2"/>
  <c r="AC384" i="2" s="1"/>
  <c r="AI385" i="2"/>
  <c r="AH385" i="2"/>
  <c r="AM385" i="2" s="1"/>
  <c r="AI407" i="2"/>
  <c r="Z407" i="2"/>
  <c r="Y407" i="2"/>
  <c r="AC407" i="2" s="1"/>
  <c r="Z413" i="2"/>
  <c r="Y413" i="2"/>
  <c r="AC413" i="2" s="1"/>
  <c r="AI413" i="2"/>
  <c r="AH413" i="2"/>
  <c r="AM413" i="2" s="1"/>
  <c r="Y415" i="2"/>
  <c r="AC415" i="2" s="1"/>
  <c r="AI415" i="2"/>
  <c r="AH415" i="2"/>
  <c r="AM415" i="2" s="1"/>
  <c r="Y380" i="2"/>
  <c r="AC380" i="2" s="1"/>
  <c r="AI380" i="2"/>
  <c r="AH380" i="2"/>
  <c r="AM380" i="2" s="1"/>
  <c r="AI389" i="2"/>
  <c r="Z389" i="2"/>
  <c r="Y389" i="2"/>
  <c r="AC389" i="2" s="1"/>
  <c r="AI391" i="2"/>
  <c r="AH391" i="2"/>
  <c r="AM391" i="2" s="1"/>
  <c r="Z392" i="2"/>
  <c r="Y392" i="2"/>
  <c r="AC392" i="2" s="1"/>
  <c r="AM392" i="2"/>
  <c r="AI393" i="2"/>
  <c r="AH393" i="2"/>
  <c r="AM393" i="2" s="1"/>
  <c r="AH394" i="2"/>
  <c r="AM394" i="2" s="1"/>
  <c r="Z394" i="2"/>
  <c r="AM400" i="2"/>
  <c r="Z400" i="2"/>
  <c r="Y400" i="2"/>
  <c r="AC400" i="2" s="1"/>
  <c r="Z403" i="2"/>
  <c r="Y403" i="2"/>
  <c r="AC403" i="2" s="1"/>
  <c r="Z410" i="2"/>
  <c r="Y410" i="2"/>
  <c r="AC410" i="2" s="1"/>
  <c r="Z412" i="2"/>
  <c r="AI412" i="2"/>
  <c r="AH412" i="2"/>
  <c r="AM412" i="2" s="1"/>
  <c r="AI444" i="2"/>
  <c r="Y467" i="2"/>
  <c r="AC467" i="2" s="1"/>
  <c r="AI467" i="2"/>
  <c r="AH467" i="2"/>
  <c r="AM467" i="2" s="1"/>
  <c r="Y306" i="2"/>
  <c r="AC306" i="2" s="1"/>
  <c r="Y333" i="2"/>
  <c r="AC333" i="2" s="1"/>
  <c r="Z380" i="2"/>
  <c r="Y391" i="2"/>
  <c r="AC391" i="2" s="1"/>
  <c r="Y393" i="2"/>
  <c r="AC393" i="2" s="1"/>
  <c r="Y394" i="2"/>
  <c r="AC394" i="2" s="1"/>
  <c r="Z397" i="2"/>
  <c r="Y397" i="2"/>
  <c r="AC397" i="2" s="1"/>
  <c r="Z402" i="2"/>
  <c r="AI402" i="2"/>
  <c r="AH402" i="2"/>
  <c r="AM402" i="2" s="1"/>
  <c r="Z405" i="2"/>
  <c r="Y405" i="2"/>
  <c r="AC405" i="2" s="1"/>
  <c r="AI405" i="2"/>
  <c r="AH405" i="2"/>
  <c r="AM405" i="2" s="1"/>
  <c r="Z411" i="2"/>
  <c r="Y411" i="2"/>
  <c r="AC411" i="2" s="1"/>
  <c r="AM411" i="2"/>
  <c r="AI411" i="2"/>
  <c r="Y412" i="2"/>
  <c r="AC412" i="2" s="1"/>
  <c r="Y453" i="2"/>
  <c r="AC453" i="2" s="1"/>
  <c r="Z453" i="2"/>
  <c r="AI453" i="2"/>
  <c r="AH453" i="2"/>
  <c r="AM453" i="2" s="1"/>
  <c r="Z467" i="2"/>
  <c r="Z473" i="2"/>
  <c r="AI473" i="2"/>
  <c r="AH473" i="2"/>
  <c r="AM473" i="2" s="1"/>
  <c r="Y473" i="2"/>
  <c r="AC473" i="2" s="1"/>
  <c r="AH521" i="2"/>
  <c r="AM521" i="2" s="1"/>
  <c r="Y521" i="2"/>
  <c r="AC521" i="2" s="1"/>
  <c r="AI521" i="2"/>
  <c r="Z521" i="2"/>
  <c r="Z306" i="2"/>
  <c r="Z333" i="2"/>
  <c r="Y355" i="2"/>
  <c r="AC355" i="2" s="1"/>
  <c r="AH371" i="2"/>
  <c r="AM371" i="2" s="1"/>
  <c r="Z391" i="2"/>
  <c r="Z393" i="2"/>
  <c r="Y396" i="2"/>
  <c r="AC396" i="2" s="1"/>
  <c r="AI396" i="2"/>
  <c r="AH396" i="2"/>
  <c r="AM396" i="2" s="1"/>
  <c r="Z398" i="2"/>
  <c r="Y398" i="2"/>
  <c r="AC398" i="2" s="1"/>
  <c r="AM398" i="2"/>
  <c r="AI398" i="2"/>
  <c r="AI420" i="2"/>
  <c r="AH433" i="2"/>
  <c r="AM433" i="2" s="1"/>
  <c r="Z433" i="2"/>
  <c r="Y433" i="2"/>
  <c r="AC433" i="2" s="1"/>
  <c r="Y436" i="2"/>
  <c r="AC436" i="2" s="1"/>
  <c r="AI436" i="2"/>
  <c r="AH436" i="2"/>
  <c r="AM436" i="2" s="1"/>
  <c r="Z466" i="2"/>
  <c r="AI466" i="2"/>
  <c r="AH466" i="2"/>
  <c r="AM466" i="2" s="1"/>
  <c r="Z318" i="2"/>
  <c r="Y318" i="2"/>
  <c r="AC318" i="2" s="1"/>
  <c r="Z342" i="2"/>
  <c r="Y342" i="2"/>
  <c r="AC342" i="2" s="1"/>
  <c r="AM342" i="2"/>
  <c r="Y347" i="2"/>
  <c r="AC347" i="2" s="1"/>
  <c r="Z355" i="2"/>
  <c r="Z396" i="2"/>
  <c r="Z435" i="2"/>
  <c r="AH435" i="2"/>
  <c r="AM435" i="2" s="1"/>
  <c r="AI435" i="2"/>
  <c r="Z436" i="2"/>
  <c r="Y466" i="2"/>
  <c r="AC466" i="2" s="1"/>
  <c r="Y299" i="2"/>
  <c r="AC299" i="2" s="1"/>
  <c r="AM303" i="2"/>
  <c r="AI303" i="2"/>
  <c r="Z347" i="2"/>
  <c r="AI367" i="2"/>
  <c r="AH367" i="2"/>
  <c r="AM367" i="2" s="1"/>
  <c r="Y368" i="2"/>
  <c r="AC368" i="2" s="1"/>
  <c r="AI417" i="2"/>
  <c r="AH431" i="2"/>
  <c r="AM431" i="2" s="1"/>
  <c r="Z431" i="2"/>
  <c r="AI431" i="2"/>
  <c r="Y435" i="2"/>
  <c r="AC435" i="2" s="1"/>
  <c r="AM287" i="2"/>
  <c r="Y303" i="2"/>
  <c r="AC303" i="2" s="1"/>
  <c r="AI311" i="2"/>
  <c r="AI343" i="2"/>
  <c r="Y367" i="2"/>
  <c r="AC367" i="2" s="1"/>
  <c r="Z368" i="2"/>
  <c r="AH418" i="2"/>
  <c r="AM418" i="2" s="1"/>
  <c r="Z427" i="2"/>
  <c r="AH427" i="2"/>
  <c r="AM427" i="2" s="1"/>
  <c r="AI427" i="2"/>
  <c r="Y431" i="2"/>
  <c r="AC431" i="2" s="1"/>
  <c r="AI448" i="2"/>
  <c r="AH448" i="2"/>
  <c r="AM448" i="2" s="1"/>
  <c r="Z465" i="2"/>
  <c r="Y465" i="2"/>
  <c r="AC465" i="2" s="1"/>
  <c r="AI465" i="2"/>
  <c r="AH465" i="2"/>
  <c r="AM465" i="2" s="1"/>
  <c r="Z303" i="2"/>
  <c r="Y311" i="2"/>
  <c r="AC311" i="2" s="1"/>
  <c r="AM319" i="2"/>
  <c r="AI319" i="2"/>
  <c r="Y343" i="2"/>
  <c r="AC343" i="2" s="1"/>
  <c r="Z367" i="2"/>
  <c r="AI369" i="2"/>
  <c r="AH369" i="2"/>
  <c r="AM369" i="2" s="1"/>
  <c r="AH381" i="2"/>
  <c r="AM381" i="2" s="1"/>
  <c r="AH384" i="2"/>
  <c r="AM384" i="2" s="1"/>
  <c r="AH407" i="2"/>
  <c r="AM407" i="2" s="1"/>
  <c r="AI424" i="2"/>
  <c r="AH424" i="2"/>
  <c r="AM424" i="2" s="1"/>
  <c r="AH425" i="2"/>
  <c r="AM425" i="2" s="1"/>
  <c r="Z425" i="2"/>
  <c r="Y425" i="2"/>
  <c r="AC425" i="2" s="1"/>
  <c r="Y427" i="2"/>
  <c r="AC427" i="2" s="1"/>
  <c r="Y448" i="2"/>
  <c r="AC448" i="2" s="1"/>
  <c r="Z517" i="2"/>
  <c r="Y517" i="2"/>
  <c r="AC517" i="2" s="1"/>
  <c r="AI517" i="2"/>
  <c r="AH517" i="2"/>
  <c r="AM517" i="2" s="1"/>
  <c r="AI321" i="2"/>
  <c r="AH329" i="2"/>
  <c r="AM329" i="2" s="1"/>
  <c r="AI335" i="2"/>
  <c r="Z358" i="2"/>
  <c r="Y358" i="2"/>
  <c r="AC358" i="2" s="1"/>
  <c r="AM358" i="2"/>
  <c r="AI358" i="2"/>
  <c r="Y360" i="2"/>
  <c r="AC360" i="2" s="1"/>
  <c r="AH363" i="2"/>
  <c r="AM363" i="2" s="1"/>
  <c r="AI392" i="2"/>
  <c r="AI394" i="2"/>
  <c r="AH397" i="2"/>
  <c r="AM397" i="2" s="1"/>
  <c r="AI400" i="2"/>
  <c r="AI403" i="2"/>
  <c r="AI410" i="2"/>
  <c r="Z458" i="2"/>
  <c r="Y458" i="2"/>
  <c r="AC458" i="2" s="1"/>
  <c r="AI470" i="2"/>
  <c r="Y470" i="2"/>
  <c r="AC470" i="2" s="1"/>
  <c r="Z470" i="2"/>
  <c r="AH470" i="2"/>
  <c r="AM470" i="2" s="1"/>
  <c r="AH423" i="2"/>
  <c r="AM423" i="2" s="1"/>
  <c r="Y423" i="2"/>
  <c r="AC423" i="2" s="1"/>
  <c r="AI423" i="2"/>
  <c r="AH444" i="2"/>
  <c r="AM444" i="2" s="1"/>
  <c r="Z444" i="2"/>
  <c r="Y444" i="2"/>
  <c r="AC444" i="2" s="1"/>
  <c r="AH447" i="2"/>
  <c r="AM447" i="2" s="1"/>
  <c r="Z447" i="2"/>
  <c r="Y447" i="2"/>
  <c r="AC447" i="2" s="1"/>
  <c r="AI447" i="2"/>
  <c r="Z463" i="2"/>
  <c r="AI463" i="2"/>
  <c r="AH463" i="2"/>
  <c r="AM463" i="2" s="1"/>
  <c r="Y463" i="2"/>
  <c r="AC463" i="2" s="1"/>
  <c r="Z545" i="2"/>
  <c r="Y545" i="2"/>
  <c r="AC545" i="2" s="1"/>
  <c r="AI545" i="2"/>
  <c r="AH545" i="2"/>
  <c r="AM545" i="2" s="1"/>
  <c r="Z371" i="2"/>
  <c r="Y371" i="2"/>
  <c r="AC371" i="2" s="1"/>
  <c r="AH420" i="2"/>
  <c r="AM420" i="2" s="1"/>
  <c r="Z420" i="2"/>
  <c r="AH455" i="2"/>
  <c r="AM455" i="2" s="1"/>
  <c r="Z455" i="2"/>
  <c r="AI455" i="2"/>
  <c r="Z476" i="2"/>
  <c r="AI476" i="2"/>
  <c r="AH476" i="2"/>
  <c r="AM476" i="2" s="1"/>
  <c r="Y476" i="2"/>
  <c r="AC476" i="2" s="1"/>
  <c r="AI516" i="2"/>
  <c r="Y516" i="2"/>
  <c r="AC516" i="2" s="1"/>
  <c r="AH516" i="2"/>
  <c r="AM516" i="2" s="1"/>
  <c r="Z516" i="2"/>
  <c r="Y523" i="2"/>
  <c r="AC523" i="2" s="1"/>
  <c r="AI523" i="2"/>
  <c r="AH523" i="2"/>
  <c r="AM523" i="2" s="1"/>
  <c r="Z523" i="2"/>
  <c r="Z419" i="2"/>
  <c r="AI419" i="2"/>
  <c r="AH419" i="2"/>
  <c r="AM419" i="2" s="1"/>
  <c r="Y420" i="2"/>
  <c r="AC420" i="2" s="1"/>
  <c r="Y455" i="2"/>
  <c r="AC455" i="2" s="1"/>
  <c r="Z472" i="2"/>
  <c r="AI472" i="2"/>
  <c r="AH472" i="2"/>
  <c r="AM472" i="2" s="1"/>
  <c r="AH487" i="2"/>
  <c r="AM487" i="2" s="1"/>
  <c r="AI491" i="2"/>
  <c r="AH491" i="2"/>
  <c r="AM491" i="2" s="1"/>
  <c r="AI492" i="2"/>
  <c r="AH492" i="2"/>
  <c r="AM492" i="2" s="1"/>
  <c r="AI366" i="2"/>
  <c r="AI374" i="2"/>
  <c r="AI382" i="2"/>
  <c r="AI390" i="2"/>
  <c r="AI426" i="2"/>
  <c r="Y438" i="2"/>
  <c r="AC438" i="2" s="1"/>
  <c r="AI457" i="2"/>
  <c r="AH457" i="2"/>
  <c r="AM457" i="2" s="1"/>
  <c r="Y472" i="2"/>
  <c r="AC472" i="2" s="1"/>
  <c r="AH486" i="2"/>
  <c r="AM486" i="2" s="1"/>
  <c r="AI487" i="2"/>
  <c r="Y491" i="2"/>
  <c r="AC491" i="2" s="1"/>
  <c r="Y492" i="2"/>
  <c r="AC492" i="2" s="1"/>
  <c r="Z438" i="2"/>
  <c r="Y450" i="2"/>
  <c r="AC450" i="2" s="1"/>
  <c r="Y457" i="2"/>
  <c r="AC457" i="2" s="1"/>
  <c r="Z491" i="2"/>
  <c r="Z492" i="2"/>
  <c r="Z493" i="2"/>
  <c r="Y493" i="2"/>
  <c r="AC493" i="2" s="1"/>
  <c r="AI493" i="2"/>
  <c r="AI513" i="2"/>
  <c r="Z421" i="2"/>
  <c r="Y421" i="2"/>
  <c r="AC421" i="2" s="1"/>
  <c r="Z429" i="2"/>
  <c r="Y429" i="2"/>
  <c r="AC429" i="2" s="1"/>
  <c r="Z450" i="2"/>
  <c r="Z457" i="2"/>
  <c r="Y475" i="2"/>
  <c r="AC475" i="2" s="1"/>
  <c r="AI475" i="2"/>
  <c r="AH475" i="2"/>
  <c r="AM475" i="2" s="1"/>
  <c r="AI483" i="2"/>
  <c r="AI494" i="2"/>
  <c r="Y494" i="2"/>
  <c r="AC494" i="2" s="1"/>
  <c r="AH494" i="2"/>
  <c r="AM494" i="2" s="1"/>
  <c r="AH497" i="2"/>
  <c r="AM497" i="2" s="1"/>
  <c r="Z497" i="2"/>
  <c r="Y497" i="2"/>
  <c r="AC497" i="2" s="1"/>
  <c r="AH439" i="2"/>
  <c r="AM439" i="2" s="1"/>
  <c r="Z439" i="2"/>
  <c r="Y439" i="2"/>
  <c r="AC439" i="2" s="1"/>
  <c r="AI529" i="2"/>
  <c r="Y379" i="2"/>
  <c r="AC379" i="2" s="1"/>
  <c r="Y387" i="2"/>
  <c r="AC387" i="2" s="1"/>
  <c r="Y395" i="2"/>
  <c r="AC395" i="2" s="1"/>
  <c r="Y401" i="2"/>
  <c r="AC401" i="2" s="1"/>
  <c r="Z414" i="2"/>
  <c r="AI440" i="2"/>
  <c r="AI542" i="2"/>
  <c r="Z542" i="2"/>
  <c r="AH542" i="2"/>
  <c r="AM542" i="2" s="1"/>
  <c r="Z574" i="2"/>
  <c r="Y574" i="2"/>
  <c r="AC574" i="2" s="1"/>
  <c r="AI574" i="2"/>
  <c r="AH574" i="2"/>
  <c r="AM574" i="2" s="1"/>
  <c r="Z401" i="2"/>
  <c r="Z445" i="2"/>
  <c r="Y445" i="2"/>
  <c r="AC445" i="2" s="1"/>
  <c r="Z451" i="2"/>
  <c r="AH451" i="2"/>
  <c r="AM451" i="2" s="1"/>
  <c r="Z460" i="2"/>
  <c r="AI460" i="2"/>
  <c r="AH460" i="2"/>
  <c r="AM460" i="2" s="1"/>
  <c r="Y461" i="2"/>
  <c r="AC461" i="2" s="1"/>
  <c r="Z461" i="2"/>
  <c r="AH499" i="2"/>
  <c r="AM499" i="2" s="1"/>
  <c r="AI499" i="2"/>
  <c r="AI500" i="2"/>
  <c r="Z500" i="2"/>
  <c r="AI508" i="2"/>
  <c r="AH508" i="2"/>
  <c r="AM508" i="2" s="1"/>
  <c r="Y535" i="2"/>
  <c r="AC535" i="2" s="1"/>
  <c r="AI535" i="2"/>
  <c r="AH535" i="2"/>
  <c r="AM535" i="2" s="1"/>
  <c r="Y542" i="2"/>
  <c r="AC542" i="2" s="1"/>
  <c r="Y366" i="2"/>
  <c r="AC366" i="2" s="1"/>
  <c r="Y374" i="2"/>
  <c r="AC374" i="2" s="1"/>
  <c r="Y382" i="2"/>
  <c r="AC382" i="2" s="1"/>
  <c r="Y390" i="2"/>
  <c r="AC390" i="2" s="1"/>
  <c r="Z408" i="2"/>
  <c r="Y422" i="2"/>
  <c r="AC422" i="2" s="1"/>
  <c r="Y426" i="2"/>
  <c r="AC426" i="2" s="1"/>
  <c r="Z430" i="2"/>
  <c r="Z440" i="2"/>
  <c r="Y451" i="2"/>
  <c r="AC451" i="2" s="1"/>
  <c r="Y452" i="2"/>
  <c r="AC452" i="2" s="1"/>
  <c r="Y460" i="2"/>
  <c r="AC460" i="2" s="1"/>
  <c r="AI478" i="2"/>
  <c r="AH478" i="2"/>
  <c r="AM478" i="2" s="1"/>
  <c r="AI479" i="2"/>
  <c r="AH479" i="2"/>
  <c r="AM479" i="2" s="1"/>
  <c r="Y499" i="2"/>
  <c r="AC499" i="2" s="1"/>
  <c r="Y500" i="2"/>
  <c r="AC500" i="2" s="1"/>
  <c r="Y507" i="2"/>
  <c r="AC507" i="2" s="1"/>
  <c r="AH507" i="2"/>
  <c r="AM507" i="2" s="1"/>
  <c r="AI507" i="2"/>
  <c r="Y508" i="2"/>
  <c r="AC508" i="2" s="1"/>
  <c r="Z509" i="2"/>
  <c r="Y509" i="2"/>
  <c r="AC509" i="2" s="1"/>
  <c r="Z535" i="2"/>
  <c r="Z422" i="2"/>
  <c r="Y446" i="2"/>
  <c r="AC446" i="2" s="1"/>
  <c r="Z464" i="2"/>
  <c r="Y478" i="2"/>
  <c r="AC478" i="2" s="1"/>
  <c r="Y479" i="2"/>
  <c r="AC479" i="2" s="1"/>
  <c r="Z499" i="2"/>
  <c r="AH505" i="2"/>
  <c r="AM505" i="2" s="1"/>
  <c r="Z505" i="2"/>
  <c r="Y505" i="2"/>
  <c r="AC505" i="2" s="1"/>
  <c r="Z507" i="2"/>
  <c r="Z508" i="2"/>
  <c r="Z511" i="2"/>
  <c r="AI511" i="2"/>
  <c r="AI486" i="2"/>
  <c r="Y486" i="2"/>
  <c r="AC486" i="2" s="1"/>
  <c r="Z487" i="2"/>
  <c r="Y487" i="2"/>
  <c r="AC487" i="2" s="1"/>
  <c r="AH532" i="2"/>
  <c r="AM532" i="2" s="1"/>
  <c r="AI532" i="2"/>
  <c r="AI580" i="2"/>
  <c r="Z580" i="2"/>
  <c r="Y580" i="2"/>
  <c r="AC580" i="2" s="1"/>
  <c r="AH580" i="2"/>
  <c r="AM580" i="2" s="1"/>
  <c r="AI482" i="2"/>
  <c r="AH482" i="2"/>
  <c r="AM482" i="2" s="1"/>
  <c r="Z485" i="2"/>
  <c r="Y485" i="2"/>
  <c r="AC485" i="2" s="1"/>
  <c r="AI485" i="2"/>
  <c r="AH485" i="2"/>
  <c r="AM485" i="2" s="1"/>
  <c r="Z503" i="2"/>
  <c r="Y503" i="2"/>
  <c r="AC503" i="2" s="1"/>
  <c r="AI503" i="2"/>
  <c r="AH503" i="2"/>
  <c r="AM503" i="2" s="1"/>
  <c r="AH513" i="2"/>
  <c r="AM513" i="2" s="1"/>
  <c r="Y513" i="2"/>
  <c r="AC513" i="2" s="1"/>
  <c r="Z534" i="2"/>
  <c r="AI534" i="2"/>
  <c r="Y534" i="2"/>
  <c r="AC534" i="2" s="1"/>
  <c r="AH534" i="2"/>
  <c r="AM534" i="2" s="1"/>
  <c r="AH421" i="2"/>
  <c r="AM421" i="2" s="1"/>
  <c r="AH429" i="2"/>
  <c r="AM429" i="2" s="1"/>
  <c r="AI439" i="2"/>
  <c r="AH450" i="2"/>
  <c r="AM450" i="2" s="1"/>
  <c r="Y482" i="2"/>
  <c r="AC482" i="2" s="1"/>
  <c r="Z484" i="2"/>
  <c r="Y484" i="2"/>
  <c r="AC484" i="2" s="1"/>
  <c r="AM484" i="2"/>
  <c r="AI484" i="2"/>
  <c r="AI497" i="2"/>
  <c r="Z513" i="2"/>
  <c r="Z532" i="2"/>
  <c r="Z548" i="2"/>
  <c r="AI548" i="2"/>
  <c r="AH548" i="2"/>
  <c r="AM548" i="2" s="1"/>
  <c r="Y548" i="2"/>
  <c r="AC548" i="2" s="1"/>
  <c r="AH481" i="2"/>
  <c r="AM481" i="2" s="1"/>
  <c r="Y481" i="2"/>
  <c r="AC481" i="2" s="1"/>
  <c r="AI481" i="2"/>
  <c r="AH483" i="2"/>
  <c r="AM483" i="2" s="1"/>
  <c r="Z483" i="2"/>
  <c r="Y483" i="2"/>
  <c r="AC483" i="2" s="1"/>
  <c r="AI531" i="2"/>
  <c r="Y531" i="2"/>
  <c r="AC531" i="2" s="1"/>
  <c r="AH531" i="2"/>
  <c r="AM531" i="2" s="1"/>
  <c r="Y566" i="2"/>
  <c r="AC566" i="2" s="1"/>
  <c r="AI566" i="2"/>
  <c r="AH566" i="2"/>
  <c r="AM566" i="2" s="1"/>
  <c r="Z566" i="2"/>
  <c r="Z481" i="2"/>
  <c r="Y515" i="2"/>
  <c r="AC515" i="2" s="1"/>
  <c r="AH515" i="2"/>
  <c r="AM515" i="2" s="1"/>
  <c r="AH529" i="2"/>
  <c r="AM529" i="2" s="1"/>
  <c r="Z529" i="2"/>
  <c r="Y529" i="2"/>
  <c r="AC529" i="2" s="1"/>
  <c r="Z531" i="2"/>
  <c r="Z490" i="2"/>
  <c r="Y490" i="2"/>
  <c r="AC490" i="2" s="1"/>
  <c r="AH500" i="2"/>
  <c r="AM500" i="2" s="1"/>
  <c r="AH509" i="2"/>
  <c r="AM509" i="2" s="1"/>
  <c r="Z515" i="2"/>
  <c r="Y522" i="2"/>
  <c r="AC522" i="2" s="1"/>
  <c r="AI522" i="2"/>
  <c r="AH522" i="2"/>
  <c r="AM522" i="2" s="1"/>
  <c r="Z527" i="2"/>
  <c r="AI527" i="2"/>
  <c r="AH527" i="2"/>
  <c r="AM527" i="2" s="1"/>
  <c r="AI506" i="2"/>
  <c r="AI518" i="2"/>
  <c r="AI555" i="2"/>
  <c r="Z555" i="2"/>
  <c r="Y555" i="2"/>
  <c r="AC555" i="2" s="1"/>
  <c r="Z556" i="2"/>
  <c r="Y556" i="2"/>
  <c r="AC556" i="2" s="1"/>
  <c r="Y570" i="2"/>
  <c r="AC570" i="2" s="1"/>
  <c r="AI570" i="2"/>
  <c r="AH570" i="2"/>
  <c r="AM570" i="2" s="1"/>
  <c r="Z570" i="2"/>
  <c r="Z586" i="2"/>
  <c r="Y586" i="2"/>
  <c r="AC586" i="2" s="1"/>
  <c r="AH586" i="2"/>
  <c r="AM586" i="2" s="1"/>
  <c r="AI586" i="2"/>
  <c r="AM471" i="2"/>
  <c r="Z518" i="2"/>
  <c r="Y554" i="2"/>
  <c r="AC554" i="2" s="1"/>
  <c r="AI554" i="2"/>
  <c r="AH554" i="2"/>
  <c r="AM554" i="2" s="1"/>
  <c r="Z569" i="2"/>
  <c r="Y569" i="2"/>
  <c r="AC569" i="2" s="1"/>
  <c r="AH569" i="2"/>
  <c r="AM569" i="2" s="1"/>
  <c r="Z617" i="2"/>
  <c r="Y617" i="2"/>
  <c r="AC617" i="2" s="1"/>
  <c r="AI617" i="2"/>
  <c r="AH617" i="2"/>
  <c r="AM617" i="2" s="1"/>
  <c r="Z537" i="2"/>
  <c r="AI537" i="2"/>
  <c r="Z554" i="2"/>
  <c r="Y562" i="2"/>
  <c r="AC562" i="2" s="1"/>
  <c r="AI562" i="2"/>
  <c r="AH562" i="2"/>
  <c r="AM562" i="2" s="1"/>
  <c r="Z562" i="2"/>
  <c r="AH568" i="2"/>
  <c r="AM568" i="2" s="1"/>
  <c r="Z568" i="2"/>
  <c r="Y568" i="2"/>
  <c r="AC568" i="2" s="1"/>
  <c r="AH576" i="2"/>
  <c r="AM576" i="2" s="1"/>
  <c r="Z576" i="2"/>
  <c r="Y576" i="2"/>
  <c r="AC576" i="2" s="1"/>
  <c r="AH585" i="2"/>
  <c r="AM585" i="2" s="1"/>
  <c r="Y585" i="2"/>
  <c r="AC585" i="2" s="1"/>
  <c r="AI585" i="2"/>
  <c r="Z680" i="2"/>
  <c r="Y680" i="2"/>
  <c r="AC680" i="2" s="1"/>
  <c r="AI680" i="2"/>
  <c r="AH680" i="2"/>
  <c r="AM680" i="2" s="1"/>
  <c r="Z477" i="2"/>
  <c r="Y477" i="2"/>
  <c r="AC477" i="2" s="1"/>
  <c r="AM510" i="2"/>
  <c r="AI510" i="2"/>
  <c r="Y538" i="2"/>
  <c r="AC538" i="2" s="1"/>
  <c r="AH538" i="2"/>
  <c r="AM538" i="2" s="1"/>
  <c r="Z538" i="2"/>
  <c r="AI558" i="2"/>
  <c r="AH558" i="2"/>
  <c r="AM558" i="2" s="1"/>
  <c r="Y561" i="2"/>
  <c r="AC561" i="2" s="1"/>
  <c r="Z561" i="2"/>
  <c r="AM561" i="2"/>
  <c r="AI561" i="2"/>
  <c r="Y468" i="2"/>
  <c r="AC468" i="2" s="1"/>
  <c r="Y471" i="2"/>
  <c r="AC471" i="2" s="1"/>
  <c r="Y474" i="2"/>
  <c r="AC474" i="2" s="1"/>
  <c r="Z501" i="2"/>
  <c r="Y501" i="2"/>
  <c r="AC501" i="2" s="1"/>
  <c r="Z524" i="2"/>
  <c r="AI539" i="2"/>
  <c r="Z539" i="2"/>
  <c r="Y539" i="2"/>
  <c r="AC539" i="2" s="1"/>
  <c r="Y558" i="2"/>
  <c r="AC558" i="2" s="1"/>
  <c r="AI584" i="2"/>
  <c r="AH584" i="2"/>
  <c r="AM584" i="2" s="1"/>
  <c r="Z584" i="2"/>
  <c r="AI599" i="2"/>
  <c r="AH599" i="2"/>
  <c r="AM599" i="2" s="1"/>
  <c r="Z599" i="2"/>
  <c r="Z462" i="2"/>
  <c r="Y506" i="2"/>
  <c r="AC506" i="2" s="1"/>
  <c r="Z510" i="2"/>
  <c r="Z558" i="2"/>
  <c r="Y584" i="2"/>
  <c r="AC584" i="2" s="1"/>
  <c r="Y599" i="2"/>
  <c r="AC599" i="2" s="1"/>
  <c r="Z616" i="2"/>
  <c r="AH616" i="2"/>
  <c r="AM616" i="2" s="1"/>
  <c r="Y616" i="2"/>
  <c r="AC616" i="2" s="1"/>
  <c r="AI616" i="2"/>
  <c r="AI502" i="2"/>
  <c r="Z525" i="2"/>
  <c r="Y525" i="2"/>
  <c r="AC525" i="2" s="1"/>
  <c r="AI526" i="2"/>
  <c r="AI541" i="2"/>
  <c r="AI615" i="2"/>
  <c r="AH615" i="2"/>
  <c r="AM615" i="2" s="1"/>
  <c r="Z615" i="2"/>
  <c r="Y615" i="2"/>
  <c r="AC615" i="2" s="1"/>
  <c r="Z572" i="2"/>
  <c r="Y572" i="2"/>
  <c r="AC572" i="2" s="1"/>
  <c r="AI572" i="2"/>
  <c r="AH572" i="2"/>
  <c r="AM572" i="2" s="1"/>
  <c r="AH519" i="2"/>
  <c r="AM519" i="2" s="1"/>
  <c r="AH544" i="2"/>
  <c r="AM544" i="2" s="1"/>
  <c r="AI544" i="2"/>
  <c r="AM555" i="2"/>
  <c r="AI581" i="2"/>
  <c r="AH581" i="2"/>
  <c r="AM581" i="2" s="1"/>
  <c r="Z581" i="2"/>
  <c r="AI588" i="2"/>
  <c r="AH588" i="2"/>
  <c r="AM588" i="2" s="1"/>
  <c r="Z588" i="2"/>
  <c r="Y588" i="2"/>
  <c r="AC588" i="2" s="1"/>
  <c r="AH614" i="2"/>
  <c r="AM614" i="2" s="1"/>
  <c r="Z614" i="2"/>
  <c r="AI614" i="2"/>
  <c r="Y614" i="2"/>
  <c r="AC614" i="2" s="1"/>
  <c r="AI547" i="2"/>
  <c r="Z547" i="2"/>
  <c r="AM547" i="2"/>
  <c r="AI571" i="2"/>
  <c r="Y571" i="2"/>
  <c r="AC571" i="2" s="1"/>
  <c r="AH571" i="2"/>
  <c r="AM571" i="2" s="1"/>
  <c r="Y547" i="2"/>
  <c r="AC547" i="2" s="1"/>
  <c r="Z571" i="2"/>
  <c r="Y587" i="2"/>
  <c r="AC587" i="2" s="1"/>
  <c r="AI587" i="2"/>
  <c r="AH587" i="2"/>
  <c r="AM587" i="2" s="1"/>
  <c r="Z587" i="2"/>
  <c r="Y647" i="2"/>
  <c r="AC647" i="2" s="1"/>
  <c r="Z647" i="2"/>
  <c r="AI647" i="2"/>
  <c r="AH647" i="2"/>
  <c r="AM647" i="2" s="1"/>
  <c r="AH550" i="2"/>
  <c r="AM550" i="2" s="1"/>
  <c r="AI560" i="2"/>
  <c r="Z567" i="2"/>
  <c r="Z634" i="2"/>
  <c r="AH634" i="2"/>
  <c r="AM634" i="2" s="1"/>
  <c r="Y634" i="2"/>
  <c r="AC634" i="2" s="1"/>
  <c r="Z589" i="2"/>
  <c r="Y589" i="2"/>
  <c r="AC589" i="2" s="1"/>
  <c r="AI589" i="2"/>
  <c r="AI591" i="2"/>
  <c r="Y591" i="2"/>
  <c r="AC591" i="2" s="1"/>
  <c r="AI602" i="2"/>
  <c r="AH602" i="2"/>
  <c r="AM602" i="2" s="1"/>
  <c r="AI628" i="2"/>
  <c r="AH628" i="2"/>
  <c r="AM628" i="2" s="1"/>
  <c r="Y628" i="2"/>
  <c r="AC628" i="2" s="1"/>
  <c r="AH633" i="2"/>
  <c r="AM633" i="2" s="1"/>
  <c r="Z633" i="2"/>
  <c r="Y633" i="2"/>
  <c r="AC633" i="2" s="1"/>
  <c r="Y689" i="2"/>
  <c r="AC689" i="2" s="1"/>
  <c r="AI689" i="2"/>
  <c r="Z689" i="2"/>
  <c r="AI698" i="2"/>
  <c r="Z698" i="2"/>
  <c r="AH698" i="2"/>
  <c r="AM698" i="2" s="1"/>
  <c r="Y698" i="2"/>
  <c r="AC698" i="2" s="1"/>
  <c r="Z712" i="2"/>
  <c r="Y712" i="2"/>
  <c r="AC712" i="2" s="1"/>
  <c r="AI712" i="2"/>
  <c r="AH712" i="2"/>
  <c r="AM712" i="2" s="1"/>
  <c r="Y552" i="2"/>
  <c r="AC552" i="2" s="1"/>
  <c r="Y559" i="2"/>
  <c r="AC559" i="2" s="1"/>
  <c r="Y563" i="2"/>
  <c r="AC563" i="2" s="1"/>
  <c r="AI593" i="2"/>
  <c r="AH593" i="2"/>
  <c r="AM593" i="2" s="1"/>
  <c r="Y603" i="2"/>
  <c r="AC603" i="2" s="1"/>
  <c r="AH603" i="2"/>
  <c r="AM603" i="2" s="1"/>
  <c r="Z603" i="2"/>
  <c r="Z628" i="2"/>
  <c r="Z646" i="2"/>
  <c r="AI646" i="2"/>
  <c r="AH646" i="2"/>
  <c r="AM646" i="2" s="1"/>
  <c r="Y646" i="2"/>
  <c r="AC646" i="2" s="1"/>
  <c r="Z664" i="2"/>
  <c r="Y664" i="2"/>
  <c r="AC664" i="2" s="1"/>
  <c r="AI664" i="2"/>
  <c r="AH664" i="2"/>
  <c r="AM664" i="2" s="1"/>
  <c r="Y677" i="2"/>
  <c r="AC677" i="2" s="1"/>
  <c r="AH677" i="2"/>
  <c r="AM677" i="2" s="1"/>
  <c r="Z677" i="2"/>
  <c r="Z592" i="2"/>
  <c r="Y592" i="2"/>
  <c r="AC592" i="2" s="1"/>
  <c r="AI592" i="2"/>
  <c r="AH592" i="2"/>
  <c r="AM592" i="2" s="1"/>
  <c r="Z631" i="2"/>
  <c r="Y631" i="2"/>
  <c r="AC631" i="2" s="1"/>
  <c r="AI631" i="2"/>
  <c r="AH631" i="2"/>
  <c r="AM631" i="2" s="1"/>
  <c r="AH639" i="2"/>
  <c r="AM639" i="2" s="1"/>
  <c r="AM533" i="2"/>
  <c r="Z549" i="2"/>
  <c r="Z593" i="2"/>
  <c r="AI605" i="2"/>
  <c r="AH605" i="2"/>
  <c r="AM605" i="2" s="1"/>
  <c r="Y627" i="2"/>
  <c r="AC627" i="2" s="1"/>
  <c r="Z627" i="2"/>
  <c r="AI627" i="2"/>
  <c r="AH627" i="2"/>
  <c r="AM627" i="2" s="1"/>
  <c r="Z645" i="2"/>
  <c r="Y645" i="2"/>
  <c r="AC645" i="2" s="1"/>
  <c r="AI645" i="2"/>
  <c r="AH645" i="2"/>
  <c r="AM645" i="2" s="1"/>
  <c r="Y651" i="2"/>
  <c r="AC651" i="2" s="1"/>
  <c r="AH651" i="2"/>
  <c r="AM651" i="2" s="1"/>
  <c r="AI651" i="2"/>
  <c r="Z651" i="2"/>
  <c r="Y663" i="2"/>
  <c r="AC663" i="2" s="1"/>
  <c r="AI663" i="2"/>
  <c r="AH663" i="2"/>
  <c r="AM663" i="2" s="1"/>
  <c r="AH711" i="2"/>
  <c r="AM711" i="2" s="1"/>
  <c r="AI711" i="2"/>
  <c r="Z711" i="2"/>
  <c r="Y711" i="2"/>
  <c r="AC711" i="2" s="1"/>
  <c r="Z577" i="2"/>
  <c r="Y577" i="2"/>
  <c r="AC577" i="2" s="1"/>
  <c r="AI608" i="2"/>
  <c r="AH608" i="2"/>
  <c r="AM608" i="2" s="1"/>
  <c r="Y619" i="2"/>
  <c r="AC619" i="2" s="1"/>
  <c r="AI619" i="2"/>
  <c r="AH619" i="2"/>
  <c r="AM619" i="2" s="1"/>
  <c r="Z626" i="2"/>
  <c r="Y626" i="2"/>
  <c r="AC626" i="2" s="1"/>
  <c r="AM626" i="2"/>
  <c r="AI626" i="2"/>
  <c r="AI644" i="2"/>
  <c r="AH644" i="2"/>
  <c r="AM644" i="2" s="1"/>
  <c r="AH669" i="2"/>
  <c r="AM669" i="2" s="1"/>
  <c r="Z669" i="2"/>
  <c r="Y669" i="2"/>
  <c r="AC669" i="2" s="1"/>
  <c r="AI669" i="2"/>
  <c r="Y722" i="2"/>
  <c r="AC722" i="2" s="1"/>
  <c r="AI722" i="2"/>
  <c r="AH722" i="2"/>
  <c r="AM722" i="2" s="1"/>
  <c r="Z722" i="2"/>
  <c r="Z609" i="2"/>
  <c r="Y609" i="2"/>
  <c r="AC609" i="2" s="1"/>
  <c r="Z536" i="2"/>
  <c r="Y550" i="2"/>
  <c r="AC550" i="2" s="1"/>
  <c r="Y560" i="2"/>
  <c r="AC560" i="2" s="1"/>
  <c r="AI596" i="2"/>
  <c r="AH596" i="2"/>
  <c r="AM596" i="2" s="1"/>
  <c r="Z607" i="2"/>
  <c r="Y607" i="2"/>
  <c r="AC607" i="2" s="1"/>
  <c r="AI607" i="2"/>
  <c r="AH607" i="2"/>
  <c r="AM607" i="2" s="1"/>
  <c r="Z608" i="2"/>
  <c r="Y611" i="2"/>
  <c r="AC611" i="2" s="1"/>
  <c r="AI611" i="2"/>
  <c r="AH611" i="2"/>
  <c r="AM611" i="2" s="1"/>
  <c r="AH625" i="2"/>
  <c r="AM625" i="2" s="1"/>
  <c r="Z625" i="2"/>
  <c r="Y625" i="2"/>
  <c r="AC625" i="2" s="1"/>
  <c r="AI634" i="2"/>
  <c r="Z644" i="2"/>
  <c r="Z560" i="2"/>
  <c r="AI565" i="2"/>
  <c r="AH565" i="2"/>
  <c r="AM565" i="2" s="1"/>
  <c r="Y578" i="2"/>
  <c r="AC578" i="2" s="1"/>
  <c r="AI578" i="2"/>
  <c r="AH578" i="2"/>
  <c r="AM578" i="2" s="1"/>
  <c r="AH589" i="2"/>
  <c r="AM589" i="2" s="1"/>
  <c r="Z618" i="2"/>
  <c r="Y618" i="2"/>
  <c r="AC618" i="2" s="1"/>
  <c r="AI618" i="2"/>
  <c r="AH618" i="2"/>
  <c r="AM618" i="2" s="1"/>
  <c r="Z624" i="2"/>
  <c r="AH624" i="2"/>
  <c r="AM624" i="2" s="1"/>
  <c r="Y624" i="2"/>
  <c r="AC624" i="2" s="1"/>
  <c r="AI633" i="2"/>
  <c r="Z662" i="2"/>
  <c r="Y662" i="2"/>
  <c r="AC662" i="2" s="1"/>
  <c r="AI662" i="2"/>
  <c r="AH662" i="2"/>
  <c r="AM662" i="2" s="1"/>
  <c r="AH668" i="2"/>
  <c r="AM668" i="2" s="1"/>
  <c r="Y668" i="2"/>
  <c r="AC668" i="2" s="1"/>
  <c r="AI668" i="2"/>
  <c r="Z668" i="2"/>
  <c r="AH689" i="2"/>
  <c r="AM689" i="2" s="1"/>
  <c r="AI710" i="2"/>
  <c r="AH710" i="2"/>
  <c r="AM710" i="2" s="1"/>
  <c r="Z710" i="2"/>
  <c r="Y710" i="2"/>
  <c r="AC710" i="2" s="1"/>
  <c r="Y623" i="2"/>
  <c r="AC623" i="2" s="1"/>
  <c r="AI623" i="2"/>
  <c r="AH623" i="2"/>
  <c r="AM623" i="2" s="1"/>
  <c r="AH649" i="2"/>
  <c r="AM649" i="2" s="1"/>
  <c r="Z649" i="2"/>
  <c r="AI649" i="2"/>
  <c r="AH695" i="2"/>
  <c r="AM695" i="2" s="1"/>
  <c r="Z695" i="2"/>
  <c r="Y695" i="2"/>
  <c r="AC695" i="2" s="1"/>
  <c r="AI695" i="2"/>
  <c r="Y649" i="2"/>
  <c r="AC649" i="2" s="1"/>
  <c r="AI661" i="2"/>
  <c r="Y661" i="2"/>
  <c r="AC661" i="2" s="1"/>
  <c r="AH661" i="2"/>
  <c r="AM661" i="2" s="1"/>
  <c r="AI552" i="2"/>
  <c r="AI573" i="2"/>
  <c r="AH573" i="2"/>
  <c r="AM573" i="2" s="1"/>
  <c r="AI575" i="2"/>
  <c r="Z583" i="2"/>
  <c r="Y583" i="2"/>
  <c r="AC583" i="2" s="1"/>
  <c r="AM583" i="2"/>
  <c r="AI583" i="2"/>
  <c r="Z661" i="2"/>
  <c r="AI720" i="2"/>
  <c r="Z720" i="2"/>
  <c r="Y720" i="2"/>
  <c r="AC720" i="2" s="1"/>
  <c r="AH720" i="2"/>
  <c r="AM720" i="2" s="1"/>
  <c r="Y639" i="2"/>
  <c r="AC639" i="2" s="1"/>
  <c r="Z639" i="2"/>
  <c r="Z648" i="2"/>
  <c r="AI648" i="2"/>
  <c r="AH648" i="2"/>
  <c r="AM648" i="2" s="1"/>
  <c r="AH694" i="2"/>
  <c r="AM694" i="2" s="1"/>
  <c r="AI694" i="2"/>
  <c r="Z694" i="2"/>
  <c r="Y694" i="2"/>
  <c r="AC694" i="2" s="1"/>
  <c r="Y648" i="2"/>
  <c r="AC648" i="2" s="1"/>
  <c r="AI655" i="2"/>
  <c r="AH655" i="2"/>
  <c r="AM655" i="2" s="1"/>
  <c r="Z655" i="2"/>
  <c r="Y655" i="2"/>
  <c r="AC655" i="2" s="1"/>
  <c r="AM567" i="2"/>
  <c r="AI636" i="2"/>
  <c r="AH636" i="2"/>
  <c r="AM636" i="2" s="1"/>
  <c r="Z638" i="2"/>
  <c r="Z652" i="2"/>
  <c r="Y709" i="2"/>
  <c r="AC709" i="2" s="1"/>
  <c r="AI709" i="2"/>
  <c r="AH709" i="2"/>
  <c r="AM709" i="2" s="1"/>
  <c r="Y721" i="2"/>
  <c r="AC721" i="2" s="1"/>
  <c r="AI721" i="2"/>
  <c r="AI737" i="2"/>
  <c r="AH737" i="2"/>
  <c r="AM737" i="2" s="1"/>
  <c r="Z737" i="2"/>
  <c r="Y737" i="2"/>
  <c r="AC737" i="2" s="1"/>
  <c r="AI612" i="2"/>
  <c r="AH612" i="2"/>
  <c r="AM612" i="2" s="1"/>
  <c r="AI620" i="2"/>
  <c r="AH620" i="2"/>
  <c r="AM620" i="2" s="1"/>
  <c r="AH653" i="2"/>
  <c r="AM653" i="2" s="1"/>
  <c r="Z653" i="2"/>
  <c r="Y653" i="2"/>
  <c r="AC653" i="2" s="1"/>
  <c r="Z672" i="2"/>
  <c r="Y672" i="2"/>
  <c r="AC672" i="2" s="1"/>
  <c r="AH672" i="2"/>
  <c r="AM672" i="2" s="1"/>
  <c r="Y673" i="2"/>
  <c r="AC673" i="2" s="1"/>
  <c r="AI673" i="2"/>
  <c r="Z673" i="2"/>
  <c r="Y654" i="2"/>
  <c r="AC654" i="2" s="1"/>
  <c r="AI654" i="2"/>
  <c r="Z707" i="2"/>
  <c r="AM707" i="2"/>
  <c r="Y707" i="2"/>
  <c r="AC707" i="2" s="1"/>
  <c r="AI707" i="2"/>
  <c r="Z654" i="2"/>
  <c r="Z656" i="2"/>
  <c r="Y656" i="2"/>
  <c r="AC656" i="2" s="1"/>
  <c r="Y705" i="2"/>
  <c r="AC705" i="2" s="1"/>
  <c r="AI705" i="2"/>
  <c r="AH705" i="2"/>
  <c r="AM705" i="2" s="1"/>
  <c r="Z705" i="2"/>
  <c r="AM706" i="2"/>
  <c r="AH630" i="2"/>
  <c r="AM630" i="2" s="1"/>
  <c r="Z640" i="2"/>
  <c r="AM640" i="2"/>
  <c r="AI640" i="2"/>
  <c r="Y719" i="2"/>
  <c r="AC719" i="2" s="1"/>
  <c r="AI719" i="2"/>
  <c r="AH719" i="2"/>
  <c r="AM719" i="2" s="1"/>
  <c r="AI728" i="2"/>
  <c r="AH728" i="2"/>
  <c r="AM728" i="2" s="1"/>
  <c r="Z728" i="2"/>
  <c r="Y728" i="2"/>
  <c r="AC728" i="2" s="1"/>
  <c r="Y621" i="2"/>
  <c r="AC621" i="2" s="1"/>
  <c r="Y640" i="2"/>
  <c r="AC640" i="2" s="1"/>
  <c r="Y641" i="2"/>
  <c r="AC641" i="2" s="1"/>
  <c r="Z678" i="2"/>
  <c r="AM678" i="2"/>
  <c r="AI678" i="2"/>
  <c r="AM685" i="2"/>
  <c r="AI685" i="2"/>
  <c r="Z704" i="2"/>
  <c r="Y704" i="2"/>
  <c r="AC704" i="2" s="1"/>
  <c r="AI704" i="2"/>
  <c r="AH704" i="2"/>
  <c r="AM704" i="2" s="1"/>
  <c r="Z719" i="2"/>
  <c r="Z726" i="2"/>
  <c r="AI726" i="2"/>
  <c r="AH726" i="2"/>
  <c r="AM726" i="2" s="1"/>
  <c r="Y726" i="2"/>
  <c r="AC726" i="2" s="1"/>
  <c r="Z630" i="2"/>
  <c r="Z635" i="2"/>
  <c r="Z641" i="2"/>
  <c r="AH642" i="2"/>
  <c r="AM642" i="2" s="1"/>
  <c r="Z642" i="2"/>
  <c r="Y642" i="2"/>
  <c r="AC642" i="2" s="1"/>
  <c r="Y678" i="2"/>
  <c r="AC678" i="2" s="1"/>
  <c r="Z679" i="2"/>
  <c r="AI679" i="2"/>
  <c r="AH679" i="2"/>
  <c r="AM679" i="2" s="1"/>
  <c r="AH684" i="2"/>
  <c r="AM684" i="2" s="1"/>
  <c r="Z684" i="2"/>
  <c r="AI684" i="2"/>
  <c r="Y685" i="2"/>
  <c r="AC685" i="2" s="1"/>
  <c r="Z687" i="2"/>
  <c r="AI687" i="2"/>
  <c r="AI690" i="2"/>
  <c r="Z690" i="2"/>
  <c r="AH690" i="2"/>
  <c r="AM690" i="2" s="1"/>
  <c r="AH700" i="2"/>
  <c r="AM700" i="2" s="1"/>
  <c r="AI700" i="2"/>
  <c r="Z700" i="2"/>
  <c r="Y700" i="2"/>
  <c r="AC700" i="2" s="1"/>
  <c r="AH703" i="2"/>
  <c r="AM703" i="2" s="1"/>
  <c r="AI703" i="2"/>
  <c r="AI735" i="2"/>
  <c r="Z735" i="2"/>
  <c r="Y735" i="2"/>
  <c r="AC735" i="2" s="1"/>
  <c r="AH735" i="2"/>
  <c r="AM735" i="2" s="1"/>
  <c r="Y768" i="2"/>
  <c r="AC768" i="2" s="1"/>
  <c r="Z768" i="2"/>
  <c r="AH768" i="2"/>
  <c r="AM768" i="2" s="1"/>
  <c r="AI768" i="2"/>
  <c r="Y643" i="2"/>
  <c r="AC643" i="2" s="1"/>
  <c r="AI643" i="2"/>
  <c r="AI658" i="2"/>
  <c r="AH658" i="2"/>
  <c r="AM658" i="2" s="1"/>
  <c r="AH659" i="2"/>
  <c r="AM659" i="2" s="1"/>
  <c r="Z659" i="2"/>
  <c r="Y659" i="2"/>
  <c r="AC659" i="2" s="1"/>
  <c r="Y681" i="2"/>
  <c r="AC681" i="2" s="1"/>
  <c r="AI681" i="2"/>
  <c r="Z681" i="2"/>
  <c r="AM682" i="2"/>
  <c r="AM683" i="2"/>
  <c r="Z683" i="2"/>
  <c r="Y683" i="2"/>
  <c r="AC683" i="2" s="1"/>
  <c r="AI683" i="2"/>
  <c r="Z685" i="2"/>
  <c r="AH686" i="2"/>
  <c r="AM686" i="2" s="1"/>
  <c r="Z686" i="2"/>
  <c r="Y686" i="2"/>
  <c r="AC686" i="2" s="1"/>
  <c r="Z688" i="2"/>
  <c r="Y688" i="2"/>
  <c r="AC688" i="2" s="1"/>
  <c r="AI688" i="2"/>
  <c r="AH688" i="2"/>
  <c r="AM688" i="2" s="1"/>
  <c r="AI699" i="2"/>
  <c r="AH699" i="2"/>
  <c r="AM699" i="2" s="1"/>
  <c r="Z699" i="2"/>
  <c r="Y699" i="2"/>
  <c r="AC699" i="2" s="1"/>
  <c r="Z718" i="2"/>
  <c r="Y718" i="2"/>
  <c r="AC718" i="2" s="1"/>
  <c r="AI718" i="2"/>
  <c r="AH718" i="2"/>
  <c r="AM718" i="2" s="1"/>
  <c r="Z781" i="2"/>
  <c r="Y781" i="2"/>
  <c r="AC781" i="2" s="1"/>
  <c r="AH781" i="2"/>
  <c r="AM781" i="2" s="1"/>
  <c r="Z595" i="2"/>
  <c r="Z598" i="2"/>
  <c r="Y604" i="2"/>
  <c r="AC604" i="2" s="1"/>
  <c r="AH622" i="2"/>
  <c r="AM622" i="2" s="1"/>
  <c r="AH629" i="2"/>
  <c r="AM629" i="2" s="1"/>
  <c r="Z643" i="2"/>
  <c r="Y658" i="2"/>
  <c r="AC658" i="2" s="1"/>
  <c r="AI672" i="2"/>
  <c r="AH673" i="2"/>
  <c r="AM673" i="2" s="1"/>
  <c r="Z703" i="2"/>
  <c r="AM725" i="2"/>
  <c r="Y725" i="2"/>
  <c r="AC725" i="2" s="1"/>
  <c r="AI725" i="2"/>
  <c r="Z725" i="2"/>
  <c r="Y734" i="2"/>
  <c r="AC734" i="2" s="1"/>
  <c r="AI734" i="2"/>
  <c r="AH734" i="2"/>
  <c r="AM734" i="2" s="1"/>
  <c r="Z734" i="2"/>
  <c r="Y716" i="2"/>
  <c r="AC716" i="2" s="1"/>
  <c r="AH716" i="2"/>
  <c r="AM716" i="2" s="1"/>
  <c r="Z716" i="2"/>
  <c r="AI716" i="2"/>
  <c r="AI767" i="2"/>
  <c r="Y767" i="2"/>
  <c r="AC767" i="2" s="1"/>
  <c r="AM767" i="2"/>
  <c r="Z767" i="2"/>
  <c r="Z696" i="2"/>
  <c r="Y696" i="2"/>
  <c r="AC696" i="2" s="1"/>
  <c r="AM696" i="2"/>
  <c r="AI696" i="2"/>
  <c r="Y697" i="2"/>
  <c r="AC697" i="2" s="1"/>
  <c r="AI697" i="2"/>
  <c r="AH697" i="2"/>
  <c r="AM697" i="2" s="1"/>
  <c r="AI582" i="2"/>
  <c r="AM590" i="2"/>
  <c r="AH606" i="2"/>
  <c r="AM606" i="2" s="1"/>
  <c r="AH654" i="2"/>
  <c r="AM654" i="2" s="1"/>
  <c r="AI656" i="2"/>
  <c r="Y665" i="2"/>
  <c r="AC665" i="2" s="1"/>
  <c r="AI665" i="2"/>
  <c r="AI666" i="2"/>
  <c r="Z666" i="2"/>
  <c r="Y666" i="2"/>
  <c r="AC666" i="2" s="1"/>
  <c r="AM666" i="2"/>
  <c r="AM667" i="2"/>
  <c r="Z667" i="2"/>
  <c r="Y667" i="2"/>
  <c r="AC667" i="2" s="1"/>
  <c r="AI667" i="2"/>
  <c r="Z697" i="2"/>
  <c r="AI723" i="2"/>
  <c r="Z723" i="2"/>
  <c r="Y723" i="2"/>
  <c r="AC723" i="2" s="1"/>
  <c r="AH723" i="2"/>
  <c r="AM723" i="2" s="1"/>
  <c r="AI715" i="2"/>
  <c r="Y715" i="2"/>
  <c r="AC715" i="2" s="1"/>
  <c r="Z715" i="2"/>
  <c r="AH715" i="2"/>
  <c r="AM715" i="2" s="1"/>
  <c r="Y713" i="2"/>
  <c r="AC713" i="2" s="1"/>
  <c r="AI713" i="2"/>
  <c r="AH713" i="2"/>
  <c r="AM713" i="2" s="1"/>
  <c r="Z713" i="2"/>
  <c r="Z757" i="2"/>
  <c r="Y757" i="2"/>
  <c r="AC757" i="2" s="1"/>
  <c r="AI757" i="2"/>
  <c r="AH757" i="2"/>
  <c r="AM757" i="2" s="1"/>
  <c r="AH638" i="2"/>
  <c r="AM638" i="2" s="1"/>
  <c r="AH650" i="2"/>
  <c r="AM650" i="2" s="1"/>
  <c r="Z650" i="2"/>
  <c r="Y650" i="2"/>
  <c r="AC650" i="2" s="1"/>
  <c r="AI652" i="2"/>
  <c r="AI731" i="2"/>
  <c r="AH731" i="2"/>
  <c r="AM731" i="2" s="1"/>
  <c r="Z731" i="2"/>
  <c r="Y731" i="2"/>
  <c r="AC731" i="2" s="1"/>
  <c r="Y784" i="2"/>
  <c r="AC784" i="2" s="1"/>
  <c r="AI784" i="2"/>
  <c r="AH784" i="2"/>
  <c r="AM784" i="2" s="1"/>
  <c r="Z784" i="2"/>
  <c r="AI764" i="2"/>
  <c r="AH764" i="2"/>
  <c r="AM764" i="2" s="1"/>
  <c r="Y764" i="2"/>
  <c r="AC764" i="2" s="1"/>
  <c r="Y724" i="2"/>
  <c r="AC724" i="2" s="1"/>
  <c r="Z764" i="2"/>
  <c r="AI783" i="2"/>
  <c r="AH783" i="2"/>
  <c r="AM783" i="2" s="1"/>
  <c r="Y783" i="2"/>
  <c r="AC783" i="2" s="1"/>
  <c r="Y794" i="2"/>
  <c r="AC794" i="2" s="1"/>
  <c r="Z794" i="2"/>
  <c r="AI794" i="2"/>
  <c r="AH794" i="2"/>
  <c r="AM794" i="2" s="1"/>
  <c r="AI763" i="2"/>
  <c r="AH763" i="2"/>
  <c r="AM763" i="2" s="1"/>
  <c r="Z763" i="2"/>
  <c r="AI775" i="2"/>
  <c r="AH775" i="2"/>
  <c r="AM775" i="2" s="1"/>
  <c r="Z775" i="2"/>
  <c r="Y775" i="2"/>
  <c r="AC775" i="2" s="1"/>
  <c r="AH730" i="2"/>
  <c r="AM730" i="2" s="1"/>
  <c r="Z736" i="2"/>
  <c r="AI736" i="2"/>
  <c r="Y763" i="2"/>
  <c r="AC763" i="2" s="1"/>
  <c r="AI791" i="2"/>
  <c r="AH791" i="2"/>
  <c r="AM791" i="2" s="1"/>
  <c r="Z791" i="2"/>
  <c r="Y791" i="2"/>
  <c r="AC791" i="2" s="1"/>
  <c r="Y691" i="2"/>
  <c r="AC691" i="2" s="1"/>
  <c r="AI730" i="2"/>
  <c r="AH732" i="2"/>
  <c r="AM732" i="2" s="1"/>
  <c r="Y736" i="2"/>
  <c r="AC736" i="2" s="1"/>
  <c r="Y738" i="2"/>
  <c r="AC738" i="2" s="1"/>
  <c r="AM738" i="2"/>
  <c r="AI738" i="2"/>
  <c r="Z738" i="2"/>
  <c r="AI739" i="2"/>
  <c r="Z739" i="2"/>
  <c r="Y740" i="2"/>
  <c r="AC740" i="2" s="1"/>
  <c r="AI774" i="2"/>
  <c r="Y774" i="2"/>
  <c r="AC774" i="2" s="1"/>
  <c r="Z774" i="2"/>
  <c r="AM774" i="2"/>
  <c r="AI782" i="2"/>
  <c r="Y782" i="2"/>
  <c r="AC782" i="2" s="1"/>
  <c r="AH782" i="2"/>
  <c r="AM782" i="2" s="1"/>
  <c r="Z782" i="2"/>
  <c r="AI682" i="2"/>
  <c r="Z682" i="2"/>
  <c r="AI706" i="2"/>
  <c r="Z706" i="2"/>
  <c r="Y714" i="2"/>
  <c r="AC714" i="2" s="1"/>
  <c r="Z714" i="2"/>
  <c r="AI732" i="2"/>
  <c r="AI741" i="2"/>
  <c r="Z741" i="2"/>
  <c r="Y741" i="2"/>
  <c r="AC741" i="2" s="1"/>
  <c r="AH742" i="2"/>
  <c r="AM742" i="2" s="1"/>
  <c r="Y742" i="2"/>
  <c r="AC742" i="2" s="1"/>
  <c r="AI743" i="2"/>
  <c r="AH743" i="2"/>
  <c r="AM743" i="2" s="1"/>
  <c r="AI759" i="2"/>
  <c r="AH759" i="2"/>
  <c r="AM759" i="2" s="1"/>
  <c r="Z759" i="2"/>
  <c r="Y759" i="2"/>
  <c r="AC759" i="2" s="1"/>
  <c r="Y674" i="2"/>
  <c r="AC674" i="2" s="1"/>
  <c r="Y682" i="2"/>
  <c r="AC682" i="2" s="1"/>
  <c r="AH692" i="2"/>
  <c r="AM692" i="2" s="1"/>
  <c r="Y706" i="2"/>
  <c r="AC706" i="2" s="1"/>
  <c r="Z742" i="2"/>
  <c r="Y743" i="2"/>
  <c r="AC743" i="2" s="1"/>
  <c r="AI758" i="2"/>
  <c r="Y758" i="2"/>
  <c r="AC758" i="2" s="1"/>
  <c r="AH758" i="2"/>
  <c r="AM758" i="2" s="1"/>
  <c r="Z692" i="2"/>
  <c r="AH708" i="2"/>
  <c r="AM708" i="2" s="1"/>
  <c r="Z717" i="2"/>
  <c r="AH745" i="2"/>
  <c r="AM745" i="2" s="1"/>
  <c r="Y745" i="2"/>
  <c r="AC745" i="2" s="1"/>
  <c r="Y746" i="2"/>
  <c r="AC746" i="2" s="1"/>
  <c r="AI746" i="2"/>
  <c r="AH756" i="2"/>
  <c r="AM756" i="2" s="1"/>
  <c r="Z756" i="2"/>
  <c r="Z780" i="2"/>
  <c r="Y780" i="2"/>
  <c r="AC780" i="2" s="1"/>
  <c r="AI780" i="2"/>
  <c r="AI798" i="2"/>
  <c r="Y798" i="2"/>
  <c r="AC798" i="2" s="1"/>
  <c r="AH798" i="2"/>
  <c r="AM798" i="2" s="1"/>
  <c r="Z798" i="2"/>
  <c r="AH724" i="2"/>
  <c r="AM724" i="2" s="1"/>
  <c r="AI729" i="2"/>
  <c r="Z729" i="2"/>
  <c r="Y729" i="2"/>
  <c r="AC729" i="2" s="1"/>
  <c r="AI747" i="2"/>
  <c r="Z747" i="2"/>
  <c r="Y747" i="2"/>
  <c r="AC747" i="2" s="1"/>
  <c r="Z748" i="2"/>
  <c r="Y748" i="2"/>
  <c r="AC748" i="2" s="1"/>
  <c r="Y749" i="2"/>
  <c r="AC749" i="2" s="1"/>
  <c r="AI749" i="2"/>
  <c r="AH749" i="2"/>
  <c r="AM749" i="2" s="1"/>
  <c r="AI750" i="2"/>
  <c r="Z750" i="2"/>
  <c r="AM751" i="2"/>
  <c r="AI751" i="2"/>
  <c r="Z751" i="2"/>
  <c r="Y751" i="2"/>
  <c r="AC751" i="2" s="1"/>
  <c r="Z789" i="2"/>
  <c r="Y789" i="2"/>
  <c r="AC789" i="2" s="1"/>
  <c r="AI789" i="2"/>
  <c r="AH789" i="2"/>
  <c r="AM789" i="2" s="1"/>
  <c r="Y754" i="2"/>
  <c r="AC754" i="2" s="1"/>
  <c r="Z754" i="2"/>
  <c r="AM754" i="2"/>
  <c r="AI754" i="2"/>
  <c r="AI771" i="2"/>
  <c r="Z771" i="2"/>
  <c r="Y771" i="2"/>
  <c r="AC771" i="2" s="1"/>
  <c r="AH771" i="2"/>
  <c r="AM771" i="2" s="1"/>
  <c r="Y778" i="2"/>
  <c r="AC778" i="2" s="1"/>
  <c r="AI778" i="2"/>
  <c r="AM778" i="2"/>
  <c r="AH676" i="2"/>
  <c r="AM676" i="2" s="1"/>
  <c r="AH691" i="2"/>
  <c r="AM691" i="2" s="1"/>
  <c r="AM736" i="2"/>
  <c r="AH739" i="2"/>
  <c r="AM739" i="2" s="1"/>
  <c r="AH740" i="2"/>
  <c r="AM740" i="2" s="1"/>
  <c r="AH741" i="2"/>
  <c r="AM741" i="2" s="1"/>
  <c r="AI769" i="2"/>
  <c r="AH769" i="2"/>
  <c r="AM769" i="2" s="1"/>
  <c r="Z769" i="2"/>
  <c r="Y769" i="2"/>
  <c r="AC769" i="2" s="1"/>
  <c r="Y786" i="2"/>
  <c r="AC786" i="2" s="1"/>
  <c r="Z786" i="2"/>
  <c r="AM786" i="2"/>
  <c r="AI786" i="2"/>
  <c r="Z797" i="2"/>
  <c r="Y797" i="2"/>
  <c r="AC797" i="2" s="1"/>
  <c r="AI797" i="2"/>
  <c r="AH797" i="2"/>
  <c r="AM797" i="2" s="1"/>
  <c r="Z732" i="2"/>
  <c r="Y732" i="2"/>
  <c r="AC732" i="2" s="1"/>
  <c r="AI777" i="2"/>
  <c r="AH777" i="2"/>
  <c r="AM777" i="2" s="1"/>
  <c r="Z777" i="2"/>
  <c r="Y777" i="2"/>
  <c r="AC777" i="2" s="1"/>
  <c r="Y796" i="2"/>
  <c r="AC796" i="2" s="1"/>
  <c r="Z796" i="2"/>
  <c r="AH796" i="2"/>
  <c r="AM796" i="2" s="1"/>
  <c r="Y744" i="2"/>
  <c r="AC744" i="2" s="1"/>
  <c r="AH772" i="2"/>
  <c r="AM772" i="2" s="1"/>
  <c r="Y776" i="2"/>
  <c r="AC776" i="2" s="1"/>
  <c r="AM776" i="2"/>
  <c r="AI790" i="2"/>
  <c r="Y790" i="2"/>
  <c r="AC790" i="2" s="1"/>
  <c r="Y800" i="2"/>
  <c r="AC800" i="2" s="1"/>
  <c r="AH800" i="2"/>
  <c r="AM800" i="2" s="1"/>
  <c r="AI753" i="2"/>
  <c r="AH762" i="2"/>
  <c r="AM762" i="2" s="1"/>
  <c r="AI772" i="2"/>
  <c r="AI801" i="2"/>
  <c r="AH801" i="2"/>
  <c r="AM801" i="2" s="1"/>
  <c r="Z755" i="2"/>
  <c r="Z760" i="2"/>
  <c r="Z801" i="2"/>
  <c r="Y733" i="2"/>
  <c r="AC733" i="2" s="1"/>
  <c r="Y752" i="2"/>
  <c r="AC752" i="2" s="1"/>
  <c r="AH761" i="2"/>
  <c r="AM761" i="2" s="1"/>
  <c r="Z765" i="2"/>
  <c r="Y765" i="2"/>
  <c r="AC765" i="2" s="1"/>
  <c r="AI785" i="2"/>
  <c r="AH785" i="2"/>
  <c r="AM785" i="2" s="1"/>
  <c r="AH788" i="2"/>
  <c r="AM788" i="2" s="1"/>
  <c r="Y792" i="2"/>
  <c r="AC792" i="2" s="1"/>
  <c r="AI793" i="2"/>
  <c r="AH793" i="2"/>
  <c r="AM793" i="2" s="1"/>
  <c r="AI766" i="2"/>
  <c r="Y766" i="2"/>
  <c r="AC766" i="2" s="1"/>
  <c r="AM779" i="2"/>
  <c r="AI779" i="2"/>
  <c r="Z779" i="2"/>
  <c r="AH744" i="2"/>
  <c r="AM744" i="2" s="1"/>
  <c r="Z753" i="2"/>
  <c r="Z762" i="2"/>
  <c r="AH770" i="2"/>
  <c r="AM770" i="2" s="1"/>
  <c r="AI776" i="2"/>
  <c r="Y779" i="2"/>
  <c r="AC779" i="2" s="1"/>
  <c r="AH790" i="2"/>
  <c r="AM790" i="2" s="1"/>
  <c r="Z773" i="2"/>
  <c r="Y773" i="2"/>
  <c r="AC773" i="2" s="1"/>
  <c r="AM787" i="2"/>
  <c r="AI787" i="2"/>
  <c r="Z787" i="2"/>
  <c r="AM795" i="2"/>
  <c r="AI795" i="2"/>
  <c r="Z795" i="2"/>
  <c r="AH799" i="2"/>
  <c r="AM799" i="2" s="1"/>
  <c r="O58" i="4"/>
  <c r="P58" i="4" s="1"/>
  <c r="AI799" i="2"/>
  <c r="O55" i="4"/>
  <c r="P55" i="4" s="1"/>
  <c r="X13" i="2" l="1"/>
  <c r="Z13" i="2" s="1"/>
  <c r="V46" i="2"/>
  <c r="X46" i="2" s="1"/>
  <c r="Z46" i="2" s="1"/>
  <c r="F9" i="6"/>
  <c r="X5" i="2"/>
  <c r="Z5" i="2" s="1"/>
  <c r="X30" i="2"/>
  <c r="AH30" i="2" s="1"/>
  <c r="X17" i="2"/>
  <c r="X20" i="2"/>
  <c r="Z20" i="2" s="1"/>
  <c r="X25" i="2"/>
  <c r="AH25" i="2" s="1"/>
  <c r="X15" i="2"/>
  <c r="AH15" i="2" s="1"/>
  <c r="X6" i="2"/>
  <c r="AH6" i="2" s="1"/>
  <c r="X9" i="2"/>
  <c r="AH9" i="2" s="1"/>
  <c r="X7" i="2"/>
  <c r="Y7" i="2" s="1"/>
  <c r="AC7" i="2" s="1"/>
  <c r="X14" i="2"/>
  <c r="AH14" i="2" s="1"/>
  <c r="AH17" i="2"/>
  <c r="Z17" i="2"/>
  <c r="Y17" i="2"/>
  <c r="AC17" i="2" s="1"/>
  <c r="X33" i="2"/>
  <c r="X8" i="2"/>
  <c r="AH8" i="2" s="1"/>
  <c r="V2" i="2"/>
  <c r="X2" i="2" s="1"/>
  <c r="Y2" i="2" s="1"/>
  <c r="AC2" i="2" s="1"/>
  <c r="X41" i="2"/>
  <c r="AH41" i="2" s="1"/>
  <c r="Y4" i="2"/>
  <c r="AC4" i="2" s="1"/>
  <c r="Z4" i="2"/>
  <c r="AH4" i="2"/>
  <c r="V47" i="2"/>
  <c r="X47" i="2" s="1"/>
  <c r="Y47" i="2" s="1"/>
  <c r="AC47" i="2" s="1"/>
  <c r="X22" i="2"/>
  <c r="Z22" i="2" s="1"/>
  <c r="X28" i="2"/>
  <c r="AH28" i="2" s="1"/>
  <c r="V40" i="2"/>
  <c r="X40" i="2" s="1"/>
  <c r="V3" i="2"/>
  <c r="X3" i="2" s="1"/>
  <c r="V42" i="2"/>
  <c r="X42" i="2" s="1"/>
  <c r="X34" i="2"/>
  <c r="V12" i="2"/>
  <c r="X12" i="2" s="1"/>
  <c r="Y23" i="2"/>
  <c r="AC23" i="2" s="1"/>
  <c r="V44" i="2"/>
  <c r="X44" i="2" s="1"/>
  <c r="Z44" i="2" s="1"/>
  <c r="AH23" i="2"/>
  <c r="V45" i="2"/>
  <c r="X45" i="2" s="1"/>
  <c r="Z45" i="2" s="1"/>
  <c r="Y26" i="2"/>
  <c r="AC26" i="2" s="1"/>
  <c r="Z26" i="2"/>
  <c r="AH26" i="2"/>
  <c r="AH27" i="2"/>
  <c r="Z27" i="2"/>
  <c r="Y27" i="2"/>
  <c r="AC27" i="2" s="1"/>
  <c r="AH35" i="2"/>
  <c r="Z35" i="2"/>
  <c r="Y35" i="2"/>
  <c r="AC35" i="2" s="1"/>
  <c r="Z10" i="2"/>
  <c r="Y10" i="2"/>
  <c r="AC10" i="2" s="1"/>
  <c r="AH10" i="2"/>
  <c r="Z39" i="2"/>
  <c r="AH39" i="2"/>
  <c r="Y39" i="2"/>
  <c r="AC39" i="2" s="1"/>
  <c r="Y18" i="2"/>
  <c r="AC18" i="2" s="1"/>
  <c r="Z18" i="2"/>
  <c r="AH18" i="2"/>
  <c r="X31" i="2"/>
  <c r="X29" i="2"/>
  <c r="V43" i="2"/>
  <c r="X43" i="2" s="1"/>
  <c r="V32" i="2"/>
  <c r="X32" i="2" s="1"/>
  <c r="V19" i="2"/>
  <c r="X19" i="2" s="1"/>
  <c r="X24" i="2"/>
  <c r="V16" i="2"/>
  <c r="X16" i="2" s="1"/>
  <c r="X21" i="2"/>
  <c r="Z36" i="2"/>
  <c r="AH36" i="2"/>
  <c r="Y36" i="2"/>
  <c r="AC36" i="2" s="1"/>
  <c r="AH38" i="2"/>
  <c r="Y38" i="2"/>
  <c r="AC38" i="2" s="1"/>
  <c r="Z38" i="2"/>
  <c r="X11" i="2"/>
  <c r="V37" i="2"/>
  <c r="X37" i="2" s="1"/>
  <c r="Z15" i="2" l="1"/>
  <c r="AH13" i="2"/>
  <c r="Y13" i="2"/>
  <c r="AC13" i="2" s="1"/>
  <c r="AH5" i="2"/>
  <c r="Y5" i="2"/>
  <c r="AC5" i="2" s="1"/>
  <c r="AH46" i="2"/>
  <c r="Y46" i="2"/>
  <c r="AC46" i="2" s="1"/>
  <c r="Y20" i="2"/>
  <c r="AC20" i="2" s="1"/>
  <c r="Z7" i="2"/>
  <c r="AH22" i="2"/>
  <c r="Z6" i="2"/>
  <c r="Y14" i="2"/>
  <c r="AC14" i="2" s="1"/>
  <c r="Y15" i="2"/>
  <c r="AC15" i="2" s="1"/>
  <c r="Z14" i="2"/>
  <c r="Y9" i="2"/>
  <c r="AC9" i="2" s="1"/>
  <c r="AH20" i="2"/>
  <c r="Z30" i="2"/>
  <c r="Y30" i="2"/>
  <c r="AC30" i="2" s="1"/>
  <c r="Y25" i="2"/>
  <c r="AC25" i="2" s="1"/>
  <c r="AH7" i="2"/>
  <c r="AN7" i="2" s="1"/>
  <c r="G32" i="3" s="1"/>
  <c r="Z9" i="2"/>
  <c r="Y6" i="2"/>
  <c r="AC6" i="2" s="1"/>
  <c r="Z8" i="2"/>
  <c r="Y8" i="2"/>
  <c r="AC8" i="2" s="1"/>
  <c r="Z25" i="2"/>
  <c r="Z41" i="2"/>
  <c r="Y28" i="2"/>
  <c r="AC28" i="2" s="1"/>
  <c r="AH2" i="2"/>
  <c r="Z2" i="2"/>
  <c r="Y41" i="2"/>
  <c r="AC41" i="2" s="1"/>
  <c r="Z28" i="2"/>
  <c r="AH33" i="2"/>
  <c r="Y33" i="2"/>
  <c r="AC33" i="2" s="1"/>
  <c r="Z33" i="2"/>
  <c r="AH44" i="2"/>
  <c r="Z47" i="2"/>
  <c r="Y22" i="2"/>
  <c r="AC22" i="2" s="1"/>
  <c r="AH47" i="2"/>
  <c r="Z12" i="2"/>
  <c r="Y12" i="2"/>
  <c r="AC12" i="2" s="1"/>
  <c r="AH12" i="2"/>
  <c r="Y42" i="2"/>
  <c r="AC42" i="2" s="1"/>
  <c r="AH42" i="2"/>
  <c r="Z42" i="2"/>
  <c r="Y34" i="2"/>
  <c r="AC34" i="2" s="1"/>
  <c r="Z34" i="2"/>
  <c r="AH34" i="2"/>
  <c r="AH45" i="2"/>
  <c r="Y45" i="2"/>
  <c r="AC45" i="2" s="1"/>
  <c r="Y44" i="2"/>
  <c r="AC44" i="2" s="1"/>
  <c r="Z21" i="2"/>
  <c r="Y21" i="2"/>
  <c r="AC21" i="2" s="1"/>
  <c r="AH21" i="2"/>
  <c r="Y16" i="2"/>
  <c r="AC16" i="2" s="1"/>
  <c r="AH16" i="2"/>
  <c r="Z16" i="2"/>
  <c r="AH43" i="2"/>
  <c r="Z43" i="2"/>
  <c r="Y43" i="2"/>
  <c r="AC43" i="2" s="1"/>
  <c r="Z29" i="2"/>
  <c r="Y29" i="2"/>
  <c r="AC29" i="2" s="1"/>
  <c r="AH29" i="2"/>
  <c r="AH11" i="2"/>
  <c r="Z11" i="2"/>
  <c r="Y11" i="2"/>
  <c r="AC11" i="2" s="1"/>
  <c r="Y40" i="2"/>
  <c r="AC40" i="2" s="1"/>
  <c r="AH40" i="2"/>
  <c r="Z40" i="2"/>
  <c r="Z31" i="2"/>
  <c r="AH31" i="2"/>
  <c r="Y31" i="2"/>
  <c r="AC31" i="2" s="1"/>
  <c r="Z37" i="2"/>
  <c r="Y37" i="2"/>
  <c r="AC37" i="2" s="1"/>
  <c r="AH37" i="2"/>
  <c r="Y24" i="2"/>
  <c r="AC24" i="2" s="1"/>
  <c r="AH24" i="2"/>
  <c r="Z24" i="2"/>
  <c r="Y32" i="2"/>
  <c r="AC32" i="2" s="1"/>
  <c r="AH32" i="2"/>
  <c r="Z32" i="2"/>
  <c r="AH3" i="2"/>
  <c r="Y3" i="2"/>
  <c r="AC3" i="2" s="1"/>
  <c r="Z3" i="2"/>
  <c r="AH19" i="2"/>
  <c r="Z19" i="2"/>
  <c r="Y19" i="2"/>
  <c r="AC19" i="2" s="1"/>
  <c r="E35" i="3" l="1"/>
  <c r="F32" i="3"/>
  <c r="H35" i="3"/>
  <c r="E38" i="3"/>
  <c r="C33" i="3"/>
  <c r="B39" i="3"/>
  <c r="F33" i="3"/>
  <c r="D32" i="3"/>
  <c r="H39" i="3"/>
  <c r="G36" i="3"/>
  <c r="H37" i="3"/>
  <c r="B38" i="3"/>
  <c r="F37" i="3"/>
  <c r="E34" i="3"/>
  <c r="B37" i="3"/>
  <c r="D39" i="3"/>
  <c r="D35" i="3"/>
  <c r="C32" i="3"/>
  <c r="H36" i="3"/>
  <c r="F34" i="3"/>
  <c r="B33" i="3"/>
  <c r="H38" i="3"/>
  <c r="D36" i="3"/>
  <c r="E33" i="3"/>
  <c r="G39" i="3"/>
  <c r="F36" i="3"/>
  <c r="C36" i="3"/>
  <c r="E37" i="3"/>
  <c r="D34" i="3"/>
  <c r="G35" i="3"/>
  <c r="C35" i="3"/>
  <c r="B32" i="3"/>
  <c r="F35" i="3"/>
  <c r="H32" i="3"/>
  <c r="G38" i="3"/>
  <c r="G34" i="3"/>
  <c r="F39" i="3"/>
  <c r="E36" i="3"/>
  <c r="B34" i="3"/>
  <c r="D37" i="3"/>
  <c r="C34" i="3"/>
  <c r="H33" i="3"/>
  <c r="E32" i="3"/>
  <c r="B35" i="3"/>
  <c r="D38" i="3"/>
  <c r="C39" i="3"/>
  <c r="H34" i="3"/>
  <c r="E39" i="3"/>
  <c r="B36" i="3"/>
  <c r="D33" i="3"/>
  <c r="C37" i="3"/>
  <c r="G33" i="3"/>
  <c r="F38" i="3"/>
  <c r="G37" i="3"/>
  <c r="C38" i="3"/>
  <c r="K54" i="4"/>
  <c r="I54" i="4"/>
  <c r="J54" i="4" s="1"/>
  <c r="C24" i="3"/>
  <c r="K53" i="4"/>
  <c r="I53" i="4"/>
  <c r="J53" i="4" s="1"/>
  <c r="D9" i="3"/>
  <c r="C9" i="3"/>
  <c r="I21" i="3"/>
  <c r="J21" i="3" s="1"/>
  <c r="I24" i="3"/>
  <c r="J24" i="3" s="1"/>
  <c r="I15" i="3"/>
  <c r="J15" i="3" s="1"/>
  <c r="I18" i="3"/>
  <c r="J18" i="3" s="1"/>
  <c r="I9" i="3"/>
  <c r="J9" i="3" s="1"/>
  <c r="I12" i="3"/>
  <c r="J12" i="3" s="1"/>
  <c r="B24" i="3"/>
  <c r="H21" i="3"/>
  <c r="G21" i="3"/>
  <c r="F21" i="3"/>
  <c r="E21" i="3"/>
  <c r="D21" i="3"/>
  <c r="C21" i="3"/>
  <c r="B21" i="3"/>
  <c r="H18" i="3"/>
  <c r="F18" i="3"/>
  <c r="G18" i="3"/>
  <c r="D18" i="3"/>
  <c r="E18" i="3"/>
  <c r="C18" i="3"/>
  <c r="B18" i="3"/>
  <c r="H15" i="3"/>
  <c r="F15" i="3"/>
  <c r="G15" i="3"/>
  <c r="E15" i="3"/>
  <c r="D15" i="3"/>
  <c r="C15" i="3"/>
  <c r="B15" i="3"/>
  <c r="G12" i="3"/>
  <c r="H12" i="3"/>
  <c r="F12" i="3"/>
  <c r="E12" i="3"/>
  <c r="C12" i="3"/>
  <c r="D12" i="3"/>
  <c r="B12" i="3"/>
  <c r="H9" i="3"/>
  <c r="G9" i="3"/>
  <c r="F9" i="3"/>
  <c r="E9" i="3"/>
  <c r="L5" i="3"/>
  <c r="I5" i="3"/>
  <c r="I49" i="4"/>
  <c r="J49" i="4" s="1"/>
  <c r="AM2" i="2"/>
  <c r="K44" i="4"/>
  <c r="AJ2" i="2"/>
  <c r="AK2" i="2" s="1"/>
  <c r="AI2" i="2"/>
  <c r="K50" i="4"/>
  <c r="K47" i="4"/>
  <c r="Q49" i="4"/>
  <c r="K48" i="4"/>
  <c r="E50" i="4"/>
  <c r="E48" i="4"/>
  <c r="I51" i="4"/>
  <c r="J51" i="4" s="1"/>
  <c r="I50" i="4"/>
  <c r="J50" i="4" s="1"/>
  <c r="K49" i="4"/>
  <c r="O46" i="4"/>
  <c r="P46" i="4" s="1"/>
  <c r="K52" i="4"/>
  <c r="O47" i="4"/>
  <c r="P47" i="4" s="1"/>
  <c r="E49" i="4"/>
  <c r="I48" i="4"/>
  <c r="J48" i="4" s="1"/>
  <c r="K51" i="4"/>
  <c r="I52" i="4"/>
  <c r="J52" i="4" s="1"/>
  <c r="Q44" i="4"/>
  <c r="E45" i="4"/>
  <c r="O51" i="4"/>
  <c r="P51" i="4" s="1"/>
  <c r="Q51" i="4"/>
  <c r="K46" i="4"/>
  <c r="O49" i="4"/>
  <c r="P49" i="4" s="1"/>
  <c r="O48" i="4"/>
  <c r="P48" i="4" s="1"/>
  <c r="I46" i="4"/>
  <c r="J46" i="4" s="1"/>
  <c r="Q48" i="4"/>
  <c r="AM31" i="2"/>
  <c r="AI21" i="2"/>
  <c r="I47" i="4"/>
  <c r="J47" i="4" s="1"/>
  <c r="AI37" i="2"/>
  <c r="O44" i="4"/>
  <c r="P44" i="4" s="1"/>
  <c r="AM43" i="2"/>
  <c r="AM13" i="2"/>
  <c r="AM15" i="2"/>
  <c r="AM40" i="2"/>
  <c r="AM10" i="2"/>
  <c r="I65" i="4"/>
  <c r="J65" i="4" s="1"/>
  <c r="AI11" i="2"/>
  <c r="AM16" i="2"/>
  <c r="AM21" i="2"/>
  <c r="AM18" i="2"/>
  <c r="C45" i="4"/>
  <c r="D45" i="4" s="1"/>
  <c r="AM8" i="2"/>
  <c r="Q47" i="4"/>
  <c r="Q46" i="4"/>
  <c r="Q45" i="4"/>
  <c r="E47" i="4"/>
  <c r="C68" i="4"/>
  <c r="D68" i="4" s="1"/>
  <c r="C47" i="4"/>
  <c r="D47" i="4" s="1"/>
  <c r="E46" i="4"/>
  <c r="C46" i="4"/>
  <c r="D46" i="4" s="1"/>
  <c r="C28" i="7"/>
  <c r="C65" i="4"/>
  <c r="D65" i="4" s="1"/>
  <c r="C50" i="4"/>
  <c r="D50" i="4" s="1"/>
  <c r="C48" i="4"/>
  <c r="D48" i="4" s="1"/>
  <c r="I66" i="4"/>
  <c r="J66" i="4" s="1"/>
  <c r="O45" i="4"/>
  <c r="P45" i="4" s="1"/>
  <c r="C49" i="4"/>
  <c r="D49" i="4" s="1"/>
  <c r="C64" i="4"/>
  <c r="D64" i="4" s="1"/>
  <c r="E64" i="4"/>
  <c r="AM11" i="2"/>
  <c r="AM37" i="2"/>
  <c r="AM3" i="2"/>
  <c r="AM29" i="2"/>
  <c r="I44" i="4"/>
  <c r="J44" i="4" s="1"/>
  <c r="AI16" i="2"/>
  <c r="AM45" i="2"/>
  <c r="AM20" i="2"/>
  <c r="AM19" i="2"/>
  <c r="AM24" i="2"/>
  <c r="AM35" i="2"/>
  <c r="AI40" i="2"/>
  <c r="AI32" i="2"/>
  <c r="AM44" i="2"/>
  <c r="AM32" i="2"/>
  <c r="AI43" i="2"/>
  <c r="AM39" i="2"/>
  <c r="AI24" i="2"/>
  <c r="AI19" i="2"/>
  <c r="AM4" i="2"/>
  <c r="K45" i="4"/>
  <c r="AI17" i="2"/>
  <c r="AM12" i="2"/>
  <c r="AI12" i="2"/>
  <c r="I45" i="4"/>
  <c r="J45" i="4" s="1"/>
  <c r="AI30" i="2"/>
  <c r="AM41" i="2"/>
  <c r="AI22" i="2"/>
  <c r="AI7" i="2"/>
  <c r="AI42" i="2"/>
  <c r="E67" i="4"/>
  <c r="AJ766" i="2"/>
  <c r="E70" i="4"/>
  <c r="C6" i="7"/>
  <c r="K67" i="4"/>
  <c r="I67" i="4"/>
  <c r="J67" i="4" s="1"/>
  <c r="AJ723" i="2"/>
  <c r="AJ700" i="2"/>
  <c r="AJ673" i="2"/>
  <c r="AJ691" i="2"/>
  <c r="AJ760" i="2"/>
  <c r="AJ764" i="2"/>
  <c r="AJ622" i="2"/>
  <c r="AJ627" i="2"/>
  <c r="AJ701" i="2"/>
  <c r="AJ557" i="2"/>
  <c r="AJ578" i="2"/>
  <c r="AJ695" i="2"/>
  <c r="AJ545" i="2"/>
  <c r="AJ486" i="2"/>
  <c r="AJ655" i="2"/>
  <c r="AJ540" i="2"/>
  <c r="AJ530" i="2"/>
  <c r="AJ569" i="2"/>
  <c r="AJ507" i="2"/>
  <c r="AJ448" i="2"/>
  <c r="AJ417" i="2"/>
  <c r="AJ335" i="2"/>
  <c r="AJ396" i="2"/>
  <c r="AJ423" i="2"/>
  <c r="AJ390" i="2"/>
  <c r="AJ395" i="2"/>
  <c r="AJ332" i="2"/>
  <c r="AJ297" i="2"/>
  <c r="AJ339" i="2"/>
  <c r="AJ369" i="2"/>
  <c r="AJ334" i="2"/>
  <c r="AJ280" i="2"/>
  <c r="AJ149" i="2"/>
  <c r="AJ305" i="2"/>
  <c r="AJ264" i="2"/>
  <c r="AJ246" i="2"/>
  <c r="AJ296" i="2"/>
  <c r="AJ187" i="2"/>
  <c r="AJ184" i="2"/>
  <c r="AJ261" i="2"/>
  <c r="AJ79" i="2"/>
  <c r="AJ82" i="2"/>
  <c r="AJ94" i="2"/>
  <c r="AJ154" i="2"/>
  <c r="AJ74" i="2"/>
  <c r="AJ53" i="2"/>
  <c r="AJ16" i="2"/>
  <c r="AJ4" i="2"/>
  <c r="AJ25" i="2"/>
  <c r="AJ7" i="2"/>
  <c r="AM6" i="2"/>
  <c r="X16" i="4"/>
  <c r="F11" i="4" s="1"/>
  <c r="AJ649" i="2"/>
  <c r="AJ541" i="2"/>
  <c r="AJ547" i="2"/>
  <c r="AJ403" i="2"/>
  <c r="AJ309" i="2"/>
  <c r="AJ133" i="2"/>
  <c r="AJ161" i="2"/>
  <c r="AJ116" i="2"/>
  <c r="AJ424" i="2"/>
  <c r="AJ799" i="2"/>
  <c r="AJ688" i="2"/>
  <c r="AJ651" i="2"/>
  <c r="AJ628" i="2"/>
  <c r="AJ606" i="2"/>
  <c r="AJ513" i="2"/>
  <c r="AJ136" i="2"/>
  <c r="AI27" i="2"/>
  <c r="AJ758" i="2"/>
  <c r="O64" i="4"/>
  <c r="P64" i="4" s="1"/>
  <c r="X8" i="4"/>
  <c r="B7" i="4" s="1"/>
  <c r="O65" i="4"/>
  <c r="P65" i="4" s="1"/>
  <c r="C44" i="4"/>
  <c r="D44" i="4" s="1"/>
  <c r="AJ748" i="2"/>
  <c r="AJ717" i="2"/>
  <c r="E68" i="4"/>
  <c r="AJ665" i="2"/>
  <c r="AJ683" i="2"/>
  <c r="AJ738" i="2"/>
  <c r="AJ672" i="2"/>
  <c r="AJ718" i="2"/>
  <c r="AJ619" i="2"/>
  <c r="AJ690" i="2"/>
  <c r="AJ549" i="2"/>
  <c r="AJ570" i="2"/>
  <c r="AJ724" i="2"/>
  <c r="AJ535" i="2"/>
  <c r="AJ478" i="2"/>
  <c r="AJ583" i="2"/>
  <c r="AJ525" i="2"/>
  <c r="AJ559" i="2"/>
  <c r="AJ555" i="2"/>
  <c r="AJ495" i="2"/>
  <c r="AJ440" i="2"/>
  <c r="AJ410" i="2"/>
  <c r="AJ327" i="2"/>
  <c r="AJ388" i="2"/>
  <c r="AJ393" i="2"/>
  <c r="AJ382" i="2"/>
  <c r="AJ387" i="2"/>
  <c r="AJ313" i="2"/>
  <c r="AJ279" i="2"/>
  <c r="AJ331" i="2"/>
  <c r="AJ348" i="2"/>
  <c r="AJ330" i="2"/>
  <c r="AJ337" i="2"/>
  <c r="AJ141" i="2"/>
  <c r="AJ243" i="2"/>
  <c r="AJ228" i="2"/>
  <c r="AJ434" i="2"/>
  <c r="AJ268" i="2"/>
  <c r="AJ171" i="2"/>
  <c r="AJ169" i="2"/>
  <c r="AJ210" i="2"/>
  <c r="AJ244" i="2"/>
  <c r="AJ73" i="2"/>
  <c r="AJ227" i="2"/>
  <c r="AJ129" i="2"/>
  <c r="AJ54" i="2"/>
  <c r="AJ48" i="2"/>
  <c r="AJ8" i="2"/>
  <c r="AJ34" i="2"/>
  <c r="AJ23" i="2"/>
  <c r="AJ86" i="2"/>
  <c r="AI8" i="2"/>
  <c r="AJ797" i="2"/>
  <c r="AJ552" i="2"/>
  <c r="AJ538" i="2"/>
  <c r="AJ114" i="2"/>
  <c r="AJ767" i="2"/>
  <c r="AJ626" i="2"/>
  <c r="AJ255" i="2"/>
  <c r="AJ159" i="2"/>
  <c r="AI44" i="2"/>
  <c r="AM22" i="2"/>
  <c r="N4" i="4"/>
  <c r="AJ750" i="2"/>
  <c r="AI10" i="2"/>
  <c r="C37" i="7"/>
  <c r="X17" i="4"/>
  <c r="C27" i="7"/>
  <c r="AJ644" i="2"/>
  <c r="AJ449" i="2"/>
  <c r="AJ9" i="2"/>
  <c r="AJ633" i="2"/>
  <c r="AJ678" i="2"/>
  <c r="AJ397" i="2"/>
  <c r="AJ365" i="2"/>
  <c r="AJ223" i="2"/>
  <c r="AJ190" i="2"/>
  <c r="AI41" i="2"/>
  <c r="AM30" i="2"/>
  <c r="AI39" i="2"/>
  <c r="AM34" i="2"/>
  <c r="AI45" i="2"/>
  <c r="C12" i="7"/>
  <c r="C67" i="4"/>
  <c r="D67" i="4" s="1"/>
  <c r="C41" i="7"/>
  <c r="C66" i="4"/>
  <c r="D66" i="4" s="1"/>
  <c r="C15" i="7"/>
  <c r="AJ796" i="2"/>
  <c r="X15" i="4"/>
  <c r="AJ789" i="2"/>
  <c r="AJ740" i="2"/>
  <c r="AJ762" i="2"/>
  <c r="AJ761" i="2"/>
  <c r="AJ647" i="2"/>
  <c r="AJ625" i="2"/>
  <c r="AJ684" i="2"/>
  <c r="AJ779" i="2"/>
  <c r="AJ706" i="2"/>
  <c r="AJ611" i="2"/>
  <c r="AJ618" i="2"/>
  <c r="AJ589" i="2"/>
  <c r="AJ653" i="2"/>
  <c r="AJ574" i="2"/>
  <c r="AJ512" i="2"/>
  <c r="AJ579" i="2"/>
  <c r="AJ603" i="2"/>
  <c r="AJ479" i="2"/>
  <c r="AJ466" i="2"/>
  <c r="AJ532" i="2"/>
  <c r="AJ493" i="2"/>
  <c r="AJ295" i="2"/>
  <c r="AJ412" i="2"/>
  <c r="AJ465" i="2"/>
  <c r="AJ350" i="2"/>
  <c r="AJ364" i="2"/>
  <c r="AJ413" i="2"/>
  <c r="AJ247" i="2"/>
  <c r="AJ360" i="2"/>
  <c r="AJ299" i="2"/>
  <c r="AJ322" i="2"/>
  <c r="AJ256" i="2"/>
  <c r="AJ321" i="2"/>
  <c r="AJ215" i="2"/>
  <c r="AJ196" i="2"/>
  <c r="AJ236" i="2"/>
  <c r="AJ147" i="2"/>
  <c r="AJ153" i="2"/>
  <c r="AJ112" i="2"/>
  <c r="AJ160" i="2"/>
  <c r="AJ99" i="2"/>
  <c r="AJ194" i="2"/>
  <c r="AJ104" i="2"/>
  <c r="AJ182" i="2"/>
  <c r="AJ14" i="2"/>
  <c r="AJ19" i="2"/>
  <c r="AJ98" i="2"/>
  <c r="AJ42" i="2"/>
  <c r="AJ59" i="2"/>
  <c r="AJ333" i="2"/>
  <c r="AJ734" i="2"/>
  <c r="AJ755" i="2"/>
  <c r="AJ605" i="2"/>
  <c r="AJ636" i="2"/>
  <c r="AJ576" i="2"/>
  <c r="AJ492" i="2"/>
  <c r="AJ522" i="2"/>
  <c r="AJ323" i="2"/>
  <c r="AJ207" i="2"/>
  <c r="AJ111" i="2"/>
  <c r="AJ96" i="2"/>
  <c r="AJ170" i="2"/>
  <c r="AJ132" i="2"/>
  <c r="AJ11" i="2"/>
  <c r="AJ51" i="2"/>
  <c r="AM42" i="2"/>
  <c r="AM47" i="2"/>
  <c r="Q64" i="4"/>
  <c r="C25" i="7"/>
  <c r="AJ788" i="2"/>
  <c r="AJ801" i="2"/>
  <c r="AJ769" i="2"/>
  <c r="AJ716" i="2"/>
  <c r="AJ756" i="2"/>
  <c r="AJ792" i="2"/>
  <c r="AJ617" i="2"/>
  <c r="AJ671" i="2"/>
  <c r="AJ639" i="2"/>
  <c r="AJ757" i="2"/>
  <c r="AJ687" i="2"/>
  <c r="AJ551" i="2"/>
  <c r="AJ504" i="2"/>
  <c r="AJ571" i="2"/>
  <c r="AJ446" i="2"/>
  <c r="AJ460" i="2"/>
  <c r="AJ595" i="2"/>
  <c r="AJ409" i="2"/>
  <c r="AJ447" i="2"/>
  <c r="AJ511" i="2"/>
  <c r="AJ450" i="2"/>
  <c r="AJ362" i="2"/>
  <c r="AJ239" i="2"/>
  <c r="AJ278" i="2"/>
  <c r="AJ275" i="2"/>
  <c r="AJ229" i="2"/>
  <c r="AJ302" i="2"/>
  <c r="AJ188" i="2"/>
  <c r="AJ353" i="2"/>
  <c r="AJ142" i="2"/>
  <c r="AJ269" i="2"/>
  <c r="AJ89" i="2"/>
  <c r="AJ93" i="2"/>
  <c r="AJ208" i="2"/>
  <c r="AJ97" i="2"/>
  <c r="AJ39" i="2"/>
  <c r="AI14" i="2"/>
  <c r="AJ206" i="2"/>
  <c r="C9" i="7"/>
  <c r="X7" i="4"/>
  <c r="K65" i="4"/>
  <c r="AJ780" i="2"/>
  <c r="AJ791" i="2"/>
  <c r="AJ763" i="2"/>
  <c r="AJ731" i="2"/>
  <c r="C16" i="7"/>
  <c r="AJ752" i="2"/>
  <c r="AJ735" i="2"/>
  <c r="AJ785" i="2"/>
  <c r="AJ753" i="2"/>
  <c r="AJ620" i="2"/>
  <c r="AJ599" i="2"/>
  <c r="AJ664" i="2"/>
  <c r="AJ577" i="2"/>
  <c r="AJ634" i="2"/>
  <c r="AJ598" i="2"/>
  <c r="AJ496" i="2"/>
  <c r="AJ560" i="2"/>
  <c r="AJ529" i="2"/>
  <c r="AJ438" i="2"/>
  <c r="AJ451" i="2"/>
  <c r="AJ591" i="2"/>
  <c r="AJ473" i="2"/>
  <c r="AJ490" i="2"/>
  <c r="AJ402" i="2"/>
  <c r="AJ405" i="2"/>
  <c r="AJ506" i="2"/>
  <c r="AJ433" i="2"/>
  <c r="AJ336" i="2"/>
  <c r="AJ231" i="2"/>
  <c r="AJ304" i="2"/>
  <c r="AJ270" i="2"/>
  <c r="AJ795" i="2"/>
  <c r="AJ221" i="2"/>
  <c r="AJ301" i="2"/>
  <c r="AJ199" i="2"/>
  <c r="AJ180" i="2"/>
  <c r="AJ341" i="2"/>
  <c r="AJ103" i="2"/>
  <c r="AJ139" i="2"/>
  <c r="AJ216" i="2"/>
  <c r="AJ71" i="2"/>
  <c r="AJ76" i="2"/>
  <c r="AJ146" i="2"/>
  <c r="AJ69" i="2"/>
  <c r="AJ113" i="2"/>
  <c r="AJ168" i="2"/>
  <c r="AJ3" i="2"/>
  <c r="AJ174" i="2"/>
  <c r="AJ36" i="2"/>
  <c r="AJ46" i="2"/>
  <c r="AI36" i="2"/>
  <c r="AJ354" i="2"/>
  <c r="AJ87" i="2"/>
  <c r="AJ55" i="2"/>
  <c r="AJ126" i="2"/>
  <c r="AJ137" i="2"/>
  <c r="AJ33" i="2"/>
  <c r="AM14" i="2"/>
  <c r="AJ713" i="2"/>
  <c r="AJ660" i="2"/>
  <c r="AJ584" i="2"/>
  <c r="AJ566" i="2"/>
  <c r="AJ467" i="2"/>
  <c r="AJ406" i="2"/>
  <c r="AJ463" i="2"/>
  <c r="AJ375" i="2"/>
  <c r="AJ483" i="2"/>
  <c r="AJ411" i="2"/>
  <c r="AJ361" i="2"/>
  <c r="AJ298" i="2"/>
  <c r="AJ167" i="2"/>
  <c r="AJ283" i="2"/>
  <c r="AJ192" i="2"/>
  <c r="AJ122" i="2"/>
  <c r="AJ78" i="2"/>
  <c r="AJ12" i="2"/>
  <c r="AI23" i="2"/>
  <c r="AJ670" i="2"/>
  <c r="AJ564" i="2"/>
  <c r="AJ381" i="2"/>
  <c r="AJ694" i="2"/>
  <c r="AJ380" i="2"/>
  <c r="AJ318" i="2"/>
  <c r="AJ289" i="2"/>
  <c r="AJ257" i="2"/>
  <c r="X5" i="4"/>
  <c r="AJ17" i="2"/>
  <c r="AJ677" i="2"/>
  <c r="AJ637" i="2"/>
  <c r="AJ520" i="2"/>
  <c r="AJ542" i="2"/>
  <c r="AJ326" i="2"/>
  <c r="AJ224" i="2"/>
  <c r="AJ56" i="2"/>
  <c r="AI35" i="2"/>
  <c r="C30" i="7"/>
  <c r="C70" i="4"/>
  <c r="D70" i="4" s="1"/>
  <c r="C36" i="7"/>
  <c r="AJ772" i="2"/>
  <c r="AJ770" i="2"/>
  <c r="AJ759" i="2"/>
  <c r="AJ725" i="2"/>
  <c r="E65" i="4"/>
  <c r="AJ745" i="2"/>
  <c r="AJ765" i="2"/>
  <c r="AJ784" i="2"/>
  <c r="AJ777" i="2"/>
  <c r="AJ749" i="2"/>
  <c r="AJ612" i="2"/>
  <c r="AJ596" i="2"/>
  <c r="AJ614" i="2"/>
  <c r="AJ686" i="2"/>
  <c r="AJ588" i="2"/>
  <c r="AJ554" i="2"/>
  <c r="AJ656" i="2"/>
  <c r="AJ553" i="2"/>
  <c r="AJ523" i="2"/>
  <c r="AJ430" i="2"/>
  <c r="AJ503" i="2"/>
  <c r="AJ474" i="2"/>
  <c r="AJ471" i="2"/>
  <c r="AJ416" i="2"/>
  <c r="AJ517" i="2"/>
  <c r="AJ487" i="2"/>
  <c r="AJ501" i="2"/>
  <c r="AJ404" i="2"/>
  <c r="AJ316" i="2"/>
  <c r="AJ456" i="2"/>
  <c r="AJ290" i="2"/>
  <c r="AJ262" i="2"/>
  <c r="AJ363" i="2"/>
  <c r="AJ213" i="2"/>
  <c r="AJ277" i="2"/>
  <c r="AJ191" i="2"/>
  <c r="AJ172" i="2"/>
  <c r="AJ258" i="2"/>
  <c r="AJ95" i="2"/>
  <c r="AJ130" i="2"/>
  <c r="AJ211" i="2"/>
  <c r="AJ63" i="2"/>
  <c r="AJ68" i="2"/>
  <c r="AJ138" i="2"/>
  <c r="AJ64" i="2"/>
  <c r="AJ91" i="2"/>
  <c r="AJ150" i="2"/>
  <c r="AJ144" i="2"/>
  <c r="AJ106" i="2"/>
  <c r="AJ41" i="2"/>
  <c r="AJ193" i="2"/>
  <c r="AJ317" i="2"/>
  <c r="AJ115" i="2"/>
  <c r="AJ60" i="2"/>
  <c r="AJ179" i="2"/>
  <c r="AJ151" i="2"/>
  <c r="AJ77" i="2"/>
  <c r="AJ786" i="2"/>
  <c r="AJ680" i="2"/>
  <c r="AJ608" i="2"/>
  <c r="AJ676" i="2"/>
  <c r="AJ703" i="2"/>
  <c r="AJ470" i="2"/>
  <c r="AJ441" i="2"/>
  <c r="AJ285" i="2"/>
  <c r="AJ425" i="2"/>
  <c r="AJ189" i="2"/>
  <c r="AJ148" i="2"/>
  <c r="AJ286" i="2"/>
  <c r="AJ44" i="2"/>
  <c r="AJ81" i="2"/>
  <c r="AJ37" i="2"/>
  <c r="AJ635" i="2"/>
  <c r="AJ516" i="2"/>
  <c r="AJ272" i="2"/>
  <c r="AJ84" i="2"/>
  <c r="AJ50" i="2"/>
  <c r="AJ675" i="2"/>
  <c r="AJ311" i="2"/>
  <c r="AJ237" i="2"/>
  <c r="AJ219" i="2"/>
  <c r="AJ186" i="2"/>
  <c r="C11" i="7"/>
  <c r="AI26" i="2"/>
  <c r="AM9" i="2"/>
  <c r="AM46" i="2"/>
  <c r="AI15" i="2"/>
  <c r="C14" i="7"/>
  <c r="E66" i="4"/>
  <c r="C20" i="7"/>
  <c r="X14" i="4"/>
  <c r="C33" i="7"/>
  <c r="AJ776" i="2"/>
  <c r="X10" i="4"/>
  <c r="AJ722" i="2"/>
  <c r="K64" i="4"/>
  <c r="AJ742" i="2"/>
  <c r="AJ711" i="2"/>
  <c r="AJ720" i="2"/>
  <c r="AJ702" i="2"/>
  <c r="AJ744" i="2"/>
  <c r="AJ710" i="2"/>
  <c r="AJ590" i="2"/>
  <c r="AJ575" i="2"/>
  <c r="AJ607" i="2"/>
  <c r="AJ558" i="2"/>
  <c r="AJ544" i="2"/>
  <c r="AJ582" i="2"/>
  <c r="AJ543" i="2"/>
  <c r="AJ509" i="2"/>
  <c r="AJ422" i="2"/>
  <c r="AJ491" i="2"/>
  <c r="AJ468" i="2"/>
  <c r="AJ391" i="2"/>
  <c r="AJ524" i="2"/>
  <c r="AJ514" i="2"/>
  <c r="AJ464" i="2"/>
  <c r="AJ452" i="2"/>
  <c r="AJ401" i="2"/>
  <c r="AJ294" i="2"/>
  <c r="AJ373" i="2"/>
  <c r="AJ370" i="2"/>
  <c r="AJ254" i="2"/>
  <c r="AJ205" i="2"/>
  <c r="AJ183" i="2"/>
  <c r="AJ164" i="2"/>
  <c r="AJ253" i="2"/>
  <c r="AJ209" i="2"/>
  <c r="AJ198" i="2"/>
  <c r="AJ62" i="2"/>
  <c r="AJ754" i="2"/>
  <c r="AJ733" i="2"/>
  <c r="AJ679" i="2"/>
  <c r="AJ728" i="2"/>
  <c r="AJ669" i="2"/>
  <c r="AJ526" i="2"/>
  <c r="AJ621" i="2"/>
  <c r="AJ556" i="2"/>
  <c r="AJ392" i="2"/>
  <c r="AJ315" i="2"/>
  <c r="AJ265" i="2"/>
  <c r="AJ233" i="2"/>
  <c r="AJ163" i="2"/>
  <c r="AJ102" i="2"/>
  <c r="AJ109" i="2"/>
  <c r="AJ26" i="2"/>
  <c r="AM5" i="2"/>
  <c r="AJ565" i="2"/>
  <c r="AJ531" i="2"/>
  <c r="AJ399" i="2"/>
  <c r="AJ308" i="2"/>
  <c r="AJ157" i="2"/>
  <c r="AJ121" i="2"/>
  <c r="AJ90" i="2"/>
  <c r="AJ737" i="2"/>
  <c r="AJ562" i="2"/>
  <c r="AJ432" i="2"/>
  <c r="AJ374" i="2"/>
  <c r="AJ594" i="2"/>
  <c r="AJ65" i="2"/>
  <c r="AJ10" i="2"/>
  <c r="AJ461" i="2"/>
  <c r="AJ358" i="2"/>
  <c r="AJ49" i="2"/>
  <c r="AM23" i="2"/>
  <c r="AI46" i="2"/>
  <c r="K66" i="4"/>
  <c r="C69" i="4"/>
  <c r="D69" i="4" s="1"/>
  <c r="C17" i="7"/>
  <c r="AJ751" i="2"/>
  <c r="AJ775" i="2"/>
  <c r="AJ719" i="2"/>
  <c r="AJ793" i="2"/>
  <c r="AJ739" i="2"/>
  <c r="AJ685" i="2"/>
  <c r="AJ698" i="2"/>
  <c r="AJ663" i="2"/>
  <c r="AJ729" i="2"/>
  <c r="AJ615" i="2"/>
  <c r="AJ587" i="2"/>
  <c r="AJ567" i="2"/>
  <c r="AJ604" i="2"/>
  <c r="AJ548" i="2"/>
  <c r="AJ682" i="2"/>
  <c r="AJ572" i="2"/>
  <c r="AJ624" i="2"/>
  <c r="AJ500" i="2"/>
  <c r="AJ414" i="2"/>
  <c r="AJ488" i="2"/>
  <c r="AJ459" i="2"/>
  <c r="AJ383" i="2"/>
  <c r="AJ489" i="2"/>
  <c r="AJ484" i="2"/>
  <c r="AJ462" i="2"/>
  <c r="AJ418" i="2"/>
  <c r="AJ394" i="2"/>
  <c r="AJ288" i="2"/>
  <c r="AJ371" i="2"/>
  <c r="AJ349" i="2"/>
  <c r="AJ508" i="2"/>
  <c r="AJ314" i="2"/>
  <c r="AJ197" i="2"/>
  <c r="AJ274" i="2"/>
  <c r="AJ175" i="2"/>
  <c r="AJ156" i="2"/>
  <c r="AJ242" i="2"/>
  <c r="AJ292" i="2"/>
  <c r="AJ107" i="2"/>
  <c r="AJ178" i="2"/>
  <c r="AJ47" i="2"/>
  <c r="AJ52" i="2"/>
  <c r="AJ120" i="2"/>
  <c r="AJ127" i="2"/>
  <c r="AJ135" i="2"/>
  <c r="AJ131" i="2"/>
  <c r="AJ88" i="2"/>
  <c r="AJ72" i="2"/>
  <c r="AJ28" i="2"/>
  <c r="AJ58" i="2"/>
  <c r="AJ800" i="2"/>
  <c r="AJ778" i="2"/>
  <c r="AJ485" i="2"/>
  <c r="AJ319" i="2"/>
  <c r="AJ312" i="2"/>
  <c r="AJ249" i="2"/>
  <c r="AJ38" i="2"/>
  <c r="AI4" i="2"/>
  <c r="AJ712" i="2"/>
  <c r="AJ662" i="2"/>
  <c r="AJ642" i="2"/>
  <c r="AJ515" i="2"/>
  <c r="AJ310" i="2"/>
  <c r="AJ35" i="2"/>
  <c r="C21" i="7"/>
  <c r="AJ439" i="2"/>
  <c r="AJ70" i="2"/>
  <c r="C34" i="7"/>
  <c r="Q65" i="4"/>
  <c r="AJ709" i="2"/>
  <c r="AJ539" i="2"/>
  <c r="AJ271" i="2"/>
  <c r="AJ329" i="2"/>
  <c r="AJ202" i="2"/>
  <c r="AJ641" i="2"/>
  <c r="AJ650" i="2"/>
  <c r="AJ586" i="2"/>
  <c r="AJ472" i="2"/>
  <c r="AJ400" i="2"/>
  <c r="AJ372" i="2"/>
  <c r="AJ377" i="2"/>
  <c r="AJ263" i="2"/>
  <c r="AJ266" i="2"/>
  <c r="AJ212" i="2"/>
  <c r="AJ155" i="2"/>
  <c r="AJ238" i="2"/>
  <c r="AJ185" i="2"/>
  <c r="C32" i="7"/>
  <c r="AJ482" i="2"/>
  <c r="AJ117" i="2"/>
  <c r="AJ27" i="2"/>
  <c r="AI34" i="2"/>
  <c r="AI33" i="2"/>
  <c r="AJ798" i="2"/>
  <c r="C18" i="7"/>
  <c r="X12" i="4"/>
  <c r="AJ783" i="2"/>
  <c r="X9" i="4"/>
  <c r="AJ705" i="2"/>
  <c r="AJ771" i="2"/>
  <c r="AJ730" i="2"/>
  <c r="AJ661" i="2"/>
  <c r="AJ668" i="2"/>
  <c r="AJ657" i="2"/>
  <c r="AJ715" i="2"/>
  <c r="AJ602" i="2"/>
  <c r="AJ648" i="2"/>
  <c r="AJ667" i="2"/>
  <c r="AJ674" i="2"/>
  <c r="AJ518" i="2"/>
  <c r="AJ561" i="2"/>
  <c r="AJ616" i="2"/>
  <c r="AJ546" i="2"/>
  <c r="AJ444" i="2"/>
  <c r="AJ398" i="2"/>
  <c r="AJ457" i="2"/>
  <c r="AJ477" i="2"/>
  <c r="AJ367" i="2"/>
  <c r="AJ442" i="2"/>
  <c r="AJ481" i="2"/>
  <c r="AJ435" i="2"/>
  <c r="AJ408" i="2"/>
  <c r="AJ437" i="2"/>
  <c r="AJ376" i="2"/>
  <c r="AJ320" i="2"/>
  <c r="AJ293" i="2"/>
  <c r="AJ368" i="2"/>
  <c r="AJ282" i="2"/>
  <c r="AJ181" i="2"/>
  <c r="AJ251" i="2"/>
  <c r="AJ324" i="2"/>
  <c r="AJ342" i="2"/>
  <c r="AJ230" i="2"/>
  <c r="AJ232" i="2"/>
  <c r="AJ252" i="2"/>
  <c r="AJ162" i="2"/>
  <c r="AJ140" i="2"/>
  <c r="AJ250" i="2"/>
  <c r="AJ248" i="2"/>
  <c r="AJ119" i="2"/>
  <c r="AJ6" i="2"/>
  <c r="AJ67" i="2"/>
  <c r="AJ66" i="2"/>
  <c r="AJ29" i="2"/>
  <c r="AJ18" i="2"/>
  <c r="AJ176" i="2"/>
  <c r="AI25" i="2"/>
  <c r="AI5" i="2"/>
  <c r="AI6" i="2"/>
  <c r="AI20" i="2"/>
  <c r="AJ782" i="2"/>
  <c r="C23" i="7"/>
  <c r="C24" i="7"/>
  <c r="AJ768" i="2"/>
  <c r="AJ721" i="2"/>
  <c r="AJ643" i="2"/>
  <c r="AJ623" i="2"/>
  <c r="AJ568" i="2"/>
  <c r="AJ597" i="2"/>
  <c r="AJ476" i="2"/>
  <c r="AJ419" i="2"/>
  <c r="AJ455" i="2"/>
  <c r="AJ386" i="2"/>
  <c r="AJ284" i="2"/>
  <c r="AJ165" i="2"/>
  <c r="AJ214" i="2"/>
  <c r="AJ123" i="2"/>
  <c r="AJ177" i="2"/>
  <c r="AJ145" i="2"/>
  <c r="AJ15" i="2"/>
  <c r="AJ581" i="2"/>
  <c r="AJ420" i="2"/>
  <c r="AJ343" i="2"/>
  <c r="AJ415" i="2"/>
  <c r="AJ344" i="2"/>
  <c r="AJ346" i="2"/>
  <c r="AJ200" i="2"/>
  <c r="AJ105" i="2"/>
  <c r="AJ24" i="2"/>
  <c r="AI9" i="2"/>
  <c r="C13" i="7"/>
  <c r="AJ307" i="2"/>
  <c r="AJ31" i="2"/>
  <c r="X11" i="4"/>
  <c r="AJ528" i="2"/>
  <c r="AJ355" i="2"/>
  <c r="AJ245" i="2"/>
  <c r="AJ195" i="2"/>
  <c r="AI38" i="2"/>
  <c r="C31" i="7"/>
  <c r="AJ580" i="2"/>
  <c r="AJ260" i="2"/>
  <c r="AJ345" i="2"/>
  <c r="AJ143" i="2"/>
  <c r="AM33" i="2"/>
  <c r="AI18" i="2"/>
  <c r="AI28" i="2"/>
  <c r="AJ790" i="2"/>
  <c r="C39" i="7"/>
  <c r="E69" i="4"/>
  <c r="C29" i="7"/>
  <c r="C40" i="7"/>
  <c r="X6" i="4"/>
  <c r="AJ747" i="2"/>
  <c r="AJ781" i="2"/>
  <c r="AJ697" i="2"/>
  <c r="AJ736" i="2"/>
  <c r="AJ727" i="2"/>
  <c r="AJ658" i="2"/>
  <c r="AJ646" i="2"/>
  <c r="AJ654" i="2"/>
  <c r="AJ696" i="2"/>
  <c r="AJ593" i="2"/>
  <c r="AJ632" i="2"/>
  <c r="AJ666" i="2"/>
  <c r="AJ645" i="2"/>
  <c r="AJ510" i="2"/>
  <c r="AJ537" i="2"/>
  <c r="AJ613" i="2"/>
  <c r="AJ536" i="2"/>
  <c r="AJ436" i="2"/>
  <c r="AJ475" i="2"/>
  <c r="AJ454" i="2"/>
  <c r="AJ497" i="2"/>
  <c r="AJ359" i="2"/>
  <c r="AJ427" i="2"/>
  <c r="AJ480" i="2"/>
  <c r="AJ431" i="2"/>
  <c r="AJ592" i="2"/>
  <c r="AJ389" i="2"/>
  <c r="AJ352" i="2"/>
  <c r="AJ300" i="2"/>
  <c r="AJ287" i="2"/>
  <c r="AJ357" i="2"/>
  <c r="AJ281" i="2"/>
  <c r="AJ173" i="2"/>
  <c r="AJ429" i="2"/>
  <c r="AJ273" i="2"/>
  <c r="AJ340" i="2"/>
  <c r="AJ222" i="2"/>
  <c r="AJ226" i="2"/>
  <c r="AJ218" i="2"/>
  <c r="AJ152" i="2"/>
  <c r="AJ134" i="2"/>
  <c r="AJ158" i="2"/>
  <c r="AJ201" i="2"/>
  <c r="AJ118" i="2"/>
  <c r="AJ101" i="2"/>
  <c r="AJ166" i="2"/>
  <c r="AJ40" i="2"/>
  <c r="AJ21" i="2"/>
  <c r="AJ83" i="2"/>
  <c r="I64" i="4"/>
  <c r="J64" i="4" s="1"/>
  <c r="AJ732" i="2"/>
  <c r="AJ707" i="2"/>
  <c r="AJ638" i="2"/>
  <c r="AJ573" i="2"/>
  <c r="AJ502" i="2"/>
  <c r="AJ534" i="2"/>
  <c r="AJ428" i="2"/>
  <c r="AJ521" i="2"/>
  <c r="AJ351" i="2"/>
  <c r="AJ426" i="2"/>
  <c r="AJ328" i="2"/>
  <c r="AJ356" i="2"/>
  <c r="AJ378" i="2"/>
  <c r="AJ325" i="2"/>
  <c r="AJ217" i="2"/>
  <c r="AJ110" i="2"/>
  <c r="AJ100" i="2"/>
  <c r="AJ13" i="2"/>
  <c r="AJ630" i="2"/>
  <c r="AJ458" i="2"/>
  <c r="AJ445" i="2"/>
  <c r="AJ347" i="2"/>
  <c r="AJ203" i="2"/>
  <c r="AJ85" i="2"/>
  <c r="AJ5" i="2"/>
  <c r="AJ787" i="2"/>
  <c r="AJ640" i="2"/>
  <c r="AJ631" i="2"/>
  <c r="AJ385" i="2"/>
  <c r="AJ240" i="2"/>
  <c r="AJ241" i="2"/>
  <c r="AJ20" i="2"/>
  <c r="AI47" i="2"/>
  <c r="E44" i="4"/>
  <c r="AJ519" i="2"/>
  <c r="AJ22" i="2"/>
  <c r="AM17" i="2"/>
  <c r="C35" i="7"/>
  <c r="C38" i="7"/>
  <c r="C26" i="7"/>
  <c r="AJ689" i="2"/>
  <c r="AJ652" i="2"/>
  <c r="AJ692" i="2"/>
  <c r="AJ610" i="2"/>
  <c r="AJ533" i="2"/>
  <c r="AJ527" i="2"/>
  <c r="AJ505" i="2"/>
  <c r="AJ421" i="2"/>
  <c r="AJ267" i="2"/>
  <c r="AJ259" i="2"/>
  <c r="AJ225" i="2"/>
  <c r="AJ128" i="2"/>
  <c r="AJ92" i="2"/>
  <c r="AJ32" i="2"/>
  <c r="AJ61" i="2"/>
  <c r="AJ563" i="2"/>
  <c r="AJ498" i="2"/>
  <c r="AJ453" i="2"/>
  <c r="AJ384" i="2"/>
  <c r="AJ499" i="2"/>
  <c r="AJ306" i="2"/>
  <c r="AJ108" i="2"/>
  <c r="AJ80" i="2"/>
  <c r="AJ45" i="2"/>
  <c r="AJ714" i="2"/>
  <c r="AJ659" i="2"/>
  <c r="AJ379" i="2"/>
  <c r="AJ220" i="2"/>
  <c r="AJ43" i="2"/>
  <c r="AJ773" i="2"/>
  <c r="AJ743" i="2"/>
  <c r="AJ629" i="2"/>
  <c r="AJ609" i="2"/>
  <c r="AJ366" i="2"/>
  <c r="AJ125" i="2"/>
  <c r="AJ276" i="2"/>
  <c r="AJ30" i="2"/>
  <c r="AI13" i="2"/>
  <c r="AJ585" i="2"/>
  <c r="AJ303" i="2"/>
  <c r="AJ338" i="2"/>
  <c r="AJ204" i="2"/>
  <c r="AJ124" i="2"/>
  <c r="AM25" i="2"/>
  <c r="AM7" i="2"/>
  <c r="AM28" i="2"/>
  <c r="C19" i="7"/>
  <c r="AJ774" i="2"/>
  <c r="C7" i="7"/>
  <c r="C22" i="7"/>
  <c r="C8" i="7"/>
  <c r="C10" i="7"/>
  <c r="AJ726" i="2"/>
  <c r="AJ708" i="2"/>
  <c r="AJ681" i="2"/>
  <c r="AJ699" i="2"/>
  <c r="AJ741" i="2"/>
  <c r="AJ794" i="2"/>
  <c r="AJ601" i="2"/>
  <c r="AJ494" i="2"/>
  <c r="AJ550" i="2"/>
  <c r="AJ234" i="2"/>
  <c r="AJ600" i="2"/>
  <c r="AJ235" i="2"/>
  <c r="AJ693" i="2"/>
  <c r="AJ407" i="2"/>
  <c r="AJ57" i="2"/>
  <c r="AJ746" i="2"/>
  <c r="AJ704" i="2"/>
  <c r="AJ469" i="2"/>
  <c r="AJ443" i="2"/>
  <c r="AJ291" i="2"/>
  <c r="AJ75" i="2"/>
  <c r="AM26" i="2"/>
  <c r="Q50" i="4"/>
  <c r="O50" i="4"/>
  <c r="P50" i="4" s="1"/>
  <c r="AI31" i="2"/>
  <c r="AI29" i="2"/>
  <c r="AI3" i="2"/>
  <c r="AL2" i="2"/>
  <c r="AM36" i="2"/>
  <c r="AM27" i="2"/>
  <c r="AM38" i="2"/>
  <c r="R11" i="4" l="1"/>
  <c r="N11" i="4"/>
  <c r="B11" i="4"/>
  <c r="N7" i="4"/>
  <c r="T54" i="4"/>
  <c r="D28" i="7"/>
  <c r="I28" i="7"/>
  <c r="G28" i="7"/>
  <c r="F28" i="7"/>
  <c r="H28" i="7"/>
  <c r="E28" i="7"/>
  <c r="F30" i="7"/>
  <c r="E30" i="7"/>
  <c r="D30" i="7"/>
  <c r="I30" i="7"/>
  <c r="H30" i="7"/>
  <c r="G30" i="7"/>
  <c r="I15" i="7"/>
  <c r="H15" i="7"/>
  <c r="G15" i="7"/>
  <c r="F15" i="7"/>
  <c r="D15" i="7"/>
  <c r="E15" i="7"/>
  <c r="I35" i="7"/>
  <c r="H35" i="7"/>
  <c r="G35" i="7"/>
  <c r="F35" i="7"/>
  <c r="E35" i="7"/>
  <c r="D35" i="7"/>
  <c r="I33" i="7"/>
  <c r="H33" i="7"/>
  <c r="G33" i="7"/>
  <c r="F33" i="7"/>
  <c r="E33" i="7"/>
  <c r="D33" i="7"/>
  <c r="I9" i="7"/>
  <c r="H9" i="7"/>
  <c r="G9" i="7"/>
  <c r="E9" i="7"/>
  <c r="D9" i="7"/>
  <c r="I41" i="7"/>
  <c r="H41" i="7"/>
  <c r="G41" i="7"/>
  <c r="F41" i="7"/>
  <c r="E41" i="7"/>
  <c r="D41" i="7"/>
  <c r="T53" i="4"/>
  <c r="I27" i="7"/>
  <c r="H27" i="7"/>
  <c r="G27" i="7"/>
  <c r="E27" i="7"/>
  <c r="D27" i="7"/>
  <c r="F27" i="7"/>
  <c r="H6" i="7"/>
  <c r="G6" i="7"/>
  <c r="F6" i="7"/>
  <c r="E6" i="7"/>
  <c r="I6" i="7"/>
  <c r="D6" i="7"/>
  <c r="B19" i="4"/>
  <c r="B22" i="5"/>
  <c r="I17" i="7"/>
  <c r="H17" i="7"/>
  <c r="F17" i="7"/>
  <c r="E17" i="7"/>
  <c r="D17" i="7"/>
  <c r="G17" i="7"/>
  <c r="E37" i="7"/>
  <c r="D37" i="7"/>
  <c r="I37" i="7"/>
  <c r="H37" i="7"/>
  <c r="G37" i="7"/>
  <c r="F37" i="7"/>
  <c r="AK3" i="2"/>
  <c r="AK4" i="2" s="1"/>
  <c r="AK5" i="2" s="1"/>
  <c r="AK6" i="2" s="1"/>
  <c r="AK7" i="2" s="1"/>
  <c r="AK8" i="2" s="1"/>
  <c r="AK9" i="2" s="1"/>
  <c r="AK10" i="2" s="1"/>
  <c r="AK11" i="2" s="1"/>
  <c r="AK12" i="2" s="1"/>
  <c r="AK13" i="2" s="1"/>
  <c r="AK14" i="2" s="1"/>
  <c r="AK15" i="2" s="1"/>
  <c r="AK16" i="2" s="1"/>
  <c r="AK17" i="2" s="1"/>
  <c r="AK18" i="2" s="1"/>
  <c r="AK19" i="2" s="1"/>
  <c r="AK20" i="2" s="1"/>
  <c r="AK21" i="2" s="1"/>
  <c r="AK22" i="2" s="1"/>
  <c r="AK23" i="2" s="1"/>
  <c r="AK24" i="2" s="1"/>
  <c r="AK25" i="2" s="1"/>
  <c r="AK26" i="2" s="1"/>
  <c r="AK27" i="2" s="1"/>
  <c r="AK28" i="2" s="1"/>
  <c r="AK29" i="2" s="1"/>
  <c r="AK30" i="2" s="1"/>
  <c r="AK31" i="2" s="1"/>
  <c r="AK32" i="2" s="1"/>
  <c r="AK33" i="2" s="1"/>
  <c r="AK34" i="2" s="1"/>
  <c r="AK35" i="2" s="1"/>
  <c r="AK36" i="2" s="1"/>
  <c r="AK37" i="2" s="1"/>
  <c r="AK38" i="2" s="1"/>
  <c r="AK39" i="2" s="1"/>
  <c r="AK40" i="2" s="1"/>
  <c r="AK41" i="2" s="1"/>
  <c r="AK42" i="2" s="1"/>
  <c r="AK43" i="2" s="1"/>
  <c r="AK44" i="2" s="1"/>
  <c r="AK45" i="2" s="1"/>
  <c r="AK46" i="2" s="1"/>
  <c r="AK47" i="2" s="1"/>
  <c r="AK48" i="2" s="1"/>
  <c r="AK49" i="2" s="1"/>
  <c r="AK50" i="2" s="1"/>
  <c r="AK51" i="2" s="1"/>
  <c r="AK52" i="2" s="1"/>
  <c r="AK53" i="2" s="1"/>
  <c r="AK54" i="2" s="1"/>
  <c r="AK55" i="2" s="1"/>
  <c r="AK56" i="2" s="1"/>
  <c r="AK57" i="2" s="1"/>
  <c r="AK58" i="2" s="1"/>
  <c r="AK59" i="2" s="1"/>
  <c r="AK60" i="2" s="1"/>
  <c r="AK61" i="2" s="1"/>
  <c r="AK62" i="2" s="1"/>
  <c r="AK63" i="2" s="1"/>
  <c r="AK64" i="2" s="1"/>
  <c r="AK65" i="2" s="1"/>
  <c r="AK66" i="2" s="1"/>
  <c r="AK67" i="2" s="1"/>
  <c r="AK68" i="2" s="1"/>
  <c r="AK69" i="2" s="1"/>
  <c r="AK70" i="2" s="1"/>
  <c r="AK71" i="2" s="1"/>
  <c r="AK72" i="2" s="1"/>
  <c r="AK73" i="2" s="1"/>
  <c r="AK74" i="2" s="1"/>
  <c r="AK75" i="2" s="1"/>
  <c r="AK76" i="2" s="1"/>
  <c r="AK77" i="2" s="1"/>
  <c r="AK78" i="2" s="1"/>
  <c r="AK79" i="2" s="1"/>
  <c r="AK80" i="2" s="1"/>
  <c r="AK81" i="2" s="1"/>
  <c r="AK82" i="2" s="1"/>
  <c r="AK83" i="2" s="1"/>
  <c r="AK84" i="2" s="1"/>
  <c r="AK85" i="2" s="1"/>
  <c r="AK86" i="2" s="1"/>
  <c r="AK87" i="2" s="1"/>
  <c r="AK88" i="2" s="1"/>
  <c r="AK89" i="2" s="1"/>
  <c r="AK90" i="2" s="1"/>
  <c r="AK91" i="2" s="1"/>
  <c r="AK92" i="2" s="1"/>
  <c r="AK93" i="2" s="1"/>
  <c r="AK94" i="2" s="1"/>
  <c r="AK95" i="2" s="1"/>
  <c r="AK96" i="2" s="1"/>
  <c r="AK97" i="2" s="1"/>
  <c r="AK98" i="2" s="1"/>
  <c r="AK99" i="2" s="1"/>
  <c r="AK100" i="2" s="1"/>
  <c r="AK101" i="2" s="1"/>
  <c r="AK102" i="2" s="1"/>
  <c r="AK103" i="2" s="1"/>
  <c r="AK104" i="2" s="1"/>
  <c r="AK105" i="2" s="1"/>
  <c r="AK106" i="2" s="1"/>
  <c r="AK107" i="2" s="1"/>
  <c r="AK108" i="2" s="1"/>
  <c r="AK109" i="2" s="1"/>
  <c r="AK110" i="2" s="1"/>
  <c r="AK111" i="2" s="1"/>
  <c r="AK112" i="2" s="1"/>
  <c r="AK113" i="2" s="1"/>
  <c r="AK114" i="2" s="1"/>
  <c r="AK115" i="2" s="1"/>
  <c r="AK116" i="2" s="1"/>
  <c r="AK117" i="2" s="1"/>
  <c r="AK118" i="2" s="1"/>
  <c r="AK119" i="2" s="1"/>
  <c r="AK120" i="2" s="1"/>
  <c r="AK121" i="2" s="1"/>
  <c r="AK122" i="2" s="1"/>
  <c r="AK123" i="2" s="1"/>
  <c r="AK124" i="2" s="1"/>
  <c r="AK125" i="2" s="1"/>
  <c r="AK126" i="2" s="1"/>
  <c r="AK127" i="2" s="1"/>
  <c r="AK128" i="2" s="1"/>
  <c r="AK129" i="2" s="1"/>
  <c r="AK130" i="2" s="1"/>
  <c r="AK131" i="2" s="1"/>
  <c r="AK132" i="2" s="1"/>
  <c r="AK133" i="2" s="1"/>
  <c r="AK134" i="2" s="1"/>
  <c r="AK135" i="2" s="1"/>
  <c r="AK136" i="2" s="1"/>
  <c r="AK137" i="2" s="1"/>
  <c r="AK138" i="2" s="1"/>
  <c r="AK139" i="2" s="1"/>
  <c r="AK140" i="2" s="1"/>
  <c r="AK141" i="2" s="1"/>
  <c r="AK142" i="2" s="1"/>
  <c r="AK143" i="2" s="1"/>
  <c r="AK144" i="2" s="1"/>
  <c r="AK145" i="2" s="1"/>
  <c r="AK146" i="2" s="1"/>
  <c r="AK147" i="2" s="1"/>
  <c r="AK148" i="2" s="1"/>
  <c r="AK149" i="2" s="1"/>
  <c r="AK150" i="2" s="1"/>
  <c r="AK151" i="2" s="1"/>
  <c r="AK152" i="2" s="1"/>
  <c r="AK153" i="2" s="1"/>
  <c r="AK154" i="2" s="1"/>
  <c r="AK155" i="2" s="1"/>
  <c r="AK156" i="2" s="1"/>
  <c r="AK157" i="2" s="1"/>
  <c r="AK158" i="2" s="1"/>
  <c r="AK159" i="2" s="1"/>
  <c r="AK160" i="2" s="1"/>
  <c r="AK161" i="2" s="1"/>
  <c r="AK162" i="2" s="1"/>
  <c r="AK163" i="2" s="1"/>
  <c r="AK164" i="2" s="1"/>
  <c r="AK165" i="2" s="1"/>
  <c r="AK166" i="2" s="1"/>
  <c r="AK167" i="2" s="1"/>
  <c r="AK168" i="2" s="1"/>
  <c r="AK169" i="2" s="1"/>
  <c r="AK170" i="2" s="1"/>
  <c r="AK171" i="2" s="1"/>
  <c r="AK172" i="2" s="1"/>
  <c r="AK173" i="2" s="1"/>
  <c r="AK174" i="2" s="1"/>
  <c r="AK175" i="2" s="1"/>
  <c r="AK176" i="2" s="1"/>
  <c r="AK177" i="2" s="1"/>
  <c r="AK178" i="2" s="1"/>
  <c r="AK179" i="2" s="1"/>
  <c r="AK180" i="2" s="1"/>
  <c r="AK181" i="2" s="1"/>
  <c r="AK182" i="2" s="1"/>
  <c r="AK183" i="2" s="1"/>
  <c r="AK184" i="2" s="1"/>
  <c r="AK185" i="2" s="1"/>
  <c r="AK186" i="2" s="1"/>
  <c r="AK187" i="2" s="1"/>
  <c r="AK188" i="2" s="1"/>
  <c r="AK189" i="2" s="1"/>
  <c r="AK190" i="2" s="1"/>
  <c r="AK191" i="2" s="1"/>
  <c r="AK192" i="2" s="1"/>
  <c r="AK193" i="2" s="1"/>
  <c r="AK194" i="2" s="1"/>
  <c r="AK195" i="2" s="1"/>
  <c r="AK196" i="2" s="1"/>
  <c r="AK197" i="2" s="1"/>
  <c r="AK198" i="2" s="1"/>
  <c r="AK199" i="2" s="1"/>
  <c r="AK200" i="2" s="1"/>
  <c r="AK201" i="2" s="1"/>
  <c r="AK202" i="2" s="1"/>
  <c r="AK203" i="2" s="1"/>
  <c r="AK204" i="2" s="1"/>
  <c r="AK205" i="2" s="1"/>
  <c r="AK206" i="2" s="1"/>
  <c r="AK207" i="2" s="1"/>
  <c r="AK208" i="2" s="1"/>
  <c r="AK209" i="2" s="1"/>
  <c r="AK210" i="2" s="1"/>
  <c r="AK211" i="2" s="1"/>
  <c r="AK212" i="2" s="1"/>
  <c r="AK213" i="2" s="1"/>
  <c r="AK214" i="2" s="1"/>
  <c r="AK215" i="2" s="1"/>
  <c r="AK216" i="2" s="1"/>
  <c r="AK217" i="2" s="1"/>
  <c r="AK218" i="2" s="1"/>
  <c r="AK219" i="2" s="1"/>
  <c r="AK220" i="2" s="1"/>
  <c r="AK221" i="2" s="1"/>
  <c r="AK222" i="2" s="1"/>
  <c r="AK223" i="2" s="1"/>
  <c r="AK224" i="2" s="1"/>
  <c r="AK225" i="2" s="1"/>
  <c r="AK226" i="2" s="1"/>
  <c r="AK227" i="2" s="1"/>
  <c r="AK228" i="2" s="1"/>
  <c r="AK229" i="2" s="1"/>
  <c r="AK230" i="2" s="1"/>
  <c r="AK231" i="2" s="1"/>
  <c r="AK232" i="2" s="1"/>
  <c r="AK233" i="2" s="1"/>
  <c r="AK234" i="2" s="1"/>
  <c r="AK235" i="2" s="1"/>
  <c r="AK236" i="2" s="1"/>
  <c r="AK237" i="2" s="1"/>
  <c r="AK238" i="2" s="1"/>
  <c r="AK239" i="2" s="1"/>
  <c r="AK240" i="2" s="1"/>
  <c r="AK241" i="2" s="1"/>
  <c r="AK242" i="2" s="1"/>
  <c r="AK243" i="2" s="1"/>
  <c r="AK244" i="2" s="1"/>
  <c r="AK245" i="2" s="1"/>
  <c r="AK246" i="2" s="1"/>
  <c r="AK247" i="2" s="1"/>
  <c r="AK248" i="2" s="1"/>
  <c r="AK249" i="2" s="1"/>
  <c r="AK250" i="2" s="1"/>
  <c r="AK251" i="2" s="1"/>
  <c r="AK252" i="2" s="1"/>
  <c r="AK253" i="2" s="1"/>
  <c r="AK254" i="2" s="1"/>
  <c r="AK255" i="2" s="1"/>
  <c r="AK256" i="2" s="1"/>
  <c r="AK257" i="2" s="1"/>
  <c r="AK258" i="2" s="1"/>
  <c r="AK259" i="2" s="1"/>
  <c r="AK260" i="2" s="1"/>
  <c r="AK261" i="2" s="1"/>
  <c r="AK262" i="2" s="1"/>
  <c r="AK263" i="2" s="1"/>
  <c r="AK264" i="2" s="1"/>
  <c r="AK265" i="2" s="1"/>
  <c r="AK266" i="2" s="1"/>
  <c r="AK267" i="2" s="1"/>
  <c r="AK268" i="2" s="1"/>
  <c r="AK269" i="2" s="1"/>
  <c r="AK270" i="2" s="1"/>
  <c r="AK271" i="2" s="1"/>
  <c r="AK272" i="2" s="1"/>
  <c r="AK273" i="2" s="1"/>
  <c r="AK274" i="2" s="1"/>
  <c r="AK275" i="2" s="1"/>
  <c r="AK276" i="2" s="1"/>
  <c r="AK277" i="2" s="1"/>
  <c r="AK278" i="2" s="1"/>
  <c r="AK279" i="2" s="1"/>
  <c r="AK280" i="2" s="1"/>
  <c r="AK281" i="2" s="1"/>
  <c r="AK282" i="2" s="1"/>
  <c r="AK283" i="2" s="1"/>
  <c r="AK284" i="2" s="1"/>
  <c r="AK285" i="2" s="1"/>
  <c r="AK286" i="2" s="1"/>
  <c r="AK287" i="2" s="1"/>
  <c r="AK288" i="2" s="1"/>
  <c r="AK289" i="2" s="1"/>
  <c r="AK290" i="2" s="1"/>
  <c r="AK291" i="2" s="1"/>
  <c r="AK292" i="2" s="1"/>
  <c r="AK293" i="2" s="1"/>
  <c r="AK294" i="2" s="1"/>
  <c r="AK295" i="2" s="1"/>
  <c r="AK296" i="2" s="1"/>
  <c r="AK297" i="2" s="1"/>
  <c r="AK298" i="2" s="1"/>
  <c r="AK299" i="2" s="1"/>
  <c r="AK300" i="2" s="1"/>
  <c r="AK301" i="2" s="1"/>
  <c r="AK302" i="2" s="1"/>
  <c r="AK303" i="2" s="1"/>
  <c r="AK304" i="2" s="1"/>
  <c r="AK305" i="2" s="1"/>
  <c r="AK306" i="2" s="1"/>
  <c r="AK307" i="2" s="1"/>
  <c r="AK308" i="2" s="1"/>
  <c r="AK309" i="2" s="1"/>
  <c r="AK310" i="2" s="1"/>
  <c r="AK311" i="2" s="1"/>
  <c r="AK312" i="2" s="1"/>
  <c r="AK313" i="2" s="1"/>
  <c r="AK314" i="2" s="1"/>
  <c r="AK315" i="2" s="1"/>
  <c r="AK316" i="2" s="1"/>
  <c r="AK317" i="2" s="1"/>
  <c r="AK318" i="2" s="1"/>
  <c r="AK319" i="2" s="1"/>
  <c r="AK320" i="2" s="1"/>
  <c r="AK321" i="2" s="1"/>
  <c r="AK322" i="2" s="1"/>
  <c r="AK323" i="2" s="1"/>
  <c r="AK324" i="2" s="1"/>
  <c r="AK325" i="2" s="1"/>
  <c r="AK326" i="2" s="1"/>
  <c r="AK327" i="2" s="1"/>
  <c r="AK328" i="2" s="1"/>
  <c r="AK329" i="2" s="1"/>
  <c r="AK330" i="2" s="1"/>
  <c r="AK331" i="2" s="1"/>
  <c r="AK332" i="2" s="1"/>
  <c r="AK333" i="2" s="1"/>
  <c r="AK334" i="2" s="1"/>
  <c r="AK335" i="2" s="1"/>
  <c r="AK336" i="2" s="1"/>
  <c r="AK337" i="2" s="1"/>
  <c r="AK338" i="2" s="1"/>
  <c r="AK339" i="2" s="1"/>
  <c r="AK340" i="2" s="1"/>
  <c r="AK341" i="2" s="1"/>
  <c r="AK342" i="2" s="1"/>
  <c r="AK343" i="2" s="1"/>
  <c r="AK344" i="2" s="1"/>
  <c r="AK345" i="2" s="1"/>
  <c r="AK346" i="2" s="1"/>
  <c r="AK347" i="2" s="1"/>
  <c r="AK348" i="2" s="1"/>
  <c r="AK349" i="2" s="1"/>
  <c r="AK350" i="2" s="1"/>
  <c r="AK351" i="2" s="1"/>
  <c r="AK352" i="2" s="1"/>
  <c r="AK353" i="2" s="1"/>
  <c r="AK354" i="2" s="1"/>
  <c r="AK355" i="2" s="1"/>
  <c r="AK356" i="2" s="1"/>
  <c r="AK357" i="2" s="1"/>
  <c r="AK358" i="2" s="1"/>
  <c r="AK359" i="2" s="1"/>
  <c r="AK360" i="2" s="1"/>
  <c r="AK361" i="2" s="1"/>
  <c r="AK362" i="2" s="1"/>
  <c r="AK363" i="2" s="1"/>
  <c r="AK364" i="2" s="1"/>
  <c r="AK365" i="2" s="1"/>
  <c r="AK366" i="2" s="1"/>
  <c r="AK367" i="2" s="1"/>
  <c r="AK368" i="2" s="1"/>
  <c r="AK369" i="2" s="1"/>
  <c r="AK370" i="2" s="1"/>
  <c r="AK371" i="2" s="1"/>
  <c r="AK372" i="2" s="1"/>
  <c r="AK373" i="2" s="1"/>
  <c r="AK374" i="2" s="1"/>
  <c r="AK375" i="2" s="1"/>
  <c r="AK376" i="2" s="1"/>
  <c r="AK377" i="2" s="1"/>
  <c r="AK378" i="2" s="1"/>
  <c r="AK379" i="2" s="1"/>
  <c r="AK380" i="2" s="1"/>
  <c r="AK381" i="2" s="1"/>
  <c r="AK382" i="2" s="1"/>
  <c r="AK383" i="2" s="1"/>
  <c r="AK384" i="2" s="1"/>
  <c r="AK385" i="2" s="1"/>
  <c r="AK386" i="2" s="1"/>
  <c r="AK387" i="2" s="1"/>
  <c r="AK388" i="2" s="1"/>
  <c r="AK389" i="2" s="1"/>
  <c r="AK390" i="2" s="1"/>
  <c r="AK391" i="2" s="1"/>
  <c r="AK392" i="2" s="1"/>
  <c r="AK393" i="2" s="1"/>
  <c r="AK394" i="2" s="1"/>
  <c r="AK395" i="2" s="1"/>
  <c r="AK396" i="2" s="1"/>
  <c r="AK397" i="2" s="1"/>
  <c r="AK398" i="2" s="1"/>
  <c r="AK399" i="2" s="1"/>
  <c r="AK400" i="2" s="1"/>
  <c r="AK401" i="2" s="1"/>
  <c r="AK402" i="2" s="1"/>
  <c r="AK403" i="2" s="1"/>
  <c r="AK404" i="2" s="1"/>
  <c r="AK405" i="2" s="1"/>
  <c r="AK406" i="2" s="1"/>
  <c r="AK407" i="2" s="1"/>
  <c r="AK408" i="2" s="1"/>
  <c r="AK409" i="2" s="1"/>
  <c r="AK410" i="2" s="1"/>
  <c r="AK411" i="2" s="1"/>
  <c r="AK412" i="2" s="1"/>
  <c r="AK413" i="2" s="1"/>
  <c r="AK414" i="2" s="1"/>
  <c r="AK415" i="2" s="1"/>
  <c r="AK416" i="2" s="1"/>
  <c r="AK417" i="2" s="1"/>
  <c r="AK418" i="2" s="1"/>
  <c r="AK419" i="2" s="1"/>
  <c r="AK420" i="2" s="1"/>
  <c r="AK421" i="2" s="1"/>
  <c r="AK422" i="2" s="1"/>
  <c r="AK423" i="2" s="1"/>
  <c r="AK424" i="2" s="1"/>
  <c r="AK425" i="2" s="1"/>
  <c r="AK426" i="2" s="1"/>
  <c r="AK427" i="2" s="1"/>
  <c r="AK428" i="2" s="1"/>
  <c r="AK429" i="2" s="1"/>
  <c r="AK430" i="2" s="1"/>
  <c r="AK431" i="2" s="1"/>
  <c r="AK432" i="2" s="1"/>
  <c r="AK433" i="2" s="1"/>
  <c r="AK434" i="2" s="1"/>
  <c r="AK435" i="2" s="1"/>
  <c r="AK436" i="2" s="1"/>
  <c r="AK437" i="2" s="1"/>
  <c r="AK438" i="2" s="1"/>
  <c r="AK439" i="2" s="1"/>
  <c r="AK440" i="2" s="1"/>
  <c r="AK441" i="2" s="1"/>
  <c r="AK442" i="2" s="1"/>
  <c r="AK443" i="2" s="1"/>
  <c r="AK444" i="2" s="1"/>
  <c r="AK445" i="2" s="1"/>
  <c r="AK446" i="2" s="1"/>
  <c r="AK447" i="2" s="1"/>
  <c r="AK448" i="2" s="1"/>
  <c r="AK449" i="2" s="1"/>
  <c r="AK450" i="2" s="1"/>
  <c r="AK451" i="2" s="1"/>
  <c r="AK452" i="2" s="1"/>
  <c r="AK453" i="2" s="1"/>
  <c r="AK454" i="2" s="1"/>
  <c r="AK455" i="2" s="1"/>
  <c r="AK456" i="2" s="1"/>
  <c r="AK457" i="2" s="1"/>
  <c r="AK458" i="2" s="1"/>
  <c r="AK459" i="2" s="1"/>
  <c r="AK460" i="2" s="1"/>
  <c r="AK461" i="2" s="1"/>
  <c r="AK462" i="2" s="1"/>
  <c r="AK463" i="2" s="1"/>
  <c r="AK464" i="2" s="1"/>
  <c r="AK465" i="2" s="1"/>
  <c r="AK466" i="2" s="1"/>
  <c r="AK467" i="2" s="1"/>
  <c r="AK468" i="2" s="1"/>
  <c r="AK469" i="2" s="1"/>
  <c r="AK470" i="2" s="1"/>
  <c r="AK471" i="2" s="1"/>
  <c r="AK472" i="2" s="1"/>
  <c r="AK473" i="2" s="1"/>
  <c r="AK474" i="2" s="1"/>
  <c r="AK475" i="2" s="1"/>
  <c r="AK476" i="2" s="1"/>
  <c r="AK477" i="2" s="1"/>
  <c r="AK478" i="2" s="1"/>
  <c r="AK479" i="2" s="1"/>
  <c r="AK480" i="2" s="1"/>
  <c r="AK481" i="2" s="1"/>
  <c r="AK482" i="2" s="1"/>
  <c r="AK483" i="2" s="1"/>
  <c r="AK484" i="2" s="1"/>
  <c r="AK485" i="2" s="1"/>
  <c r="AK486" i="2" s="1"/>
  <c r="AK487" i="2" s="1"/>
  <c r="AK488" i="2" s="1"/>
  <c r="AK489" i="2" s="1"/>
  <c r="AK490" i="2" s="1"/>
  <c r="AK491" i="2" s="1"/>
  <c r="AK492" i="2" s="1"/>
  <c r="AK493" i="2" s="1"/>
  <c r="AK494" i="2" s="1"/>
  <c r="AK495" i="2" s="1"/>
  <c r="AK496" i="2" s="1"/>
  <c r="AK497" i="2" s="1"/>
  <c r="AK498" i="2" s="1"/>
  <c r="AK499" i="2" s="1"/>
  <c r="AK500" i="2" s="1"/>
  <c r="AK501" i="2" s="1"/>
  <c r="AK502" i="2" s="1"/>
  <c r="AK503" i="2" s="1"/>
  <c r="AK504" i="2" s="1"/>
  <c r="AK505" i="2" s="1"/>
  <c r="AK506" i="2" s="1"/>
  <c r="AK507" i="2" s="1"/>
  <c r="AK508" i="2" s="1"/>
  <c r="AK509" i="2" s="1"/>
  <c r="AK510" i="2" s="1"/>
  <c r="AK511" i="2" s="1"/>
  <c r="AK512" i="2" s="1"/>
  <c r="AK513" i="2" s="1"/>
  <c r="AK514" i="2" s="1"/>
  <c r="AK515" i="2" s="1"/>
  <c r="AK516" i="2" s="1"/>
  <c r="AK517" i="2" s="1"/>
  <c r="AK518" i="2" s="1"/>
  <c r="AK519" i="2" s="1"/>
  <c r="AK520" i="2" s="1"/>
  <c r="AK521" i="2" s="1"/>
  <c r="AK522" i="2" s="1"/>
  <c r="AK523" i="2" s="1"/>
  <c r="AK524" i="2" s="1"/>
  <c r="AK525" i="2" s="1"/>
  <c r="AK526" i="2" s="1"/>
  <c r="AK527" i="2" s="1"/>
  <c r="AK528" i="2" s="1"/>
  <c r="AK529" i="2" s="1"/>
  <c r="AK530" i="2" s="1"/>
  <c r="AK531" i="2" s="1"/>
  <c r="AK532" i="2" s="1"/>
  <c r="AK533" i="2" s="1"/>
  <c r="AK534" i="2" s="1"/>
  <c r="AK535" i="2" s="1"/>
  <c r="AK536" i="2" s="1"/>
  <c r="AK537" i="2" s="1"/>
  <c r="AK538" i="2" s="1"/>
  <c r="AK539" i="2" s="1"/>
  <c r="AK540" i="2" s="1"/>
  <c r="AK541" i="2" s="1"/>
  <c r="AK542" i="2" s="1"/>
  <c r="AK543" i="2" s="1"/>
  <c r="AK544" i="2" s="1"/>
  <c r="AK545" i="2" s="1"/>
  <c r="AK546" i="2" s="1"/>
  <c r="AK547" i="2" s="1"/>
  <c r="AK548" i="2" s="1"/>
  <c r="AK549" i="2" s="1"/>
  <c r="AK550" i="2" s="1"/>
  <c r="AK551" i="2" s="1"/>
  <c r="AK552" i="2" s="1"/>
  <c r="AK553" i="2" s="1"/>
  <c r="AK554" i="2" s="1"/>
  <c r="AK555" i="2" s="1"/>
  <c r="AK556" i="2" s="1"/>
  <c r="AK557" i="2" s="1"/>
  <c r="AK558" i="2" s="1"/>
  <c r="AK559" i="2" s="1"/>
  <c r="AK560" i="2" s="1"/>
  <c r="AK561" i="2" s="1"/>
  <c r="AK562" i="2" s="1"/>
  <c r="AK563" i="2" s="1"/>
  <c r="AK564" i="2" s="1"/>
  <c r="AK565" i="2" s="1"/>
  <c r="AK566" i="2" s="1"/>
  <c r="AK567" i="2" s="1"/>
  <c r="AK568" i="2" s="1"/>
  <c r="AK569" i="2" s="1"/>
  <c r="AK570" i="2" s="1"/>
  <c r="AK571" i="2" s="1"/>
  <c r="AK572" i="2" s="1"/>
  <c r="AK573" i="2" s="1"/>
  <c r="AK574" i="2" s="1"/>
  <c r="AK575" i="2" s="1"/>
  <c r="AK576" i="2" s="1"/>
  <c r="AK577" i="2" s="1"/>
  <c r="AK578" i="2" s="1"/>
  <c r="AK579" i="2" s="1"/>
  <c r="AK580" i="2" s="1"/>
  <c r="AK581" i="2" s="1"/>
  <c r="AK582" i="2" s="1"/>
  <c r="AK583" i="2" s="1"/>
  <c r="AK584" i="2" s="1"/>
  <c r="AK585" i="2" s="1"/>
  <c r="AK586" i="2" s="1"/>
  <c r="AK587" i="2" s="1"/>
  <c r="AK588" i="2" s="1"/>
  <c r="AK589" i="2" s="1"/>
  <c r="AK590" i="2" s="1"/>
  <c r="AK591" i="2" s="1"/>
  <c r="AK592" i="2" s="1"/>
  <c r="AK593" i="2" s="1"/>
  <c r="AK594" i="2" s="1"/>
  <c r="AK595" i="2" s="1"/>
  <c r="AK596" i="2" s="1"/>
  <c r="AK597" i="2" s="1"/>
  <c r="AK598" i="2" s="1"/>
  <c r="AK599" i="2" s="1"/>
  <c r="AK600" i="2" s="1"/>
  <c r="AK601" i="2" s="1"/>
  <c r="AK602" i="2" s="1"/>
  <c r="AK603" i="2" s="1"/>
  <c r="AK604" i="2" s="1"/>
  <c r="AK605" i="2" s="1"/>
  <c r="AK606" i="2" s="1"/>
  <c r="AK607" i="2" s="1"/>
  <c r="AK608" i="2" s="1"/>
  <c r="AK609" i="2" s="1"/>
  <c r="AK610" i="2" s="1"/>
  <c r="AK611" i="2" s="1"/>
  <c r="AK612" i="2" s="1"/>
  <c r="AK613" i="2" s="1"/>
  <c r="AK614" i="2" s="1"/>
  <c r="AK615" i="2" s="1"/>
  <c r="AK616" i="2" s="1"/>
  <c r="AK617" i="2" s="1"/>
  <c r="AK618" i="2" s="1"/>
  <c r="AK619" i="2" s="1"/>
  <c r="AK620" i="2" s="1"/>
  <c r="AK621" i="2" s="1"/>
  <c r="AK622" i="2" s="1"/>
  <c r="AK623" i="2" s="1"/>
  <c r="AK624" i="2" s="1"/>
  <c r="AK625" i="2" s="1"/>
  <c r="AK626" i="2" s="1"/>
  <c r="AK627" i="2" s="1"/>
  <c r="AK628" i="2" s="1"/>
  <c r="AK629" i="2" s="1"/>
  <c r="AK630" i="2" s="1"/>
  <c r="AK631" i="2" s="1"/>
  <c r="AK632" i="2" s="1"/>
  <c r="AK633" i="2" s="1"/>
  <c r="AK634" i="2" s="1"/>
  <c r="AK635" i="2" s="1"/>
  <c r="AK636" i="2" s="1"/>
  <c r="AK637" i="2" s="1"/>
  <c r="AK638" i="2" s="1"/>
  <c r="AK639" i="2" s="1"/>
  <c r="AK640" i="2" s="1"/>
  <c r="AK641" i="2" s="1"/>
  <c r="AK642" i="2" s="1"/>
  <c r="AK643" i="2" s="1"/>
  <c r="AK644" i="2" s="1"/>
  <c r="AK645" i="2" s="1"/>
  <c r="AK646" i="2" s="1"/>
  <c r="AK647" i="2" s="1"/>
  <c r="AK648" i="2" s="1"/>
  <c r="AK649" i="2" s="1"/>
  <c r="AK650" i="2" s="1"/>
  <c r="AK651" i="2" s="1"/>
  <c r="AK652" i="2" s="1"/>
  <c r="AK653" i="2" s="1"/>
  <c r="AK654" i="2" s="1"/>
  <c r="AK655" i="2" s="1"/>
  <c r="AK656" i="2" s="1"/>
  <c r="AK657" i="2" s="1"/>
  <c r="AK658" i="2" s="1"/>
  <c r="AK659" i="2" s="1"/>
  <c r="AK660" i="2" s="1"/>
  <c r="AK661" i="2" s="1"/>
  <c r="AK662" i="2" s="1"/>
  <c r="AK663" i="2" s="1"/>
  <c r="AK664" i="2" s="1"/>
  <c r="AK665" i="2" s="1"/>
  <c r="AK666" i="2" s="1"/>
  <c r="AK667" i="2" s="1"/>
  <c r="AK668" i="2" s="1"/>
  <c r="AK669" i="2" s="1"/>
  <c r="AK670" i="2" s="1"/>
  <c r="AK671" i="2" s="1"/>
  <c r="AK672" i="2" s="1"/>
  <c r="AK673" i="2" s="1"/>
  <c r="AK674" i="2" s="1"/>
  <c r="AK675" i="2" s="1"/>
  <c r="AK676" i="2" s="1"/>
  <c r="AK677" i="2" s="1"/>
  <c r="AK678" i="2" s="1"/>
  <c r="AK679" i="2" s="1"/>
  <c r="AK680" i="2" s="1"/>
  <c r="AK681" i="2" s="1"/>
  <c r="AK682" i="2" s="1"/>
  <c r="AK683" i="2" s="1"/>
  <c r="AK684" i="2" s="1"/>
  <c r="AK685" i="2" s="1"/>
  <c r="AK686" i="2" s="1"/>
  <c r="AK687" i="2" s="1"/>
  <c r="AK688" i="2" s="1"/>
  <c r="AK689" i="2" s="1"/>
  <c r="AK690" i="2" s="1"/>
  <c r="AK691" i="2" s="1"/>
  <c r="AK692" i="2" s="1"/>
  <c r="AK693" i="2" s="1"/>
  <c r="AK694" i="2" s="1"/>
  <c r="AK695" i="2" s="1"/>
  <c r="AK696" i="2" s="1"/>
  <c r="AK697" i="2" s="1"/>
  <c r="AK698" i="2" s="1"/>
  <c r="AK699" i="2" s="1"/>
  <c r="AK700" i="2" s="1"/>
  <c r="AK701" i="2" s="1"/>
  <c r="AK702" i="2" s="1"/>
  <c r="AK703" i="2" s="1"/>
  <c r="AK704" i="2" s="1"/>
  <c r="AK705" i="2" s="1"/>
  <c r="AK706" i="2" s="1"/>
  <c r="AK707" i="2" s="1"/>
  <c r="AK708" i="2" s="1"/>
  <c r="AK709" i="2" s="1"/>
  <c r="AK710" i="2" s="1"/>
  <c r="AK711" i="2" s="1"/>
  <c r="AK712" i="2" s="1"/>
  <c r="AK713" i="2" s="1"/>
  <c r="AK714" i="2" s="1"/>
  <c r="AK715" i="2" s="1"/>
  <c r="AK716" i="2" s="1"/>
  <c r="AK717" i="2" s="1"/>
  <c r="AK718" i="2" s="1"/>
  <c r="AK719" i="2" s="1"/>
  <c r="AK720" i="2" s="1"/>
  <c r="AK721" i="2" s="1"/>
  <c r="AK722" i="2" s="1"/>
  <c r="AK723" i="2" s="1"/>
  <c r="AK724" i="2" s="1"/>
  <c r="AK725" i="2" s="1"/>
  <c r="AK726" i="2" s="1"/>
  <c r="AK727" i="2" s="1"/>
  <c r="AK728" i="2" s="1"/>
  <c r="AK729" i="2" s="1"/>
  <c r="AK730" i="2" s="1"/>
  <c r="AK731" i="2" s="1"/>
  <c r="AK732" i="2" s="1"/>
  <c r="AK733" i="2" s="1"/>
  <c r="AK734" i="2" s="1"/>
  <c r="AK735" i="2" s="1"/>
  <c r="AK736" i="2" s="1"/>
  <c r="AK737" i="2" s="1"/>
  <c r="AK738" i="2" s="1"/>
  <c r="AK739" i="2" s="1"/>
  <c r="AK740" i="2" s="1"/>
  <c r="AK741" i="2" s="1"/>
  <c r="AK742" i="2" s="1"/>
  <c r="AK743" i="2" s="1"/>
  <c r="AK744" i="2" s="1"/>
  <c r="AK745" i="2" s="1"/>
  <c r="AK746" i="2" s="1"/>
  <c r="AK747" i="2" s="1"/>
  <c r="AK748" i="2" s="1"/>
  <c r="AK749" i="2" s="1"/>
  <c r="AK750" i="2" s="1"/>
  <c r="AK751" i="2" s="1"/>
  <c r="AK752" i="2" s="1"/>
  <c r="AK753" i="2" s="1"/>
  <c r="AK754" i="2" s="1"/>
  <c r="AK755" i="2" s="1"/>
  <c r="AK756" i="2" s="1"/>
  <c r="AK757" i="2" s="1"/>
  <c r="AK758" i="2" s="1"/>
  <c r="AK759" i="2" s="1"/>
  <c r="AK760" i="2" s="1"/>
  <c r="AK761" i="2" s="1"/>
  <c r="AK762" i="2" s="1"/>
  <c r="AK763" i="2" s="1"/>
  <c r="AK764" i="2" s="1"/>
  <c r="AK765" i="2" s="1"/>
  <c r="AK766" i="2" s="1"/>
  <c r="AK767" i="2" s="1"/>
  <c r="AK768" i="2" s="1"/>
  <c r="AK769" i="2" s="1"/>
  <c r="AK770" i="2" s="1"/>
  <c r="AK771" i="2" s="1"/>
  <c r="AK772" i="2" s="1"/>
  <c r="AK773" i="2" s="1"/>
  <c r="AK774" i="2" s="1"/>
  <c r="AK775" i="2" s="1"/>
  <c r="AK776" i="2" s="1"/>
  <c r="AK777" i="2" s="1"/>
  <c r="AK778" i="2" s="1"/>
  <c r="AK779" i="2" s="1"/>
  <c r="AK780" i="2" s="1"/>
  <c r="AK781" i="2" s="1"/>
  <c r="AK782" i="2" s="1"/>
  <c r="AK783" i="2" s="1"/>
  <c r="AK784" i="2" s="1"/>
  <c r="AK785" i="2" s="1"/>
  <c r="AK786" i="2" s="1"/>
  <c r="AK787" i="2" s="1"/>
  <c r="AK788" i="2" s="1"/>
  <c r="AK789" i="2" s="1"/>
  <c r="AK790" i="2" s="1"/>
  <c r="AK791" i="2" s="1"/>
  <c r="AK792" i="2" s="1"/>
  <c r="AK793" i="2" s="1"/>
  <c r="AK794" i="2" s="1"/>
  <c r="AK795" i="2" s="1"/>
  <c r="AK796" i="2" s="1"/>
  <c r="AK797" i="2" s="1"/>
  <c r="AK798" i="2" s="1"/>
  <c r="AK799" i="2" s="1"/>
  <c r="AK800" i="2" s="1"/>
  <c r="AK801" i="2" s="1"/>
  <c r="AL801" i="2" s="1"/>
  <c r="I18" i="7"/>
  <c r="H18" i="7"/>
  <c r="G18" i="7"/>
  <c r="F18" i="7"/>
  <c r="D18" i="7"/>
  <c r="E18" i="7"/>
  <c r="F14" i="7"/>
  <c r="E14" i="7"/>
  <c r="D14" i="7"/>
  <c r="I14" i="7"/>
  <c r="H14" i="7"/>
  <c r="G14" i="7"/>
  <c r="I31" i="7"/>
  <c r="H31" i="7"/>
  <c r="G31" i="7"/>
  <c r="F31" i="7"/>
  <c r="E31" i="7"/>
  <c r="D31" i="7"/>
  <c r="H19" i="7"/>
  <c r="G19" i="7"/>
  <c r="F19" i="7"/>
  <c r="E19" i="7"/>
  <c r="D19" i="7"/>
  <c r="I19" i="7"/>
  <c r="D12" i="7"/>
  <c r="I12" i="7"/>
  <c r="H12" i="7"/>
  <c r="G12" i="7"/>
  <c r="E12" i="7"/>
  <c r="E21" i="7"/>
  <c r="D21" i="7"/>
  <c r="I21" i="7"/>
  <c r="H21" i="7"/>
  <c r="G21" i="7"/>
  <c r="F21" i="7"/>
  <c r="I25" i="7"/>
  <c r="H25" i="7"/>
  <c r="G25" i="7"/>
  <c r="F25" i="7"/>
  <c r="E25" i="7"/>
  <c r="D25" i="7"/>
  <c r="I38" i="7"/>
  <c r="H38" i="7"/>
  <c r="G38" i="7"/>
  <c r="F38" i="7"/>
  <c r="E38" i="7"/>
  <c r="D38" i="7"/>
  <c r="T52" i="4"/>
  <c r="I34" i="7"/>
  <c r="H34" i="7"/>
  <c r="G34" i="7"/>
  <c r="F34" i="7"/>
  <c r="E34" i="7"/>
  <c r="D34" i="7"/>
  <c r="I40" i="7"/>
  <c r="H40" i="7"/>
  <c r="G40" i="7"/>
  <c r="F40" i="7"/>
  <c r="E40" i="7"/>
  <c r="D40" i="7"/>
  <c r="I11" i="7"/>
  <c r="H11" i="7"/>
  <c r="G11" i="7"/>
  <c r="E11" i="7"/>
  <c r="D11" i="7"/>
  <c r="H16" i="7"/>
  <c r="G16" i="7"/>
  <c r="F16" i="7"/>
  <c r="E16" i="7"/>
  <c r="D16" i="7"/>
  <c r="I16" i="7"/>
  <c r="I13" i="7"/>
  <c r="G13" i="7"/>
  <c r="E13" i="7"/>
  <c r="D13" i="7"/>
  <c r="H13" i="7"/>
  <c r="J19" i="4"/>
  <c r="B10" i="5"/>
  <c r="F19" i="4"/>
  <c r="B28" i="5"/>
  <c r="B8" i="5"/>
  <c r="B6" i="5"/>
  <c r="T57" i="4"/>
  <c r="B32" i="5"/>
  <c r="B30" i="5"/>
  <c r="R15" i="4"/>
  <c r="N15" i="4"/>
  <c r="J15" i="4"/>
  <c r="R7" i="4"/>
  <c r="B20" i="5"/>
  <c r="F7" i="4"/>
  <c r="B18" i="5"/>
  <c r="B16" i="5"/>
  <c r="B14" i="5"/>
  <c r="F15" i="4"/>
  <c r="B15" i="4"/>
  <c r="B24" i="5"/>
  <c r="J7" i="4"/>
  <c r="I29" i="7"/>
  <c r="G29" i="7"/>
  <c r="F29" i="7"/>
  <c r="E29" i="7"/>
  <c r="D29" i="7"/>
  <c r="H29" i="7"/>
  <c r="I24" i="7"/>
  <c r="H24" i="7"/>
  <c r="G24" i="7"/>
  <c r="E24" i="7"/>
  <c r="D24" i="7"/>
  <c r="F24" i="7"/>
  <c r="I8" i="7"/>
  <c r="H8" i="7"/>
  <c r="G8" i="7"/>
  <c r="E8" i="7"/>
  <c r="D8" i="7"/>
  <c r="G23" i="7"/>
  <c r="F23" i="7"/>
  <c r="E23" i="7"/>
  <c r="D23" i="7"/>
  <c r="I23" i="7"/>
  <c r="H23" i="7"/>
  <c r="H32" i="7"/>
  <c r="G32" i="7"/>
  <c r="F32" i="7"/>
  <c r="E32" i="7"/>
  <c r="D32" i="7"/>
  <c r="I32" i="7"/>
  <c r="I26" i="7"/>
  <c r="G26" i="7"/>
  <c r="F26" i="7"/>
  <c r="E26" i="7"/>
  <c r="D26" i="7"/>
  <c r="H26" i="7"/>
  <c r="I20" i="7"/>
  <c r="H20" i="7"/>
  <c r="F20" i="7"/>
  <c r="E20" i="7"/>
  <c r="D20" i="7"/>
  <c r="G20" i="7"/>
  <c r="H22" i="7"/>
  <c r="G22" i="7"/>
  <c r="F22" i="7"/>
  <c r="E22" i="7"/>
  <c r="I22" i="7"/>
  <c r="D22" i="7"/>
  <c r="G39" i="7"/>
  <c r="F39" i="7"/>
  <c r="E39" i="7"/>
  <c r="D39" i="7"/>
  <c r="I39" i="7"/>
  <c r="H39" i="7"/>
  <c r="I36" i="7"/>
  <c r="H36" i="7"/>
  <c r="G36" i="7"/>
  <c r="F36" i="7"/>
  <c r="E36" i="7"/>
  <c r="D36" i="7"/>
  <c r="I10" i="7"/>
  <c r="G10" i="7"/>
  <c r="E10" i="7"/>
  <c r="D10" i="7"/>
  <c r="H10" i="7"/>
  <c r="G7" i="7"/>
  <c r="F7" i="7"/>
  <c r="E7" i="7"/>
  <c r="D7" i="7"/>
  <c r="I7" i="7"/>
  <c r="H7" i="7"/>
  <c r="F13" i="7" l="1"/>
  <c r="F12" i="7"/>
  <c r="B12" i="5"/>
  <c r="F8" i="7"/>
  <c r="AL6" i="2"/>
  <c r="AL42" i="2"/>
  <c r="AL30" i="2"/>
  <c r="AL11" i="2"/>
  <c r="AL38" i="2"/>
  <c r="AL47" i="2"/>
  <c r="AL49" i="2"/>
  <c r="AL15" i="2"/>
  <c r="AL37" i="2"/>
  <c r="F11" i="7"/>
  <c r="AL250" i="2"/>
  <c r="AL306" i="2"/>
  <c r="AL446" i="2"/>
  <c r="AL565" i="2"/>
  <c r="AL469" i="2"/>
  <c r="AL403" i="2"/>
  <c r="AL735" i="2"/>
  <c r="AL127" i="2"/>
  <c r="AL80" i="2"/>
  <c r="AL370" i="2"/>
  <c r="AL309" i="2"/>
  <c r="AL677" i="2"/>
  <c r="AL320" i="2"/>
  <c r="AL412" i="2"/>
  <c r="AL81" i="2"/>
  <c r="AL323" i="2"/>
  <c r="AL34" i="2"/>
  <c r="AL151" i="2"/>
  <c r="AL400" i="2"/>
  <c r="AL259" i="2"/>
  <c r="AL485" i="2"/>
  <c r="AL211" i="2"/>
  <c r="AL35" i="2"/>
  <c r="AL104" i="2"/>
  <c r="AL254" i="2"/>
  <c r="AL646" i="2"/>
  <c r="AL242" i="2"/>
  <c r="AL168" i="2"/>
  <c r="AL205" i="2"/>
  <c r="AL152" i="2"/>
  <c r="AL771" i="2"/>
  <c r="AL187" i="2"/>
  <c r="AL768" i="2"/>
  <c r="AL535" i="2"/>
  <c r="AL478" i="2"/>
  <c r="AL590" i="2"/>
  <c r="AL204" i="2"/>
  <c r="AL372" i="2"/>
  <c r="AL486" i="2"/>
  <c r="AL207" i="2"/>
  <c r="AL427" i="2"/>
  <c r="AL165" i="2"/>
  <c r="AL230" i="2"/>
  <c r="AL290" i="2"/>
  <c r="AL453" i="2"/>
  <c r="AL752" i="2"/>
  <c r="AL681" i="2"/>
  <c r="AL749" i="2"/>
  <c r="AL766" i="2"/>
  <c r="AL350" i="2"/>
  <c r="AL616" i="2"/>
  <c r="AL369" i="2"/>
  <c r="AL737" i="2"/>
  <c r="AL562" i="2"/>
  <c r="AL220" i="2"/>
  <c r="AL48" i="2"/>
  <c r="AL258" i="2"/>
  <c r="AL343" i="2"/>
  <c r="AL669" i="2"/>
  <c r="AL751" i="2"/>
  <c r="AL160" i="2"/>
  <c r="AL601" i="2"/>
  <c r="AL695" i="2"/>
  <c r="AL99" i="2"/>
  <c r="AL607" i="2"/>
  <c r="AL282" i="2"/>
  <c r="AL664" i="2"/>
  <c r="AL53" i="2"/>
  <c r="AL362" i="2"/>
  <c r="AL775" i="2"/>
  <c r="AL502" i="2"/>
  <c r="AL655" i="2"/>
  <c r="AL247" i="2"/>
  <c r="AL56" i="2"/>
  <c r="AL719" i="2"/>
  <c r="AL723" i="2"/>
  <c r="AL574" i="2"/>
  <c r="AL238" i="2"/>
  <c r="AL789" i="2"/>
  <c r="AL77" i="2"/>
  <c r="AL657" i="2"/>
  <c r="AL670" i="2"/>
  <c r="AL543" i="2"/>
  <c r="AL468" i="2"/>
  <c r="AL696" i="2"/>
  <c r="AL162" i="2"/>
  <c r="AL248" i="2"/>
  <c r="AL622" i="2"/>
  <c r="AL103" i="2"/>
  <c r="AL120" i="2"/>
  <c r="AL14" i="2"/>
  <c r="AL647" i="2"/>
  <c r="AL167" i="2"/>
  <c r="AL376" i="2"/>
  <c r="AL781" i="2"/>
  <c r="AL492" i="2"/>
  <c r="AL339" i="2"/>
  <c r="AL297" i="2"/>
  <c r="AL522" i="2"/>
  <c r="AL373" i="2"/>
  <c r="AL29" i="2"/>
  <c r="AL786" i="2"/>
  <c r="AL799" i="2"/>
  <c r="AL206" i="2"/>
  <c r="AL500" i="2"/>
  <c r="AL445" i="2"/>
  <c r="AL334" i="2"/>
  <c r="AL182" i="2"/>
  <c r="AL596" i="2"/>
  <c r="AL414" i="2"/>
  <c r="AL530" i="2"/>
  <c r="AL299" i="2"/>
  <c r="AL686" i="2"/>
  <c r="AL694" i="2"/>
  <c r="AL631" i="2"/>
  <c r="AL296" i="2"/>
  <c r="AL335" i="2"/>
  <c r="AL588" i="2"/>
  <c r="AL554" i="2"/>
  <c r="AL442" i="2"/>
  <c r="AL603" i="2"/>
  <c r="AL219" i="2"/>
  <c r="AL411" i="2"/>
  <c r="AL269" i="2"/>
  <c r="AL585" i="2"/>
  <c r="AL315" i="2"/>
  <c r="AL321" i="2"/>
  <c r="AL726" i="2"/>
  <c r="AL331" i="2"/>
  <c r="AL348" i="2"/>
  <c r="AL218" i="2"/>
  <c r="AL770" i="2"/>
  <c r="AL704" i="2"/>
  <c r="AL473" i="2"/>
  <c r="AL394" i="2"/>
  <c r="AL126" i="2"/>
  <c r="AL470" i="2"/>
  <c r="AL302" i="2"/>
  <c r="AL570" i="2"/>
  <c r="AL308" i="2"/>
  <c r="AL573" i="2"/>
  <c r="AL512" i="2"/>
  <c r="AL311" i="2"/>
  <c r="AL307" i="2"/>
  <c r="AL693" i="2"/>
  <c r="AL593" i="2"/>
  <c r="AL791" i="2"/>
  <c r="AL237" i="2"/>
  <c r="AL31" i="2"/>
  <c r="AL551" i="2"/>
  <c r="AL109" i="2"/>
  <c r="AL255" i="2"/>
  <c r="AL213" i="2"/>
  <c r="AL435" i="2"/>
  <c r="AL610" i="2"/>
  <c r="AL313" i="2"/>
  <c r="AL591" i="2"/>
  <c r="AL720" i="2"/>
  <c r="AL721" i="2"/>
  <c r="AL396" i="2"/>
  <c r="AL55" i="2"/>
  <c r="AL712" i="2"/>
  <c r="AL270" i="2"/>
  <c r="AL493" i="2"/>
  <c r="AL17" i="2"/>
  <c r="AL119" i="2"/>
  <c r="AL45" i="2"/>
  <c r="AL295" i="2"/>
  <c r="AL44" i="2"/>
  <c r="AL436" i="2"/>
  <c r="AL69" i="2"/>
  <c r="AL208" i="2"/>
  <c r="AL548" i="2"/>
  <c r="AL671" i="2"/>
  <c r="AL769" i="2"/>
  <c r="AL86" i="2"/>
  <c r="AL154" i="2"/>
  <c r="AL716" i="2"/>
  <c r="AL621" i="2"/>
  <c r="AL476" i="2"/>
  <c r="AL377" i="2"/>
  <c r="AL665" i="2"/>
  <c r="AL577" i="2"/>
  <c r="AL274" i="2"/>
  <c r="AL92" i="2"/>
  <c r="AL16" i="2"/>
  <c r="AL111" i="2"/>
  <c r="AL404" i="2"/>
  <c r="AL175" i="2"/>
  <c r="AL149" i="2"/>
  <c r="AL19" i="2"/>
  <c r="AL456" i="2"/>
  <c r="AL336" i="2"/>
  <c r="AL706" i="2"/>
  <c r="AL534" i="2"/>
  <c r="AL114" i="2"/>
  <c r="AL329" i="2"/>
  <c r="AL345" i="2"/>
  <c r="AL629" i="2"/>
  <c r="AL758" i="2"/>
  <c r="AL355" i="2"/>
  <c r="AL477" i="2"/>
  <c r="AL54" i="2"/>
  <c r="AL796" i="2"/>
  <c r="AL441" i="2"/>
  <c r="AL51" i="2"/>
  <c r="AL198" i="2"/>
  <c r="AL553" i="2"/>
  <c r="AL20" i="2"/>
  <c r="AL625" i="2"/>
  <c r="AL60" i="2"/>
  <c r="AL409" i="2"/>
  <c r="AL322" i="2"/>
  <c r="AL722" i="2"/>
  <c r="AL790" i="2"/>
  <c r="AL673" i="2"/>
  <c r="AL529" i="2"/>
  <c r="AL491" i="2"/>
  <c r="AL188" i="2"/>
  <c r="AL10" i="2"/>
  <c r="AL28" i="2"/>
  <c r="AL365" i="2"/>
  <c r="AL41" i="2"/>
  <c r="AL140" i="2"/>
  <c r="AL527" i="2"/>
  <c r="AL227" i="2"/>
  <c r="AL341" i="2"/>
  <c r="AL524" i="2"/>
  <c r="AL21" i="2"/>
  <c r="AL184" i="2"/>
  <c r="AL298" i="2"/>
  <c r="AL641" i="2"/>
  <c r="AL676" i="2"/>
  <c r="AL147" i="2"/>
  <c r="AL503" i="2"/>
  <c r="AL643" i="2"/>
  <c r="AL303" i="2"/>
  <c r="AL153" i="2"/>
  <c r="AL710" i="2"/>
  <c r="AL429" i="2"/>
  <c r="AL12" i="2"/>
  <c r="AL774" i="2"/>
  <c r="AL753" i="2"/>
  <c r="AL349" i="2"/>
  <c r="AL697" i="2"/>
  <c r="AL778" i="2"/>
  <c r="AL447" i="2"/>
  <c r="AL611" i="2"/>
  <c r="AL116" i="2"/>
  <c r="AL511" i="2"/>
  <c r="AL121" i="2"/>
  <c r="AL346" i="2"/>
  <c r="AL359" i="2"/>
  <c r="AL495" i="2"/>
  <c r="AL231" i="2"/>
  <c r="AL58" i="2"/>
  <c r="AL43" i="2"/>
  <c r="AL688" i="2"/>
  <c r="AL617" i="2"/>
  <c r="AL138" i="2"/>
  <c r="AL800" i="2"/>
  <c r="AL25" i="2"/>
  <c r="AL170" i="2"/>
  <c r="AL91" i="2"/>
  <c r="AL387" i="2"/>
  <c r="AL482" i="2"/>
  <c r="AL443" i="2"/>
  <c r="AL214" i="2"/>
  <c r="AL123" i="2"/>
  <c r="AL73" i="2"/>
  <c r="AL715" i="2"/>
  <c r="AL98" i="2"/>
  <c r="AL422" i="2"/>
  <c r="AL632" i="2"/>
  <c r="AL328" i="2"/>
  <c r="AL507" i="2"/>
  <c r="AL301" i="2"/>
  <c r="AL209" i="2"/>
  <c r="AL691" i="2"/>
  <c r="AL763" i="2"/>
  <c r="AL663" i="2"/>
  <c r="AL546" i="2"/>
  <c r="AL740" i="2"/>
  <c r="AL425" i="2"/>
  <c r="AL90" i="2"/>
  <c r="AL159" i="2"/>
  <c r="AL87" i="2"/>
  <c r="AL754" i="2"/>
  <c r="AL325" i="2"/>
  <c r="AL547" i="2"/>
  <c r="AL27" i="2"/>
  <c r="AL605" i="2"/>
  <c r="AL172" i="2"/>
  <c r="AL420" i="2"/>
  <c r="AL291" i="2"/>
  <c r="AL653" i="2"/>
  <c r="AL636" i="2"/>
  <c r="AL452" i="2"/>
  <c r="AL110" i="2"/>
  <c r="AL326" i="2"/>
  <c r="AL557" i="2"/>
  <c r="AL405" i="2"/>
  <c r="AL131" i="2"/>
  <c r="AL475" i="2"/>
  <c r="AL155" i="2"/>
  <c r="AL97" i="2"/>
  <c r="AL561" i="2"/>
  <c r="AL450" i="2"/>
  <c r="AL717" i="2"/>
  <c r="AL39" i="2"/>
  <c r="AL260" i="2"/>
  <c r="AL268" i="2"/>
  <c r="AL228" i="2"/>
  <c r="AL113" i="2"/>
  <c r="AL439" i="2"/>
  <c r="AL550" i="2"/>
  <c r="AL683" i="2"/>
  <c r="AL239" i="2"/>
  <c r="AL608" i="2"/>
  <c r="AL70" i="2"/>
  <c r="AL628" i="2"/>
  <c r="AL639" i="2"/>
  <c r="AL703" i="2"/>
  <c r="AL635" i="2"/>
  <c r="AL589" i="2"/>
  <c r="AL150" i="2"/>
  <c r="AL667" i="2"/>
  <c r="AL132" i="2"/>
  <c r="AL253" i="2"/>
  <c r="AL389" i="2"/>
  <c r="AL384" i="2"/>
  <c r="AL264" i="2"/>
  <c r="AL46" i="2"/>
  <c r="AL102" i="2"/>
  <c r="AL448" i="2"/>
  <c r="AL438" i="2"/>
  <c r="AL484" i="2"/>
  <c r="AL128" i="2"/>
  <c r="AL479" i="2"/>
  <c r="AL186" i="2"/>
  <c r="AL783" i="2"/>
  <c r="AL793" i="2"/>
  <c r="AL223" i="2"/>
  <c r="AL361" i="2"/>
  <c r="AL358" i="2"/>
  <c r="AL708" i="2"/>
  <c r="AL724" i="2"/>
  <c r="AL725" i="2"/>
  <c r="AL648" i="2"/>
  <c r="AL115" i="2"/>
  <c r="AL195" i="2"/>
  <c r="AL338" i="2"/>
  <c r="AL432" i="2"/>
  <c r="AL788" i="2"/>
  <c r="AL728" i="2"/>
  <c r="AL421" i="2"/>
  <c r="AL516" i="2"/>
  <c r="AL395" i="2"/>
  <c r="AL71" i="2"/>
  <c r="AL515" i="2"/>
  <c r="AL273" i="2"/>
  <c r="AL521" i="2"/>
  <c r="AL620" i="2"/>
  <c r="AL575" i="2"/>
  <c r="AL368" i="2"/>
  <c r="AL660" i="2"/>
  <c r="AL559" i="2"/>
  <c r="AL599" i="2"/>
  <c r="AL727" i="2"/>
  <c r="AL564" i="2"/>
  <c r="AL584" i="2"/>
  <c r="AL263" i="2"/>
  <c r="AL773" i="2"/>
  <c r="AL440" i="2"/>
  <c r="AL84" i="2"/>
  <c r="AL266" i="2"/>
  <c r="AL672" i="2"/>
  <c r="AL275" i="2"/>
  <c r="AL675" i="2"/>
  <c r="AL787" i="2"/>
  <c r="AL276" i="2"/>
  <c r="AL215" i="2"/>
  <c r="AL762" i="2"/>
  <c r="AL257" i="2"/>
  <c r="AL615" i="2"/>
  <c r="AL624" i="2"/>
  <c r="AL279" i="2"/>
  <c r="AL430" i="2"/>
  <c r="AL437" i="2"/>
  <c r="AL286" i="2"/>
  <c r="AL747" i="2"/>
  <c r="AL741" i="2"/>
  <c r="AL134" i="2"/>
  <c r="AL595" i="2"/>
  <c r="AL399" i="2"/>
  <c r="AL699" i="2"/>
  <c r="AL197" i="2"/>
  <c r="AL82" i="2"/>
  <c r="AL33" i="2"/>
  <c r="AL472" i="2"/>
  <c r="AL732" i="2"/>
  <c r="AL578" i="2"/>
  <c r="AL506" i="2"/>
  <c r="AL294" i="2"/>
  <c r="AL66" i="2"/>
  <c r="AL558" i="2"/>
  <c r="AL141" i="2"/>
  <c r="AL433" i="2"/>
  <c r="AL497" i="2"/>
  <c r="AL212" i="2"/>
  <c r="AL224" i="2"/>
  <c r="AL540" i="2"/>
  <c r="AL434" i="2"/>
  <c r="AL705" i="2"/>
  <c r="AL32" i="2"/>
  <c r="AL327" i="2"/>
  <c r="AL496" i="2"/>
  <c r="AL509" i="2"/>
  <c r="AL587" i="2"/>
  <c r="AL650" i="2"/>
  <c r="AL474" i="2"/>
  <c r="AL576" i="2"/>
  <c r="AL85" i="2"/>
  <c r="AL232" i="2"/>
  <c r="AL687" i="2"/>
  <c r="AL144" i="2"/>
  <c r="AL782" i="2"/>
  <c r="AL366" i="2"/>
  <c r="AL63" i="2"/>
  <c r="AL59" i="2"/>
  <c r="AL481" i="2"/>
  <c r="AL757" i="2"/>
  <c r="AL163" i="2"/>
  <c r="AL201" i="2"/>
  <c r="AL510" i="2"/>
  <c r="AL513" i="2"/>
  <c r="AL375" i="2"/>
  <c r="AL65" i="2"/>
  <c r="AL246" i="2"/>
  <c r="AL199" i="2"/>
  <c r="AL178" i="2"/>
  <c r="AL360" i="2"/>
  <c r="AL711" i="2"/>
  <c r="AL700" i="2"/>
  <c r="AL229" i="2"/>
  <c r="AL594" i="2"/>
  <c r="AL351" i="2"/>
  <c r="AL356" i="2"/>
  <c r="AL619" i="2"/>
  <c r="AL380" i="2"/>
  <c r="AL698" i="2"/>
  <c r="AL407" i="2"/>
  <c r="AL200" i="2"/>
  <c r="AL136" i="2"/>
  <c r="AL483" i="2"/>
  <c r="AL249" i="2"/>
  <c r="AL316" i="2"/>
  <c r="AL333" i="2"/>
  <c r="AL391" i="2"/>
  <c r="AL466" i="2"/>
  <c r="AL759" i="2"/>
  <c r="AL418" i="2"/>
  <c r="AL537" i="2"/>
  <c r="AL226" i="2"/>
  <c r="AL129" i="2"/>
  <c r="AL191" i="2"/>
  <c r="AL581" i="2"/>
  <c r="AL744" i="2"/>
  <c r="AL536" i="2"/>
  <c r="AL659" i="2"/>
  <c r="AL600" i="2"/>
  <c r="AL93" i="2"/>
  <c r="AL604" i="2"/>
  <c r="AL75" i="2"/>
  <c r="AL18" i="2"/>
  <c r="AL133" i="2"/>
  <c r="AL192" i="2"/>
  <c r="AL798" i="2"/>
  <c r="AL100" i="2"/>
  <c r="AL332" i="2"/>
  <c r="AL76" i="2"/>
  <c r="AL526" i="2"/>
  <c r="AL597" i="2"/>
  <c r="AL181" i="2"/>
  <c r="AL23" i="2"/>
  <c r="AL146" i="2"/>
  <c r="AL222" i="2"/>
  <c r="AL428" i="2"/>
  <c r="AL612" i="2"/>
  <c r="AL444" i="2"/>
  <c r="AL4" i="2"/>
  <c r="AL797" i="2"/>
  <c r="F9" i="7"/>
  <c r="AL398" i="2"/>
  <c r="AL234" i="2"/>
  <c r="AL171" i="2"/>
  <c r="AL795" i="2"/>
  <c r="AL164" i="2"/>
  <c r="AL139" i="2"/>
  <c r="AL623" i="2"/>
  <c r="AL347" i="2"/>
  <c r="AL690" i="2"/>
  <c r="AL504" i="2"/>
  <c r="AL52" i="2"/>
  <c r="AL357" i="2"/>
  <c r="AL494" i="2"/>
  <c r="AL190" i="2"/>
  <c r="AL317" i="2"/>
  <c r="AL245" i="2"/>
  <c r="AL464" i="2"/>
  <c r="AL173" i="2"/>
  <c r="AL424" i="2"/>
  <c r="AL158" i="2"/>
  <c r="AL785" i="2"/>
  <c r="AL371" i="2"/>
  <c r="AL340" i="2"/>
  <c r="AL419" i="2"/>
  <c r="AL583" i="2"/>
  <c r="AL637" i="2"/>
  <c r="AL518" i="2"/>
  <c r="AL94" i="2"/>
  <c r="AL122" i="2"/>
  <c r="AL157" i="2"/>
  <c r="AL344" i="2"/>
  <c r="AL658" i="2"/>
  <c r="AL644" i="2"/>
  <c r="AL324" i="2"/>
  <c r="AL280" i="2"/>
  <c r="AL538" i="2"/>
  <c r="AL174" i="2"/>
  <c r="AL233" i="2"/>
  <c r="AL743" i="2"/>
  <c r="AL169" i="2"/>
  <c r="AL661" i="2"/>
  <c r="AL652" i="2"/>
  <c r="AL490" i="2"/>
  <c r="AL792" i="2"/>
  <c r="AL633" i="2"/>
  <c r="AL569" i="2"/>
  <c r="AL685" i="2"/>
  <c r="AL5" i="2"/>
  <c r="AL393" i="2"/>
  <c r="AL101" i="2"/>
  <c r="AL458" i="2"/>
  <c r="AL318" i="2"/>
  <c r="AL271" i="2"/>
  <c r="AL177" i="2"/>
  <c r="AL488" i="2"/>
  <c r="AL523" i="2"/>
  <c r="AL267" i="2"/>
  <c r="AL713" i="2"/>
  <c r="AL638" i="2"/>
  <c r="AL501" i="2"/>
  <c r="AL251" i="2"/>
  <c r="AL651" i="2"/>
  <c r="AL305" i="2"/>
  <c r="AL560" i="2"/>
  <c r="AL383" i="2"/>
  <c r="AL689" i="2"/>
  <c r="AL210" i="2"/>
  <c r="AL107" i="2"/>
  <c r="AL666" i="2"/>
  <c r="AL692" i="2"/>
  <c r="AL96" i="2"/>
  <c r="AL382" i="2"/>
  <c r="AL772" i="2"/>
  <c r="AL645" i="2"/>
  <c r="AL431" i="2"/>
  <c r="AL353" i="2"/>
  <c r="AL26" i="2"/>
  <c r="AL734" i="2"/>
  <c r="AL277" i="2"/>
  <c r="AL202" i="2"/>
  <c r="AL40" i="2"/>
  <c r="AL598" i="2"/>
  <c r="AL761" i="2"/>
  <c r="AL148" i="2"/>
  <c r="AL613" i="2"/>
  <c r="AL679" i="2"/>
  <c r="AL83" i="2"/>
  <c r="AL555" i="2"/>
  <c r="AL235" i="2"/>
  <c r="AL402" i="2"/>
  <c r="AL135" i="2"/>
  <c r="AL124" i="2"/>
  <c r="AL22" i="2"/>
  <c r="AL330" i="2"/>
  <c r="AL765" i="2"/>
  <c r="AL293" i="2"/>
  <c r="AL714" i="2"/>
  <c r="AL161" i="2"/>
  <c r="AL520" i="2"/>
  <c r="AL682" i="2"/>
  <c r="AL580" i="2"/>
  <c r="AL278" i="2"/>
  <c r="AL78" i="2"/>
  <c r="AL630" i="2"/>
  <c r="AL68" i="2"/>
  <c r="AL176" i="2"/>
  <c r="AL410" i="2"/>
  <c r="AL386" i="2"/>
  <c r="AL738" i="2"/>
  <c r="AL9" i="2"/>
  <c r="AL406" i="2"/>
  <c r="AL374" i="2"/>
  <c r="AL388" i="2"/>
  <c r="AL256" i="2"/>
  <c r="AL668" i="2"/>
  <c r="AL285" i="2"/>
  <c r="AL354" i="2"/>
  <c r="AL662" i="2"/>
  <c r="AL767" i="2"/>
  <c r="AL312" i="2"/>
  <c r="AL352" i="2"/>
  <c r="AL57" i="2"/>
  <c r="AL467" i="2"/>
  <c r="AL244" i="2"/>
  <c r="AL656" i="2"/>
  <c r="AL300" i="2"/>
  <c r="AL730" i="2"/>
  <c r="AL731" i="2"/>
  <c r="AL461" i="2"/>
  <c r="AL145" i="2"/>
  <c r="AL571" i="2"/>
  <c r="AL193" i="2"/>
  <c r="AL117" i="2"/>
  <c r="AL378" i="2"/>
  <c r="AL532" i="2"/>
  <c r="AL702" i="2"/>
  <c r="AL281" i="2"/>
  <c r="AL627" i="2"/>
  <c r="AL531" i="2"/>
  <c r="AL217" i="2"/>
  <c r="AL364" i="2"/>
  <c r="AL701" i="2"/>
  <c r="AL216" i="2"/>
  <c r="AL642" i="2"/>
  <c r="AL545" i="2"/>
  <c r="AL50" i="2"/>
  <c r="AL8" i="2"/>
  <c r="AL471" i="2"/>
  <c r="AL67" i="2"/>
  <c r="AL707" i="2"/>
  <c r="AL748" i="2"/>
  <c r="AL784" i="2"/>
  <c r="AL508" i="2"/>
  <c r="AL736" i="2"/>
  <c r="AL64" i="2"/>
  <c r="AL542" i="2"/>
  <c r="AL572" i="2"/>
  <c r="AL519" i="2"/>
  <c r="AL680" i="2"/>
  <c r="AL455" i="2"/>
  <c r="AL183" i="2"/>
  <c r="AL24" i="2"/>
  <c r="AL449" i="2"/>
  <c r="AL381" i="2"/>
  <c r="AL739" i="2"/>
  <c r="AL556" i="2"/>
  <c r="AL745" i="2"/>
  <c r="AL779" i="2"/>
  <c r="AL566" i="2"/>
  <c r="AL367" i="2"/>
  <c r="AL678" i="2"/>
  <c r="AL118" i="2"/>
  <c r="AL156" i="2"/>
  <c r="AL363" i="2"/>
  <c r="AL640" i="2"/>
  <c r="AL760" i="2"/>
  <c r="AL451" i="2"/>
  <c r="AL729" i="2"/>
  <c r="AL528" i="2"/>
  <c r="AL142" i="2"/>
  <c r="AL189" i="2"/>
  <c r="AL602" i="2"/>
  <c r="AL385" i="2"/>
  <c r="AL236" i="2"/>
  <c r="AL514" i="2"/>
  <c r="AL240" i="2"/>
  <c r="AL423" i="2"/>
  <c r="AL460" i="2"/>
  <c r="AL567" i="2"/>
  <c r="AL241" i="2"/>
  <c r="AL756" i="2"/>
  <c r="AL390" i="2"/>
  <c r="AL137" i="2"/>
  <c r="AL586" i="2"/>
  <c r="AL243" i="2"/>
  <c r="AL265" i="2"/>
  <c r="AL750" i="2"/>
  <c r="AL95" i="2"/>
  <c r="AL568" i="2"/>
  <c r="AL794" i="2"/>
  <c r="AL525" i="2"/>
  <c r="AL416" i="2"/>
  <c r="AL88" i="2"/>
  <c r="AL454" i="2"/>
  <c r="AL776" i="2"/>
  <c r="AL777" i="2"/>
  <c r="AL314" i="2"/>
  <c r="AL225" i="2"/>
  <c r="AL618" i="2"/>
  <c r="AL272" i="2"/>
  <c r="AL105" i="2"/>
  <c r="AL342" i="2"/>
  <c r="AL634" i="2"/>
  <c r="AL654" i="2"/>
  <c r="AL3" i="2"/>
  <c r="AL459" i="2"/>
  <c r="AL649" i="2"/>
  <c r="AL112" i="2"/>
  <c r="AL563" i="2"/>
  <c r="AL392" i="2"/>
  <c r="AL552" i="2"/>
  <c r="AL262" i="2"/>
  <c r="AL252" i="2"/>
  <c r="AL746" i="2"/>
  <c r="AL742" i="2"/>
  <c r="AL549" i="2"/>
  <c r="AL289" i="2"/>
  <c r="AL541" i="2"/>
  <c r="AL401" i="2"/>
  <c r="AL465" i="2"/>
  <c r="AL194" i="2"/>
  <c r="AL780" i="2"/>
  <c r="AL499" i="2"/>
  <c r="AL489" i="2"/>
  <c r="AL62" i="2"/>
  <c r="AL196" i="2"/>
  <c r="AL7" i="2"/>
  <c r="AL221" i="2"/>
  <c r="AL292" i="2"/>
  <c r="AL498" i="2"/>
  <c r="AL606" i="2"/>
  <c r="AL36" i="2"/>
  <c r="AL319" i="2"/>
  <c r="AL609" i="2"/>
  <c r="AL539" i="2"/>
  <c r="AL287" i="2"/>
  <c r="AL626" i="2"/>
  <c r="AL718" i="2"/>
  <c r="AL463" i="2"/>
  <c r="AL709" i="2"/>
  <c r="F10" i="7"/>
  <c r="AL579" i="2"/>
  <c r="AL185" i="2"/>
  <c r="AL426" i="2"/>
  <c r="AL166" i="2"/>
  <c r="AL284" i="2"/>
  <c r="AL397" i="2"/>
  <c r="AL106" i="2"/>
  <c r="AL125" i="2"/>
  <c r="AL417" i="2"/>
  <c r="AL180" i="2"/>
  <c r="AL462" i="2"/>
  <c r="AL764" i="2"/>
  <c r="AL408" i="2"/>
  <c r="AL533" i="2"/>
  <c r="AL755" i="2"/>
  <c r="AL733" i="2"/>
  <c r="AL108" i="2"/>
  <c r="AL261" i="2"/>
  <c r="AL89" i="2"/>
  <c r="AL288" i="2"/>
  <c r="AL505" i="2"/>
  <c r="AL487" i="2"/>
  <c r="AL79" i="2"/>
  <c r="AL283" i="2"/>
  <c r="AL674" i="2"/>
  <c r="AL457" i="2"/>
  <c r="AL684" i="2"/>
  <c r="AL179" i="2"/>
  <c r="AL415" i="2"/>
  <c r="AL74" i="2"/>
  <c r="AL337" i="2"/>
  <c r="AL130" i="2"/>
  <c r="AL310" i="2"/>
  <c r="AL13" i="2"/>
  <c r="AL203" i="2"/>
  <c r="AL517" i="2"/>
  <c r="AL72" i="2"/>
  <c r="AL379" i="2"/>
  <c r="AL413" i="2"/>
  <c r="AL544" i="2"/>
  <c r="AL143" i="2"/>
  <c r="AL61" i="2"/>
  <c r="AL304" i="2"/>
  <c r="AL582" i="2"/>
  <c r="AL480" i="2"/>
  <c r="AL614" i="2"/>
  <c r="AL592" i="2"/>
  <c r="X13" i="4" l="1"/>
  <c r="T56" i="4" s="1"/>
  <c r="J11" i="4" l="1"/>
  <c r="T55" i="4"/>
  <c r="R19" i="4" s="1"/>
  <c r="B26" i="5"/>
  <c r="N19" i="4"/>
</calcChain>
</file>

<file path=xl/sharedStrings.xml><?xml version="1.0" encoding="utf-8"?>
<sst xmlns="http://schemas.openxmlformats.org/spreadsheetml/2006/main" count="680" uniqueCount="298">
  <si>
    <t>交易日誌 TRADING JOURNAL</t>
  </si>
  <si>
    <t>Excel 模板 v2.0　·　台股／台指期／美股／加密／外匯／貴金屬　·　深色主題</t>
  </si>
  <si>
    <t>① 設定</t>
  </si>
  <si>
    <t>到「設定」分頁填入起始本金與各市場費率。台股手續費折數、單邊低消、當沖證交稅減半、台指期每點價值都已內建，可自行調整。</t>
  </si>
  <si>
    <t>② 記錄</t>
  </si>
  <si>
    <t>在「交易紀錄」分頁只填【藍底儲存格】：日期、帳戶、類別、商品、方向、數量、進出場價。TP/SL、進場後最高最低、評分、策略標籤選填。</t>
  </si>
  <si>
    <t>③ 看報表</t>
  </si>
  <si>
    <t>「交易月曆」「統計儀表板」「洞察報告」「月報」全部自動更新。洞察報告會直接用中文告訴你哪裡在虧錢。</t>
  </si>
  <si>
    <t>④ 下單前</t>
  </si>
  <si>
    <t>「風控中心」可在下單前算出該買幾張／幾口，以及這筆單的成本佔比。</t>
  </si>
  <si>
    <t>欄位顏色</t>
  </si>
  <si>
    <t>顏色</t>
  </si>
  <si>
    <t>意義</t>
  </si>
  <si>
    <t>說明</t>
  </si>
  <si>
    <t>藍底</t>
  </si>
  <si>
    <t>要自己填</t>
  </si>
  <si>
    <t>日期～錯誤標籤、筆記。TP/SL 與進場後最高最低為選填但強烈建議填</t>
  </si>
  <si>
    <t>深灰底</t>
  </si>
  <si>
    <t>自動計算</t>
  </si>
  <si>
    <t>手續費～序號。已鎖定保護，避免誤刪公式</t>
  </si>
  <si>
    <t>黃字</t>
  </si>
  <si>
    <t>可調參數</t>
  </si>
  <si>
    <t>「設定」分頁的本金、費率、折數、標籤清單</t>
  </si>
  <si>
    <t>注意事項</t>
  </si>
  <si>
    <t>•  本版支援 800 筆交易。開始使用請把範例（第 2 列起）的藍底欄位清除即可。</t>
  </si>
  <si>
    <t>•  全表請使用同一幣別記錄。台股與台指期用 TWD，美股與加密用 USD，不要混用。</t>
  </si>
  <si>
    <t>•  「統計儀表板」最上方的篩選器（期間／帳戶／類別／策略）會同時影響所有報表與圖表。</t>
  </si>
  <si>
    <t>•  純公式檔案，不含巨集、不連外網，不會跳安全性警告，手機版與網頁版 Excel 也能開。</t>
  </si>
  <si>
    <t>•  公式欄已鎖定保護（無密碼）；要自行修改請在「校閱 → 取消保護工作表」解除。</t>
  </si>
  <si>
    <t>•  本檔案為數位商品，僅供購買者個人使用，請勿轉售或分享。</t>
  </si>
  <si>
    <t>授權資訊</t>
  </si>
  <si>
    <t>本檔案授權給</t>
  </si>
  <si>
    <t>＿＿＿＿（出貨時填入訂單編號）</t>
  </si>
  <si>
    <t>每一份售出的檔案都標記了購買者的訂單編號。轉傳或公開散布可被追溯來源，並將終止授權。感謝你尊重個人開發者的心血。</t>
  </si>
  <si>
    <t>日期</t>
  </si>
  <si>
    <t>帳戶</t>
  </si>
  <si>
    <t>資產類別</t>
  </si>
  <si>
    <t>商品</t>
  </si>
  <si>
    <t>方向</t>
  </si>
  <si>
    <t>數量</t>
  </si>
  <si>
    <t>進場價</t>
  </si>
  <si>
    <t>出場價</t>
  </si>
  <si>
    <t>槓桿</t>
  </si>
  <si>
    <t>TP停利</t>
  </si>
  <si>
    <t>SL停損</t>
  </si>
  <si>
    <t>進場後最高</t>
  </si>
  <si>
    <t>進場後最低</t>
  </si>
  <si>
    <t>當沖</t>
  </si>
  <si>
    <t>評分</t>
  </si>
  <si>
    <t>策略</t>
  </si>
  <si>
    <t>錯誤標籤</t>
  </si>
  <si>
    <t>筆記</t>
  </si>
  <si>
    <t>乘數</t>
  </si>
  <si>
    <t>手續費</t>
  </si>
  <si>
    <t>稅費</t>
  </si>
  <si>
    <t>總成本</t>
  </si>
  <si>
    <t>毛損益</t>
  </si>
  <si>
    <t>淨損益</t>
  </si>
  <si>
    <t>R倍數</t>
  </si>
  <si>
    <t>結果</t>
  </si>
  <si>
    <t>MFE(R)</t>
  </si>
  <si>
    <t>MAE(R)</t>
  </si>
  <si>
    <t>出場效率</t>
  </si>
  <si>
    <t>計畫RR</t>
  </si>
  <si>
    <t>月份</t>
  </si>
  <si>
    <t>星期</t>
  </si>
  <si>
    <t>時段</t>
  </si>
  <si>
    <t>納入統計</t>
  </si>
  <si>
    <t>累積權益</t>
  </si>
  <si>
    <t>權益(圖)</t>
  </si>
  <si>
    <t>峰值</t>
  </si>
  <si>
    <t>回撤</t>
  </si>
  <si>
    <t>序號</t>
  </si>
  <si>
    <t>下鑽序</t>
  </si>
  <si>
    <t>主帳戶</t>
  </si>
  <si>
    <t>台股</t>
  </si>
  <si>
    <t>2603</t>
  </si>
  <si>
    <t>空</t>
  </si>
  <si>
    <t>是</t>
  </si>
  <si>
    <t>搶反彈</t>
  </si>
  <si>
    <t>重倉</t>
  </si>
  <si>
    <t>追高進場，訊號其實走完了</t>
  </si>
  <si>
    <t>2609</t>
  </si>
  <si>
    <t>多</t>
  </si>
  <si>
    <t>否</t>
  </si>
  <si>
    <t>順勢</t>
  </si>
  <si>
    <t>沒等確認就進，被洗出來</t>
  </si>
  <si>
    <t>台指期</t>
  </si>
  <si>
    <t>MTX</t>
  </si>
  <si>
    <t>突破</t>
  </si>
  <si>
    <t>無計畫進場</t>
  </si>
  <si>
    <t>盤整區來回被巴</t>
  </si>
  <si>
    <t>量能配合，照計畫做完</t>
  </si>
  <si>
    <t>2317</t>
  </si>
  <si>
    <t>逆勢接刀，這種單長期就是賠</t>
  </si>
  <si>
    <t>TX</t>
  </si>
  <si>
    <t>開盤區間突破，順勢一段</t>
  </si>
  <si>
    <t>分批出場，剩半倉抱到目標</t>
  </si>
  <si>
    <t>2882</t>
  </si>
  <si>
    <t>回踩</t>
  </si>
  <si>
    <t>等回踩不破前高才進</t>
  </si>
  <si>
    <t>區間</t>
  </si>
  <si>
    <t>計畫內出場，沒有多凹</t>
  </si>
  <si>
    <t>2891</t>
  </si>
  <si>
    <t>逆勢</t>
  </si>
  <si>
    <t>報復性交易</t>
  </si>
  <si>
    <t>停損被掃到才反轉</t>
  </si>
  <si>
    <t>提前出場</t>
  </si>
  <si>
    <t>怕回吐先出場，結果目標有到</t>
  </si>
  <si>
    <t>追單</t>
  </si>
  <si>
    <t>交易月曆</t>
  </si>
  <si>
    <t>每一格＝當日淨損益（綠賺紅賠），一眼看出你哪一週在虧</t>
  </si>
  <si>
    <t>年</t>
  </si>
  <si>
    <t>月</t>
  </si>
  <si>
    <t>← 黃底可改</t>
  </si>
  <si>
    <t>本月淨損益</t>
  </si>
  <si>
    <t>本月筆數</t>
  </si>
  <si>
    <t>日</t>
  </si>
  <si>
    <t>一</t>
  </si>
  <si>
    <t>二</t>
  </si>
  <si>
    <t>三</t>
  </si>
  <si>
    <t>四</t>
  </si>
  <si>
    <t>五</t>
  </si>
  <si>
    <t>六</t>
  </si>
  <si>
    <t>選定日期的交易明細</t>
  </si>
  <si>
    <t>← 改這格看當天明細</t>
  </si>
  <si>
    <t>統計儀表板</t>
  </si>
  <si>
    <t>期間</t>
  </si>
  <si>
    <t>類別</t>
  </si>
  <si>
    <t>勝</t>
  </si>
  <si>
    <t>總淨損益</t>
  </si>
  <si>
    <t>交易筆數</t>
  </si>
  <si>
    <t>勝率</t>
  </si>
  <si>
    <t>獲利因子 PF</t>
  </si>
  <si>
    <t>期望值 / 筆</t>
  </si>
  <si>
    <t>敗</t>
  </si>
  <si>
    <t>筆數</t>
  </si>
  <si>
    <t>總淨利</t>
  </si>
  <si>
    <t>毛利和</t>
  </si>
  <si>
    <t>盈虧比</t>
  </si>
  <si>
    <t>平均 R</t>
  </si>
  <si>
    <t>最大回撤</t>
  </si>
  <si>
    <t>凱利 f*</t>
  </si>
  <si>
    <t>半凱利</t>
  </si>
  <si>
    <t>毛損和</t>
  </si>
  <si>
    <t>平均獲利</t>
  </si>
  <si>
    <t>平均虧損</t>
  </si>
  <si>
    <t>總交易成本</t>
  </si>
  <si>
    <t>成本佔毛利</t>
  </si>
  <si>
    <t>報酬率</t>
  </si>
  <si>
    <t>總費用</t>
  </si>
  <si>
    <t>總毛利</t>
  </si>
  <si>
    <t>平均R</t>
  </si>
  <si>
    <t>平均效率</t>
  </si>
  <si>
    <t>平均出場效率</t>
  </si>
  <si>
    <t>勝率下界(95%)</t>
  </si>
  <si>
    <t>勝率上界(95%)</t>
  </si>
  <si>
    <t>復原因子</t>
  </si>
  <si>
    <t>體質分數</t>
  </si>
  <si>
    <t>本金</t>
  </si>
  <si>
    <t>權益曲線與勝敗分布</t>
  </si>
  <si>
    <t>依資產類別</t>
  </si>
  <si>
    <t>依策略</t>
  </si>
  <si>
    <t>錯誤代價</t>
  </si>
  <si>
    <t>項目</t>
  </si>
  <si>
    <t>美股</t>
  </si>
  <si>
    <t>加密現貨</t>
  </si>
  <si>
    <t>加密合約</t>
  </si>
  <si>
    <t>外匯</t>
  </si>
  <si>
    <t>貴金屬</t>
  </si>
  <si>
    <t>體質分數成分</t>
  </si>
  <si>
    <t>獲利因子</t>
  </si>
  <si>
    <t>回撤控制</t>
  </si>
  <si>
    <t>一致性</t>
  </si>
  <si>
    <t>依星期</t>
  </si>
  <si>
    <t>依時段</t>
  </si>
  <si>
    <t>依方向</t>
  </si>
  <si>
    <t>早盤</t>
  </si>
  <si>
    <t>午盤</t>
  </si>
  <si>
    <t>夜盤</t>
  </si>
  <si>
    <t>未填</t>
  </si>
  <si>
    <t>洞察報告</t>
  </si>
  <si>
    <t>打開就告訴你哪裡在虧錢。全部依「統計儀表板」的篩選條件即時計算。</t>
  </si>
  <si>
    <t>01　樣本量</t>
  </si>
  <si>
    <t>02　整體結論</t>
  </si>
  <si>
    <t>03　交易成本</t>
  </si>
  <si>
    <t>04　勝率可信度</t>
  </si>
  <si>
    <t>05　盈虧結構</t>
  </si>
  <si>
    <t>06　最花錢的錯誤</t>
  </si>
  <si>
    <t>07　最虧的策略</t>
  </si>
  <si>
    <t>08　最賺的策略</t>
  </si>
  <si>
    <t>09　出場效率</t>
  </si>
  <si>
    <t>10　停損設定</t>
  </si>
  <si>
    <t>11　回撤</t>
  </si>
  <si>
    <t>12　倉位建議</t>
  </si>
  <si>
    <t>13　最差星期</t>
  </si>
  <si>
    <t>14　下一步</t>
  </si>
  <si>
    <t>風控中心</t>
  </si>
  <si>
    <t>下單前先算：這筆該買幾張／幾口，最多會虧多少，成本吃掉多少。</t>
  </si>
  <si>
    <t>部位大小計算機</t>
  </si>
  <si>
    <t>帳戶淨值</t>
  </si>
  <si>
    <t>每股/每點風險</t>
  </si>
  <si>
    <t>單筆風險 %</t>
  </si>
  <si>
    <t>風險預算</t>
  </si>
  <si>
    <t>可買數量</t>
  </si>
  <si>
    <t>停損價</t>
  </si>
  <si>
    <t>實際風險金額</t>
  </si>
  <si>
    <t>每點/每股價值（股票填1）</t>
  </si>
  <si>
    <t>進場總金額</t>
  </si>
  <si>
    <t>單邊手續費率</t>
  </si>
  <si>
    <t>預估來回手續費</t>
  </si>
  <si>
    <t>手續費折數</t>
  </si>
  <si>
    <t>成本佔風險預算</t>
  </si>
  <si>
    <t>單邊低消</t>
  </si>
  <si>
    <t>連敗壓力測試（不同單筆風險下，連續虧 N 次剩多少本金）</t>
  </si>
  <si>
    <t>單筆風險 ↓ / 連敗次數 →</t>
  </si>
  <si>
    <t>連敗後的資金存活率</t>
  </si>
  <si>
    <t>單筆風險</t>
  </si>
  <si>
    <t>連敗 10 次剩餘</t>
  </si>
  <si>
    <t>連敗 20 次剩餘</t>
  </si>
  <si>
    <t>評語</t>
  </si>
  <si>
    <t>月報</t>
  </si>
  <si>
    <t>依「統計儀表板」的篩選條件彙總（2026-01 ～ 2028-12）</t>
  </si>
  <si>
    <t>累計</t>
  </si>
  <si>
    <t>手續費+稅</t>
  </si>
  <si>
    <t>最大單筆獲利</t>
  </si>
  <si>
    <t>最大單筆虧損</t>
  </si>
  <si>
    <t>2026-01</t>
  </si>
  <si>
    <t>2026-02</t>
  </si>
  <si>
    <t>2026-03</t>
  </si>
  <si>
    <t>2026-04</t>
  </si>
  <si>
    <t>2026-05</t>
  </si>
  <si>
    <t>2026-06</t>
  </si>
  <si>
    <t>2026-07</t>
  </si>
  <si>
    <t>2026-08</t>
  </si>
  <si>
    <t>2026-09</t>
  </si>
  <si>
    <t>2026-10</t>
  </si>
  <si>
    <t>2026-11</t>
  </si>
  <si>
    <t>2026-12</t>
  </si>
  <si>
    <t>2027-01</t>
  </si>
  <si>
    <t>2027-02</t>
  </si>
  <si>
    <t>2027-03</t>
  </si>
  <si>
    <t>2027-04</t>
  </si>
  <si>
    <t>2027-05</t>
  </si>
  <si>
    <t>2027-06</t>
  </si>
  <si>
    <t>2027-07</t>
  </si>
  <si>
    <t>2027-08</t>
  </si>
  <si>
    <t>2027-09</t>
  </si>
  <si>
    <t>2027-10</t>
  </si>
  <si>
    <t>2027-11</t>
  </si>
  <si>
    <t>2027-12</t>
  </si>
  <si>
    <t>2028-01</t>
  </si>
  <si>
    <t>2028-02</t>
  </si>
  <si>
    <t>2028-03</t>
  </si>
  <si>
    <t>2028-04</t>
  </si>
  <si>
    <t>2028-05</t>
  </si>
  <si>
    <t>2028-06</t>
  </si>
  <si>
    <t>2028-07</t>
  </si>
  <si>
    <t>2028-08</t>
  </si>
  <si>
    <t>2028-09</t>
  </si>
  <si>
    <t>2028-10</t>
  </si>
  <si>
    <t>2028-11</t>
  </si>
  <si>
    <t>2028-12</t>
  </si>
  <si>
    <t>設定</t>
  </si>
  <si>
    <t>黃底＝可修改。改完整本自動重算。</t>
  </si>
  <si>
    <t>起始本金</t>
  </si>
  <si>
    <t>幣別</t>
  </si>
  <si>
    <t>TWD</t>
  </si>
  <si>
    <t>← 全表請用同一幣別</t>
  </si>
  <si>
    <t>折數</t>
  </si>
  <si>
    <t>出場稅率</t>
  </si>
  <si>
    <t>預設乘數</t>
  </si>
  <si>
    <t>每點價值</t>
  </si>
  <si>
    <t>每口手續費</t>
  </si>
  <si>
    <t>策略清單</t>
  </si>
  <si>
    <t>錯誤標籤清單</t>
  </si>
  <si>
    <t>手續費公定0.1425%×折數，單邊低消20元；證交稅賣出0.3%，當沖自動減半</t>
  </si>
  <si>
    <t>手續費用『每口固定』欄；期交稅來回合計約0.004%（已含來回）</t>
  </si>
  <si>
    <t>凹單</t>
  </si>
  <si>
    <t>多數券商零佣金</t>
  </si>
  <si>
    <t>TMF</t>
  </si>
  <si>
    <t>不守停損</t>
  </si>
  <si>
    <t>常見現貨 maker/taker 約0.1%</t>
  </si>
  <si>
    <t>過度槓桿</t>
  </si>
  <si>
    <t>常見永續合約 taker 約0.055%</t>
  </si>
  <si>
    <t>假突破反打</t>
  </si>
  <si>
    <t>CFD成本內含於點差</t>
  </si>
  <si>
    <t>消息面</t>
  </si>
  <si>
    <t>網格</t>
  </si>
  <si>
    <t>存股</t>
  </si>
  <si>
    <t>其他</t>
  </si>
  <si>
    <t>帳戶清單</t>
  </si>
  <si>
    <t>台股券商</t>
  </si>
  <si>
    <t>美股券商</t>
  </si>
  <si>
    <t>加密交易所</t>
  </si>
  <si>
    <t>全部</t>
    <phoneticPr fontId="39" type="noConversion"/>
  </si>
  <si>
    <t>全部</t>
  </si>
  <si>
    <t>(篩選用)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</si>
</sst>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yyyy/mm/dd"/>
    <numFmt numFmtId="177" formatCode="0.######"/>
    <numFmt numFmtId="178" formatCode="#,##0.00####"/>
    <numFmt numFmtId="179" formatCode="0&quot;x&quot;"/>
    <numFmt numFmtId="180" formatCode="\+#,##0.00;\-#,##0.00;0.00"/>
    <numFmt numFmtId="181" formatCode="0.00&quot;R&quot;"/>
    <numFmt numFmtId="182" formatCode="0.0%"/>
    <numFmt numFmtId="183" formatCode="\+#,##0;\-#,##0;0"/>
    <numFmt numFmtId="184" formatCode="0.0000%"/>
    <numFmt numFmtId="185" formatCode="0&quot;分&quot;"/>
  </numFmts>
  <fonts count="40">
    <font>
      <sz val="11"/>
      <color theme="1"/>
      <name val="新細明體"/>
      <family val="2"/>
      <scheme val="minor"/>
    </font>
    <font>
      <b/>
      <sz val="28"/>
      <color rgb="FFA78BFF"/>
      <name val="Microsoft JhengHei"/>
      <family val="2"/>
      <charset val="136"/>
    </font>
    <font>
      <sz val="13"/>
      <color rgb="FFB4BECC"/>
      <name val="Microsoft JhengHei"/>
      <family val="2"/>
      <charset val="136"/>
    </font>
    <font>
      <b/>
      <sz val="15"/>
      <color rgb="FF22D3EE"/>
      <name val="Microsoft JhengHei"/>
      <family val="2"/>
      <charset val="136"/>
    </font>
    <font>
      <sz val="12"/>
      <color rgb="FFE8ECF2"/>
      <name val="Microsoft JhengHei"/>
      <family val="2"/>
      <charset val="136"/>
    </font>
    <font>
      <b/>
      <sz val="12"/>
      <color rgb="FFE8ECF2"/>
      <name val="Microsoft JhengHei"/>
      <family val="2"/>
      <charset val="136"/>
    </font>
    <font>
      <b/>
      <sz val="12"/>
      <color rgb="FFFFFFFF"/>
      <name val="Microsoft JhengHei"/>
      <family val="2"/>
      <charset val="136"/>
    </font>
    <font>
      <sz val="12"/>
      <color rgb="FFB4BECC"/>
      <name val="Microsoft JhengHei"/>
      <family val="2"/>
      <charset val="136"/>
    </font>
    <font>
      <sz val="12"/>
      <color rgb="FFA9B4FF"/>
      <name val="Microsoft JhengHei"/>
      <family val="2"/>
      <charset val="136"/>
    </font>
    <font>
      <b/>
      <sz val="12"/>
      <color rgb="FFA9B4FF"/>
      <name val="Microsoft JhengHei"/>
      <family val="2"/>
      <charset val="136"/>
    </font>
    <font>
      <b/>
      <sz val="13"/>
      <color rgb="FFE8ECF2"/>
      <name val="Microsoft JhengHei"/>
      <family val="2"/>
      <charset val="136"/>
    </font>
    <font>
      <sz val="11"/>
      <color rgb="FF8B95A6"/>
      <name val="Microsoft JhengHei"/>
      <family val="2"/>
      <charset val="136"/>
    </font>
    <font>
      <b/>
      <sz val="11"/>
      <color rgb="FFF0B90B"/>
      <name val="Microsoft JhengHei"/>
      <family val="2"/>
      <charset val="136"/>
    </font>
    <font>
      <sz val="10"/>
      <color rgb="FF8B95A6"/>
      <name val="Microsoft JhengHei"/>
      <family val="2"/>
      <charset val="136"/>
    </font>
    <font>
      <b/>
      <sz val="10"/>
      <color rgb="FFFFFFFF"/>
      <name val="Microsoft JhengHei"/>
      <family val="2"/>
      <charset val="136"/>
    </font>
    <font>
      <sz val="10"/>
      <color rgb="FFE8ECF2"/>
      <name val="Microsoft JhengHei"/>
      <family val="2"/>
      <charset val="136"/>
    </font>
    <font>
      <sz val="10"/>
      <color rgb="FFA9B4FF"/>
      <name val="Microsoft JhengHei"/>
      <family val="2"/>
      <charset val="136"/>
    </font>
    <font>
      <b/>
      <sz val="16"/>
      <color rgb="FFE8ECF2"/>
      <name val="Microsoft JhengHei"/>
      <family val="2"/>
      <charset val="136"/>
    </font>
    <font>
      <sz val="11"/>
      <color rgb="FFB4BECC"/>
      <name val="Microsoft JhengHei"/>
      <family val="2"/>
      <charset val="136"/>
    </font>
    <font>
      <b/>
      <sz val="14"/>
      <color rgb="FFF0B90B"/>
      <name val="Microsoft JhengHei"/>
      <family val="2"/>
      <charset val="136"/>
    </font>
    <font>
      <b/>
      <sz val="14"/>
      <color rgb="FF16C784"/>
      <name val="Microsoft JhengHei"/>
      <family val="2"/>
      <charset val="136"/>
    </font>
    <font>
      <b/>
      <sz val="14"/>
      <color rgb="FFE8ECF2"/>
      <name val="Microsoft JhengHei"/>
      <family val="2"/>
      <charset val="136"/>
    </font>
    <font>
      <b/>
      <sz val="11"/>
      <color rgb="FFF6465D"/>
      <name val="Microsoft JhengHei"/>
      <family val="2"/>
      <charset val="136"/>
    </font>
    <font>
      <b/>
      <sz val="11"/>
      <color rgb="FFB4BECC"/>
      <name val="Microsoft JhengHei"/>
      <family val="2"/>
      <charset val="136"/>
    </font>
    <font>
      <b/>
      <sz val="11"/>
      <color rgb="FFE8ECF2"/>
      <name val="Microsoft JhengHei"/>
      <family val="2"/>
      <charset val="136"/>
    </font>
    <font>
      <sz val="10"/>
      <color rgb="FFB4BECC"/>
      <name val="Microsoft JhengHei"/>
      <family val="2"/>
      <charset val="136"/>
    </font>
    <font>
      <sz val="9"/>
      <color rgb="FF8B95A6"/>
      <name val="Microsoft JhengHei"/>
      <family val="2"/>
      <charset val="136"/>
    </font>
    <font>
      <b/>
      <sz val="12"/>
      <color rgb="FFF0B90B"/>
      <name val="Microsoft JhengHei"/>
      <family val="2"/>
      <charset val="136"/>
    </font>
    <font>
      <b/>
      <sz val="18"/>
      <color rgb="FFE8ECF2"/>
      <name val="Microsoft JhengHei"/>
      <family val="2"/>
      <charset val="136"/>
    </font>
    <font>
      <b/>
      <sz val="11"/>
      <color rgb="FF22D3EE"/>
      <name val="Microsoft JhengHei"/>
      <family val="2"/>
      <charset val="136"/>
    </font>
    <font>
      <b/>
      <sz val="9"/>
      <color rgb="FF8B95A6"/>
      <name val="Microsoft JhengHei"/>
      <family val="2"/>
      <charset val="136"/>
    </font>
    <font>
      <b/>
      <sz val="15"/>
      <color rgb="FFE8ECF2"/>
      <name val="Microsoft JhengHei"/>
      <family val="2"/>
      <charset val="136"/>
    </font>
    <font>
      <b/>
      <sz val="15"/>
      <color rgb="FFF6465D"/>
      <name val="Microsoft JhengHei"/>
      <family val="2"/>
      <charset val="136"/>
    </font>
    <font>
      <b/>
      <sz val="15"/>
      <color rgb="FFF0B90B"/>
      <name val="Microsoft JhengHei"/>
      <family val="2"/>
      <charset val="136"/>
    </font>
    <font>
      <b/>
      <sz val="10"/>
      <color rgb="FF22D3EE"/>
      <name val="Microsoft JhengHei"/>
      <family val="2"/>
      <charset val="136"/>
    </font>
    <font>
      <sz val="11"/>
      <color rgb="FFE8ECF2"/>
      <name val="Microsoft JhengHei"/>
      <family val="2"/>
      <charset val="136"/>
    </font>
    <font>
      <b/>
      <sz val="11"/>
      <color rgb="FFFFFFFF"/>
      <name val="Microsoft JhengHei"/>
      <family val="2"/>
      <charset val="136"/>
    </font>
    <font>
      <b/>
      <sz val="13"/>
      <color rgb="FFF0B90B"/>
      <name val="Microsoft JhengHei"/>
      <family val="2"/>
      <charset val="136"/>
    </font>
    <font>
      <sz val="10"/>
      <color rgb="FFF0B90B"/>
      <name val="Microsoft JhengHei"/>
      <family val="2"/>
      <charset val="136"/>
    </font>
    <font>
      <sz val="9"/>
      <name val="新細明體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B0E11"/>
      </patternFill>
    </fill>
    <fill>
      <patternFill patternType="solid">
        <fgColor rgb="FF2A3040"/>
      </patternFill>
    </fill>
    <fill>
      <patternFill patternType="solid">
        <fgColor rgb="FF1E2C44"/>
      </patternFill>
    </fill>
    <fill>
      <patternFill patternType="solid">
        <fgColor rgb="FF151A21"/>
      </patternFill>
    </fill>
    <fill>
      <patternFill patternType="solid">
        <fgColor rgb="FF7C5CFF"/>
      </patternFill>
    </fill>
    <fill>
      <patternFill patternType="solid">
        <fgColor rgb="FF1A2029"/>
      </patternFill>
    </fill>
  </fills>
  <borders count="4">
    <border>
      <left/>
      <right/>
      <top/>
      <bottom/>
      <diagonal/>
    </border>
    <border>
      <left style="thin">
        <color rgb="FF2B3242"/>
      </left>
      <right style="thin">
        <color rgb="FF2B3242"/>
      </right>
      <top style="thin">
        <color rgb="FF2B3242"/>
      </top>
      <bottom style="thin">
        <color rgb="FF2B3242"/>
      </bottom>
      <diagonal/>
    </border>
    <border>
      <left/>
      <right/>
      <top style="thin">
        <color rgb="FF2B3242"/>
      </top>
      <bottom style="thin">
        <color rgb="FF2B3242"/>
      </bottom>
      <diagonal/>
    </border>
    <border>
      <left/>
      <right style="thin">
        <color rgb="FF2B3242"/>
      </right>
      <top style="thin">
        <color rgb="FF2B3242"/>
      </top>
      <bottom style="thin">
        <color rgb="FF2B3242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6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2" borderId="0" xfId="0" applyFont="1" applyFill="1"/>
    <xf numFmtId="0" fontId="11" fillId="2" borderId="0" xfId="0" applyFont="1" applyFill="1" applyAlignment="1">
      <alignment horizontal="right" vertical="center"/>
    </xf>
    <xf numFmtId="0" fontId="14" fillId="6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6" fontId="15" fillId="4" borderId="1" xfId="0" applyNumberFormat="1" applyFont="1" applyFill="1" applyBorder="1" applyAlignment="1" applyProtection="1">
      <alignment horizontal="left" vertical="center"/>
      <protection locked="0"/>
    </xf>
    <xf numFmtId="0" fontId="15" fillId="4" borderId="1" xfId="0" applyFont="1" applyFill="1" applyBorder="1" applyAlignment="1" applyProtection="1">
      <alignment horizontal="center" vertical="center"/>
      <protection locked="0"/>
    </xf>
    <xf numFmtId="0" fontId="15" fillId="4" borderId="1" xfId="0" applyFont="1" applyFill="1" applyBorder="1" applyAlignment="1" applyProtection="1">
      <alignment horizontal="left" vertical="center"/>
      <protection locked="0"/>
    </xf>
    <xf numFmtId="177" fontId="15" fillId="4" borderId="1" xfId="0" applyNumberFormat="1" applyFont="1" applyFill="1" applyBorder="1" applyAlignment="1" applyProtection="1">
      <alignment horizontal="right" vertical="center"/>
      <protection locked="0"/>
    </xf>
    <xf numFmtId="178" fontId="15" fillId="4" borderId="1" xfId="0" applyNumberFormat="1" applyFont="1" applyFill="1" applyBorder="1" applyAlignment="1" applyProtection="1">
      <alignment horizontal="right" vertical="center"/>
      <protection locked="0"/>
    </xf>
    <xf numFmtId="179" fontId="15" fillId="4" borderId="1" xfId="0" applyNumberFormat="1" applyFont="1" applyFill="1" applyBorder="1" applyAlignment="1" applyProtection="1">
      <alignment horizontal="left" vertical="center"/>
      <protection locked="0"/>
    </xf>
    <xf numFmtId="2" fontId="16" fillId="5" borderId="1" xfId="0" applyNumberFormat="1" applyFont="1" applyFill="1" applyBorder="1" applyAlignment="1">
      <alignment horizontal="right" vertical="center"/>
    </xf>
    <xf numFmtId="4" fontId="16" fillId="5" borderId="1" xfId="0" applyNumberFormat="1" applyFont="1" applyFill="1" applyBorder="1" applyAlignment="1">
      <alignment horizontal="right" vertical="center"/>
    </xf>
    <xf numFmtId="180" fontId="16" fillId="5" borderId="1" xfId="0" applyNumberFormat="1" applyFont="1" applyFill="1" applyBorder="1" applyAlignment="1">
      <alignment horizontal="right" vertical="center"/>
    </xf>
    <xf numFmtId="181" fontId="16" fillId="5" borderId="1" xfId="0" applyNumberFormat="1" applyFont="1" applyFill="1" applyBorder="1" applyAlignment="1">
      <alignment horizontal="right" vertical="center"/>
    </xf>
    <xf numFmtId="0" fontId="16" fillId="5" borderId="1" xfId="0" applyFont="1" applyFill="1" applyBorder="1" applyAlignment="1">
      <alignment horizontal="center" vertical="center"/>
    </xf>
    <xf numFmtId="182" fontId="16" fillId="5" borderId="1" xfId="0" applyNumberFormat="1" applyFont="1" applyFill="1" applyBorder="1" applyAlignment="1">
      <alignment horizontal="right" vertical="center"/>
    </xf>
    <xf numFmtId="0" fontId="16" fillId="5" borderId="1" xfId="0" applyFont="1" applyFill="1" applyBorder="1" applyAlignment="1">
      <alignment horizontal="left" vertical="center"/>
    </xf>
    <xf numFmtId="0" fontId="17" fillId="2" borderId="0" xfId="0" applyFont="1" applyFill="1"/>
    <xf numFmtId="0" fontId="13" fillId="2" borderId="0" xfId="0" applyFont="1" applyFill="1"/>
    <xf numFmtId="0" fontId="18" fillId="2" borderId="0" xfId="0" applyFont="1" applyFill="1" applyAlignment="1">
      <alignment horizontal="right" vertical="center"/>
    </xf>
    <xf numFmtId="0" fontId="19" fillId="4" borderId="1" xfId="0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right" vertical="center"/>
    </xf>
    <xf numFmtId="180" fontId="20" fillId="2" borderId="0" xfId="0" applyNumberFormat="1" applyFont="1" applyFill="1" applyAlignment="1">
      <alignment horizontal="left" vertical="center"/>
    </xf>
    <xf numFmtId="1" fontId="21" fillId="2" borderId="0" xfId="0" applyNumberFormat="1" applyFont="1" applyFill="1" applyAlignment="1">
      <alignment horizontal="left" vertical="center"/>
    </xf>
    <xf numFmtId="0" fontId="2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183" fontId="24" fillId="5" borderId="0" xfId="0" applyNumberFormat="1" applyFont="1" applyFill="1" applyAlignment="1">
      <alignment horizontal="center" vertical="center"/>
    </xf>
    <xf numFmtId="180" fontId="25" fillId="2" borderId="0" xfId="0" applyNumberFormat="1" applyFont="1" applyFill="1" applyAlignment="1">
      <alignment horizontal="right" vertical="center"/>
    </xf>
    <xf numFmtId="0" fontId="26" fillId="2" borderId="0" xfId="0" applyFont="1" applyFill="1"/>
    <xf numFmtId="0" fontId="25" fillId="2" borderId="0" xfId="0" applyFont="1" applyFill="1" applyAlignment="1">
      <alignment horizontal="right" vertical="center"/>
    </xf>
    <xf numFmtId="177" fontId="16" fillId="5" borderId="1" xfId="0" applyNumberFormat="1" applyFont="1" applyFill="1" applyBorder="1" applyAlignment="1">
      <alignment horizontal="right" vertical="center"/>
    </xf>
    <xf numFmtId="178" fontId="16" fillId="5" borderId="1" xfId="0" applyNumberFormat="1" applyFont="1" applyFill="1" applyBorder="1" applyAlignment="1">
      <alignment horizontal="right" vertical="center"/>
    </xf>
    <xf numFmtId="0" fontId="28" fillId="2" borderId="0" xfId="0" applyFont="1" applyFill="1"/>
    <xf numFmtId="0" fontId="27" fillId="4" borderId="1" xfId="0" applyFont="1" applyFill="1" applyBorder="1" applyAlignment="1" applyProtection="1">
      <alignment horizontal="center" vertical="center"/>
      <protection locked="0"/>
    </xf>
    <xf numFmtId="0" fontId="29" fillId="2" borderId="0" xfId="0" applyFont="1" applyFill="1"/>
    <xf numFmtId="2" fontId="26" fillId="2" borderId="0" xfId="0" applyNumberFormat="1" applyFont="1" applyFill="1"/>
    <xf numFmtId="0" fontId="25" fillId="5" borderId="1" xfId="0" applyFont="1" applyFill="1" applyBorder="1" applyAlignment="1">
      <alignment horizontal="center" vertical="center"/>
    </xf>
    <xf numFmtId="1" fontId="16" fillId="5" borderId="1" xfId="0" applyNumberFormat="1" applyFont="1" applyFill="1" applyBorder="1" applyAlignment="1">
      <alignment horizontal="center" vertical="center"/>
    </xf>
    <xf numFmtId="182" fontId="16" fillId="5" borderId="1" xfId="0" applyNumberFormat="1" applyFont="1" applyFill="1" applyBorder="1" applyAlignment="1">
      <alignment horizontal="center" vertical="center"/>
    </xf>
    <xf numFmtId="1" fontId="26" fillId="2" borderId="0" xfId="0" applyNumberFormat="1" applyFont="1" applyFill="1"/>
    <xf numFmtId="4" fontId="27" fillId="4" borderId="1" xfId="0" applyNumberFormat="1" applyFont="1" applyFill="1" applyBorder="1" applyAlignment="1" applyProtection="1">
      <alignment horizontal="center" vertical="center"/>
      <protection locked="0"/>
    </xf>
    <xf numFmtId="4" fontId="9" fillId="5" borderId="1" xfId="0" applyNumberFormat="1" applyFont="1" applyFill="1" applyBorder="1" applyAlignment="1">
      <alignment horizontal="center" vertical="center"/>
    </xf>
    <xf numFmtId="182" fontId="27" fillId="4" borderId="1" xfId="0" applyNumberFormat="1" applyFont="1" applyFill="1" applyBorder="1" applyAlignment="1" applyProtection="1">
      <alignment horizontal="center" vertical="center"/>
      <protection locked="0"/>
    </xf>
    <xf numFmtId="178" fontId="27" fillId="4" borderId="1" xfId="0" applyNumberFormat="1" applyFont="1" applyFill="1" applyBorder="1" applyAlignment="1" applyProtection="1">
      <alignment horizontal="center" vertical="center"/>
      <protection locked="0"/>
    </xf>
    <xf numFmtId="3" fontId="9" fillId="5" borderId="1" xfId="0" applyNumberFormat="1" applyFont="1" applyFill="1" applyBorder="1" applyAlignment="1">
      <alignment horizontal="center" vertical="center"/>
    </xf>
    <xf numFmtId="2" fontId="27" fillId="4" borderId="1" xfId="0" applyNumberFormat="1" applyFont="1" applyFill="1" applyBorder="1" applyAlignment="1" applyProtection="1">
      <alignment horizontal="center" vertical="center"/>
      <protection locked="0"/>
    </xf>
    <xf numFmtId="184" fontId="27" fillId="4" borderId="1" xfId="0" applyNumberFormat="1" applyFont="1" applyFill="1" applyBorder="1" applyAlignment="1" applyProtection="1">
      <alignment horizontal="center" vertical="center"/>
      <protection locked="0"/>
    </xf>
    <xf numFmtId="182" fontId="27" fillId="5" borderId="1" xfId="0" applyNumberFormat="1" applyFont="1" applyFill="1" applyBorder="1" applyAlignment="1">
      <alignment horizontal="center" vertical="center"/>
    </xf>
    <xf numFmtId="0" fontId="25" fillId="2" borderId="0" xfId="0" applyFont="1" applyFill="1"/>
    <xf numFmtId="0" fontId="26" fillId="2" borderId="0" xfId="0" applyFont="1" applyFill="1" applyAlignment="1">
      <alignment horizontal="right" vertical="center"/>
    </xf>
    <xf numFmtId="0" fontId="36" fillId="3" borderId="1" xfId="0" applyFont="1" applyFill="1" applyBorder="1" applyAlignment="1">
      <alignment horizontal="center" vertical="center"/>
    </xf>
    <xf numFmtId="182" fontId="12" fillId="4" borderId="1" xfId="0" applyNumberFormat="1" applyFont="1" applyFill="1" applyBorder="1" applyAlignment="1">
      <alignment horizontal="center" vertical="center"/>
    </xf>
    <xf numFmtId="3" fontId="36" fillId="5" borderId="1" xfId="0" applyNumberFormat="1" applyFont="1" applyFill="1" applyBorder="1" applyAlignment="1">
      <alignment horizontal="center" vertical="center"/>
    </xf>
    <xf numFmtId="182" fontId="24" fillId="5" borderId="1" xfId="0" applyNumberFormat="1" applyFont="1" applyFill="1" applyBorder="1" applyAlignment="1">
      <alignment horizontal="center" vertical="center"/>
    </xf>
    <xf numFmtId="4" fontId="37" fillId="4" borderId="1" xfId="0" applyNumberFormat="1" applyFont="1" applyFill="1" applyBorder="1" applyAlignment="1" applyProtection="1">
      <alignment horizontal="center" vertical="center"/>
      <protection locked="0"/>
    </xf>
    <xf numFmtId="0" fontId="15" fillId="5" borderId="1" xfId="0" applyFont="1" applyFill="1" applyBorder="1" applyAlignment="1">
      <alignment horizontal="center" vertical="center"/>
    </xf>
    <xf numFmtId="184" fontId="38" fillId="4" borderId="1" xfId="0" applyNumberFormat="1" applyFont="1" applyFill="1" applyBorder="1" applyAlignment="1" applyProtection="1">
      <alignment horizontal="center" vertical="center"/>
      <protection locked="0"/>
    </xf>
    <xf numFmtId="2" fontId="38" fillId="4" borderId="1" xfId="0" applyNumberFormat="1" applyFont="1" applyFill="1" applyBorder="1" applyAlignment="1" applyProtection="1">
      <alignment horizontal="center" vertical="center"/>
      <protection locked="0"/>
    </xf>
    <xf numFmtId="3" fontId="38" fillId="4" borderId="1" xfId="0" applyNumberFormat="1" applyFont="1" applyFill="1" applyBorder="1" applyAlignment="1" applyProtection="1">
      <alignment horizontal="center" vertical="center"/>
      <protection locked="0"/>
    </xf>
    <xf numFmtId="0" fontId="26" fillId="5" borderId="1" xfId="0" applyFont="1" applyFill="1" applyBorder="1" applyAlignment="1">
      <alignment horizontal="left" vertical="center"/>
    </xf>
    <xf numFmtId="0" fontId="38" fillId="4" borderId="1" xfId="0" applyFont="1" applyFill="1" applyBorder="1" applyAlignment="1" applyProtection="1">
      <alignment horizontal="center" vertical="center"/>
      <protection locked="0"/>
    </xf>
    <xf numFmtId="14" fontId="12" fillId="4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left" vertical="center" wrapText="1"/>
    </xf>
    <xf numFmtId="0" fontId="0" fillId="0" borderId="0" xfId="0"/>
    <xf numFmtId="0" fontId="4" fillId="2" borderId="0" xfId="0" applyFont="1" applyFill="1" applyAlignment="1">
      <alignment horizontal="left" vertical="center" wrapText="1"/>
    </xf>
    <xf numFmtId="0" fontId="7" fillId="2" borderId="0" xfId="0" applyFont="1" applyFill="1"/>
    <xf numFmtId="0" fontId="12" fillId="2" borderId="0" xfId="0" applyFont="1" applyFill="1"/>
    <xf numFmtId="0" fontId="7" fillId="5" borderId="1" xfId="0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2" borderId="0" xfId="0" applyFill="1"/>
    <xf numFmtId="0" fontId="30" fillId="7" borderId="0" xfId="0" applyFont="1" applyFill="1" applyAlignment="1">
      <alignment horizontal="left" indent="1"/>
    </xf>
    <xf numFmtId="182" fontId="31" fillId="7" borderId="0" xfId="0" applyNumberFormat="1" applyFont="1" applyFill="1" applyAlignment="1">
      <alignment horizontal="left" vertical="center" indent="1"/>
    </xf>
    <xf numFmtId="180" fontId="31" fillId="7" borderId="0" xfId="0" applyNumberFormat="1" applyFont="1" applyFill="1" applyAlignment="1">
      <alignment horizontal="left" vertical="center" indent="1"/>
    </xf>
    <xf numFmtId="1" fontId="31" fillId="7" borderId="0" xfId="0" applyNumberFormat="1" applyFont="1" applyFill="1" applyAlignment="1">
      <alignment horizontal="left" vertical="center" indent="1"/>
    </xf>
    <xf numFmtId="2" fontId="31" fillId="7" borderId="0" xfId="0" applyNumberFormat="1" applyFont="1" applyFill="1" applyAlignment="1">
      <alignment horizontal="left" vertical="center" indent="1"/>
    </xf>
    <xf numFmtId="185" fontId="33" fillId="7" borderId="0" xfId="0" applyNumberFormat="1" applyFont="1" applyFill="1" applyAlignment="1">
      <alignment horizontal="left" vertical="center" indent="1"/>
    </xf>
    <xf numFmtId="4" fontId="31" fillId="7" borderId="0" xfId="0" applyNumberFormat="1" applyFont="1" applyFill="1" applyAlignment="1">
      <alignment horizontal="left" vertical="center" indent="1"/>
    </xf>
    <xf numFmtId="4" fontId="32" fillId="7" borderId="0" xfId="0" applyNumberFormat="1" applyFont="1" applyFill="1" applyAlignment="1">
      <alignment horizontal="left" vertical="center" indent="1"/>
    </xf>
    <xf numFmtId="181" fontId="31" fillId="7" borderId="0" xfId="0" applyNumberFormat="1" applyFont="1" applyFill="1" applyAlignment="1">
      <alignment horizontal="left" vertical="center" indent="1"/>
    </xf>
    <xf numFmtId="182" fontId="3" fillId="7" borderId="0" xfId="0" applyNumberFormat="1" applyFont="1" applyFill="1" applyAlignment="1">
      <alignment horizontal="left" vertical="center" indent="1"/>
    </xf>
    <xf numFmtId="0" fontId="34" fillId="7" borderId="0" xfId="0" applyFont="1" applyFill="1"/>
    <xf numFmtId="0" fontId="35" fillId="7" borderId="0" xfId="0" applyFont="1" applyFill="1" applyAlignment="1">
      <alignment horizontal="left" vertical="center" wrapText="1"/>
    </xf>
    <xf numFmtId="0" fontId="36" fillId="3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left" vertical="center"/>
    </xf>
    <xf numFmtId="4" fontId="16" fillId="5" borderId="1" xfId="0" applyNumberFormat="1" applyFont="1" applyFill="1" applyBorder="1" applyAlignment="1">
      <alignment horizontal="left" vertical="center"/>
    </xf>
  </cellXfs>
  <cellStyles count="1">
    <cellStyle name="一般" xfId="0" builtinId="0"/>
  </cellStyles>
  <dxfs count="52"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sz val="12"/>
        <color rgb="FFF6465D"/>
        <name val="Microsoft JhengHei"/>
      </font>
    </dxf>
    <dxf>
      <font>
        <b/>
        <sz val="11"/>
        <color rgb="FFF6465D"/>
        <name val="Microsoft JhengHei"/>
      </font>
    </dxf>
    <dxf>
      <font>
        <b/>
        <sz val="15"/>
        <color rgb="FFF6465D"/>
        <name val="Microsoft JhengHei"/>
      </font>
    </dxf>
    <dxf>
      <font>
        <b/>
        <sz val="15"/>
        <color rgb="FF16C784"/>
        <name val="Microsoft JhengHei"/>
      </font>
    </dxf>
    <dxf>
      <font>
        <b/>
        <sz val="15"/>
        <color rgb="FFF6465D"/>
        <name val="Microsoft JhengHei"/>
      </font>
    </dxf>
    <dxf>
      <font>
        <b/>
        <sz val="15"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sz val="15"/>
        <color rgb="FFF6465D"/>
        <name val="Microsoft JhengHei"/>
      </font>
    </dxf>
    <dxf>
      <font>
        <b/>
        <sz val="15"/>
        <color rgb="FF16C784"/>
        <name val="Microsoft JhengHei"/>
      </font>
    </dxf>
    <dxf>
      <font>
        <b/>
        <sz val="15"/>
        <color rgb="FFF6465D"/>
        <name val="Microsoft JhengHei"/>
      </font>
    </dxf>
    <dxf>
      <font>
        <b/>
        <sz val="15"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sz val="15"/>
        <color rgb="FFF6465D"/>
        <name val="Microsoft JhengHei"/>
      </font>
    </dxf>
    <dxf>
      <font>
        <b/>
        <sz val="15"/>
        <color rgb="FF16C784"/>
        <name val="Microsoft JhengHei"/>
      </font>
    </dxf>
    <dxf>
      <font>
        <b/>
        <sz val="15"/>
        <color rgb="FFF6465D"/>
        <name val="Microsoft JhengHei"/>
      </font>
    </dxf>
    <dxf>
      <font>
        <b/>
        <sz val="15"/>
        <color rgb="FF16C784"/>
        <name val="Microsoft JhengHei"/>
      </font>
    </dxf>
    <dxf>
      <font>
        <b/>
        <sz val="15"/>
        <color rgb="FFF6465D"/>
        <name val="Microsoft JhengHei"/>
      </font>
    </dxf>
    <dxf>
      <font>
        <b/>
        <sz val="15"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color rgb="FFF6465D"/>
        <name val="Microsoft JhengHei"/>
      </font>
      <fill>
        <patternFill patternType="solid">
          <fgColor rgb="FF2A1216"/>
        </patternFill>
      </fill>
    </dxf>
    <dxf>
      <font>
        <b/>
        <color rgb="FF16C784"/>
        <name val="Microsoft JhengHei"/>
      </font>
      <fill>
        <patternFill patternType="solid">
          <fgColor rgb="FF10231A"/>
        </patternFill>
      </fill>
    </dxf>
    <dxf>
      <font>
        <b/>
        <color rgb="FFF6465D"/>
        <name val="Microsoft JhengHei"/>
      </font>
      <fill>
        <patternFill patternType="solid">
          <fgColor rgb="FF2A1216"/>
        </patternFill>
      </fill>
    </dxf>
    <dxf>
      <font>
        <b/>
        <color rgb="FF16C784"/>
        <name val="Microsoft JhengHei"/>
      </font>
      <fill>
        <patternFill patternType="solid">
          <fgColor rgb="FF10231A"/>
        </patternFill>
      </fill>
    </dxf>
    <dxf>
      <font>
        <b/>
        <color rgb="FFF6465D"/>
        <name val="Microsoft JhengHei"/>
      </font>
      <fill>
        <patternFill patternType="solid">
          <fgColor rgb="FF2A1216"/>
        </patternFill>
      </fill>
    </dxf>
    <dxf>
      <font>
        <b/>
        <color rgb="FF16C784"/>
        <name val="Microsoft JhengHei"/>
      </font>
      <fill>
        <patternFill patternType="solid">
          <fgColor rgb="FF10231A"/>
        </patternFill>
      </fill>
    </dxf>
    <dxf>
      <font>
        <b/>
        <color rgb="FFF6465D"/>
        <name val="Microsoft JhengHei"/>
      </font>
      <fill>
        <patternFill patternType="solid">
          <fgColor rgb="FF2A1216"/>
        </patternFill>
      </fill>
    </dxf>
    <dxf>
      <font>
        <b/>
        <color rgb="FF16C784"/>
        <name val="Microsoft JhengHei"/>
      </font>
      <fill>
        <patternFill patternType="solid">
          <fgColor rgb="FF10231A"/>
        </patternFill>
      </fill>
    </dxf>
    <dxf>
      <font>
        <b/>
        <color rgb="FFF6465D"/>
        <name val="Microsoft JhengHei"/>
      </font>
      <fill>
        <patternFill patternType="solid">
          <fgColor rgb="FF2A1216"/>
        </patternFill>
      </fill>
    </dxf>
    <dxf>
      <font>
        <b/>
        <color rgb="FF16C784"/>
        <name val="Microsoft JhengHei"/>
      </font>
      <fill>
        <patternFill patternType="solid">
          <fgColor rgb="FF10231A"/>
        </patternFill>
      </fill>
    </dxf>
    <dxf>
      <font>
        <b/>
        <color rgb="FFF6465D"/>
        <name val="Microsoft JhengHei"/>
      </font>
      <fill>
        <patternFill patternType="solid">
          <fgColor rgb="FF2A1216"/>
        </patternFill>
      </fill>
    </dxf>
    <dxf>
      <font>
        <b/>
        <color rgb="FF16C784"/>
        <name val="Microsoft JhengHei"/>
      </font>
      <fill>
        <patternFill patternType="solid">
          <fgColor rgb="FF10231A"/>
        </patternFill>
      </fill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  <dxf>
      <font>
        <b/>
        <color rgb="FFF6465D"/>
        <name val="Microsoft JhengHei"/>
      </font>
    </dxf>
    <dxf>
      <font>
        <b/>
        <color rgb="FF16C784"/>
        <name val="Microsoft JhengHei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>
                <a:solidFill>
                  <a:srgbClr val="E8ECF2"/>
                </a:solidFill>
              </a:defRPr>
            </a:pPr>
            <a:r>
              <a:rPr lang="zh-TW" altLang="en-US" sz="1150" b="1">
                <a:solidFill>
                  <a:srgbClr val="E8ECF2"/>
                </a:solidFill>
              </a:rPr>
              <a:t>權益曲線（前</a:t>
            </a:r>
            <a:r>
              <a:rPr lang="en-US" altLang="zh-TW" sz="1150" b="1">
                <a:solidFill>
                  <a:srgbClr val="E8ECF2"/>
                </a:solidFill>
              </a:rPr>
              <a:t>60</a:t>
            </a:r>
            <a:r>
              <a:rPr lang="zh-TW" altLang="en-US" sz="1150" b="1">
                <a:solidFill>
                  <a:srgbClr val="E8ECF2"/>
                </a:solidFill>
              </a:rPr>
              <a:t>筆）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交易紀錄!$AJ$1</c:f>
              <c:strCache>
                <c:ptCount val="1"/>
                <c:pt idx="0">
                  <c:v>權益(圖)</c:v>
                </c:pt>
              </c:strCache>
            </c:strRef>
          </c:tx>
          <c:spPr>
            <a:ln w="22000">
              <a:solidFill>
                <a:srgbClr val="22D3EE"/>
              </a:solidFill>
              <a:prstDash val="solid"/>
            </a:ln>
          </c:spPr>
          <c:marker>
            <c:symbol val="none"/>
          </c:marker>
          <c:cat>
            <c:strRef>
              <c:f>交易紀錄!$AM$2:$AM$61</c:f>
              <c:strCache>
                <c:ptCount val="4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</c:strCache>
            </c:strRef>
          </c:cat>
          <c:val>
            <c:numRef>
              <c:f>交易紀錄!$AJ$2:$AJ$61</c:f>
              <c:numCache>
                <c:formatCode>General</c:formatCode>
                <c:ptCount val="60"/>
                <c:pt idx="0">
                  <c:v>497696.25329999998</c:v>
                </c:pt>
                <c:pt idx="1">
                  <c:v>494796.44450000004</c:v>
                </c:pt>
                <c:pt idx="2">
                  <c:v>490003.81650000002</c:v>
                </c:pt>
                <c:pt idx="3">
                  <c:v>496913.55650000001</c:v>
                </c:pt>
                <c:pt idx="4">
                  <c:v>493372.32375000004</c:v>
                </c:pt>
                <c:pt idx="5">
                  <c:v>507879.86775000003</c:v>
                </c:pt>
                <c:pt idx="6">
                  <c:v>511833.68145000003</c:v>
                </c:pt>
                <c:pt idx="7">
                  <c:v>514977.43505000003</c:v>
                </c:pt>
                <c:pt idx="8">
                  <c:v>523381.53505000001</c:v>
                </c:pt>
                <c:pt idx="9">
                  <c:v>532696.96704999998</c:v>
                </c:pt>
                <c:pt idx="10">
                  <c:v>533074.49325000006</c:v>
                </c:pt>
                <c:pt idx="11">
                  <c:v>526681.79324999999</c:v>
                </c:pt>
                <c:pt idx="12">
                  <c:v>524478.38905</c:v>
                </c:pt>
                <c:pt idx="13">
                  <c:v>522492.20925000001</c:v>
                </c:pt>
                <c:pt idx="14">
                  <c:v>526061.69334999996</c:v>
                </c:pt>
                <c:pt idx="15">
                  <c:v>523414.49479999999</c:v>
                </c:pt>
                <c:pt idx="16">
                  <c:v>532116.54279999994</c:v>
                </c:pt>
                <c:pt idx="17">
                  <c:v>529717.21059999999</c:v>
                </c:pt>
                <c:pt idx="18">
                  <c:v>533597.32209999999</c:v>
                </c:pt>
                <c:pt idx="19">
                  <c:v>531262.92310000001</c:v>
                </c:pt>
                <c:pt idx="20">
                  <c:v>528405.78610000003</c:v>
                </c:pt>
                <c:pt idx="21">
                  <c:v>530307.63410000002</c:v>
                </c:pt>
                <c:pt idx="22">
                  <c:v>541809.90610000002</c:v>
                </c:pt>
                <c:pt idx="23">
                  <c:v>552313.51410000003</c:v>
                </c:pt>
                <c:pt idx="24">
                  <c:v>546424.79409999994</c:v>
                </c:pt>
                <c:pt idx="25">
                  <c:v>550141.29810000001</c:v>
                </c:pt>
                <c:pt idx="26">
                  <c:v>554895.22840000002</c:v>
                </c:pt>
                <c:pt idx="27">
                  <c:v>551953.54889999994</c:v>
                </c:pt>
                <c:pt idx="28">
                  <c:v>546674.94089999993</c:v>
                </c:pt>
                <c:pt idx="29">
                  <c:v>543751.07129999995</c:v>
                </c:pt>
                <c:pt idx="30">
                  <c:v>541949.04609999992</c:v>
                </c:pt>
                <c:pt idx="31">
                  <c:v>539661.91389999993</c:v>
                </c:pt>
                <c:pt idx="32">
                  <c:v>543156.17969999998</c:v>
                </c:pt>
                <c:pt idx="33">
                  <c:v>537668.29969999997</c:v>
                </c:pt>
                <c:pt idx="34">
                  <c:v>546981.18770000001</c:v>
                </c:pt>
                <c:pt idx="35">
                  <c:v>553642.09629999998</c:v>
                </c:pt>
                <c:pt idx="36">
                  <c:v>556920.52679999999</c:v>
                </c:pt>
                <c:pt idx="37">
                  <c:v>563836.36679999996</c:v>
                </c:pt>
                <c:pt idx="38">
                  <c:v>567508.9990999999</c:v>
                </c:pt>
                <c:pt idx="39">
                  <c:v>575711.17109999992</c:v>
                </c:pt>
                <c:pt idx="40">
                  <c:v>575959.88740000001</c:v>
                </c:pt>
                <c:pt idx="41">
                  <c:v>576712.70659999992</c:v>
                </c:pt>
                <c:pt idx="42">
                  <c:v>574071.61369999999</c:v>
                </c:pt>
                <c:pt idx="43">
                  <c:v>570635.38899999997</c:v>
                </c:pt>
                <c:pt idx="44">
                  <c:v>574293.27379999997</c:v>
                </c:pt>
                <c:pt idx="45">
                  <c:v>578786.14720000001</c:v>
                </c:pt>
                <c:pt idx="46">
                  <c:v>578786.14720000001</c:v>
                </c:pt>
                <c:pt idx="47">
                  <c:v>578786.14720000001</c:v>
                </c:pt>
                <c:pt idx="48">
                  <c:v>578786.14720000001</c:v>
                </c:pt>
                <c:pt idx="49">
                  <c:v>578786.14720000001</c:v>
                </c:pt>
                <c:pt idx="50">
                  <c:v>578786.14720000001</c:v>
                </c:pt>
                <c:pt idx="51">
                  <c:v>578786.14720000001</c:v>
                </c:pt>
                <c:pt idx="52">
                  <c:v>578786.14720000001</c:v>
                </c:pt>
                <c:pt idx="53">
                  <c:v>578786.14720000001</c:v>
                </c:pt>
                <c:pt idx="54">
                  <c:v>578786.14720000001</c:v>
                </c:pt>
                <c:pt idx="55">
                  <c:v>578786.14720000001</c:v>
                </c:pt>
                <c:pt idx="56">
                  <c:v>578786.14720000001</c:v>
                </c:pt>
                <c:pt idx="57">
                  <c:v>578786.14720000001</c:v>
                </c:pt>
                <c:pt idx="58">
                  <c:v>578786.14720000001</c:v>
                </c:pt>
                <c:pt idx="59">
                  <c:v>578786.14720000001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C5D-4AA2-944C-426E95815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solidFill>
                  <a:srgbClr val="B4BECC"/>
                </a:solidFill>
              </a:defRPr>
            </a:pPr>
            <a:endParaRPr lang="zh-TW"/>
          </a:p>
        </c:txPr>
        <c:crossAx val="100"/>
        <c:crosses val="autoZero"/>
        <c:auto val="0"/>
        <c:lblAlgn val="ctr"/>
        <c:lblOffset val="100"/>
        <c:tickLblSkip val="10"/>
        <c:noMultiLvlLbl val="0"/>
      </c:catAx>
      <c:valAx>
        <c:axId val="1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solidFill>
                  <a:srgbClr val="B4BECC"/>
                </a:solidFill>
              </a:defRPr>
            </a:pPr>
            <a:endParaRPr lang="zh-TW"/>
          </a:p>
        </c:txPr>
        <c:crossAx val="10"/>
        <c:crosses val="autoZero"/>
        <c:crossBetween val="between"/>
      </c:valAx>
      <c:spPr>
        <a:solidFill>
          <a:srgbClr val="0E121A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</c:chart>
  <c:spPr>
    <a:solidFill>
      <a:srgbClr val="141924"/>
    </a:solidFill>
    <a:ln w="9525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>
                <a:solidFill>
                  <a:srgbClr val="E8ECF2"/>
                </a:solidFill>
              </a:defRPr>
            </a:pPr>
            <a:r>
              <a:rPr lang="zh-TW" altLang="en-US" sz="1150" b="1">
                <a:solidFill>
                  <a:srgbClr val="E8ECF2"/>
                </a:solidFill>
              </a:rPr>
              <a:t>勝敗分布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16C784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0D0-4BCC-8F50-81015C784F0E}"/>
              </c:ext>
            </c:extLst>
          </c:dPt>
          <c:dPt>
            <c:idx val="1"/>
            <c:bubble3D val="0"/>
            <c:spPr>
              <a:solidFill>
                <a:srgbClr val="F6465D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0D0-4BCC-8F50-81015C784F0E}"/>
              </c:ext>
            </c:extLst>
          </c:dPt>
          <c:cat>
            <c:strRef>
              <c:f>統計儀表板!$W$5:$W$6</c:f>
              <c:strCache>
                <c:ptCount val="2"/>
                <c:pt idx="0">
                  <c:v>勝</c:v>
                </c:pt>
                <c:pt idx="1">
                  <c:v>敗</c:v>
                </c:pt>
              </c:strCache>
            </c:strRef>
          </c:cat>
          <c:val>
            <c:numRef>
              <c:f>統計儀表板!$X$5:$X$6</c:f>
              <c:numCache>
                <c:formatCode>0.00</c:formatCode>
                <c:ptCount val="2"/>
                <c:pt idx="0">
                  <c:v>26</c:v>
                </c:pt>
                <c:pt idx="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D0-4BCC-8F50-81015C784F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2"/>
      </c:doughnutChart>
      <c:spPr>
        <a:solidFill>
          <a:srgbClr val="0E121A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</c:chart>
  <c:spPr>
    <a:solidFill>
      <a:srgbClr val="141924"/>
    </a:solidFill>
    <a:ln w="9525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>
                <a:solidFill>
                  <a:srgbClr val="E8ECF2"/>
                </a:solidFill>
              </a:defRPr>
            </a:pPr>
            <a:r>
              <a:rPr lang="zh-TW" altLang="en-US" sz="1150" b="1">
                <a:solidFill>
                  <a:srgbClr val="E8ECF2"/>
                </a:solidFill>
              </a:rPr>
              <a:t>體質雷達</a:t>
            </a:r>
          </a:p>
        </c:rich>
      </c:tx>
      <c:overlay val="0"/>
    </c:title>
    <c:autoTitleDeleted val="0"/>
    <c:plotArea>
      <c:layout/>
      <c:radarChart>
        <c:radarStyle val="filled"/>
        <c:varyColors val="0"/>
        <c:ser>
          <c:idx val="0"/>
          <c:order val="0"/>
          <c:spPr>
            <a:solidFill>
              <a:srgbClr val="7C5CFF"/>
            </a:solidFill>
            <a:ln>
              <a:prstDash val="solid"/>
            </a:ln>
          </c:spPr>
          <c:cat>
            <c:strRef>
              <c:f>統計儀表板!$S$52:$S$57</c:f>
              <c:strCache>
                <c:ptCount val="6"/>
                <c:pt idx="0">
                  <c:v>勝率</c:v>
                </c:pt>
                <c:pt idx="1">
                  <c:v>獲利因子</c:v>
                </c:pt>
                <c:pt idx="2">
                  <c:v>盈虧比</c:v>
                </c:pt>
                <c:pt idx="3">
                  <c:v>回撤控制</c:v>
                </c:pt>
                <c:pt idx="4">
                  <c:v>復原因子</c:v>
                </c:pt>
                <c:pt idx="5">
                  <c:v>一致性</c:v>
                </c:pt>
              </c:strCache>
            </c:strRef>
          </c:cat>
          <c:val>
            <c:numRef>
              <c:f>統計儀表板!$T$52:$T$57</c:f>
              <c:numCache>
                <c:formatCode>0</c:formatCode>
                <c:ptCount val="6"/>
                <c:pt idx="0">
                  <c:v>94.20289855072464</c:v>
                </c:pt>
                <c:pt idx="1">
                  <c:v>100</c:v>
                </c:pt>
                <c:pt idx="2">
                  <c:v>66.926873802376605</c:v>
                </c:pt>
                <c:pt idx="3">
                  <c:v>82.773071299999955</c:v>
                </c:pt>
                <c:pt idx="4">
                  <c:v>100</c:v>
                </c:pt>
                <c:pt idx="5">
                  <c:v>65.217391304347828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7F-4D7B-9219-136E371DC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100"/>
      </c:rad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solidFill>
                  <a:srgbClr val="B4BECC"/>
                </a:solidFill>
              </a:defRPr>
            </a:pPr>
            <a:endParaRPr lang="zh-TW"/>
          </a:p>
        </c:txPr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solidFill>
                  <a:srgbClr val="B4BECC"/>
                </a:solidFill>
              </a:defRPr>
            </a:pPr>
            <a:endParaRPr lang="zh-TW"/>
          </a:p>
        </c:txPr>
        <c:crossAx val="10"/>
        <c:crosses val="autoZero"/>
        <c:crossBetween val="between"/>
      </c:valAx>
      <c:spPr>
        <a:solidFill>
          <a:srgbClr val="0E121A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</c:chart>
  <c:spPr>
    <a:solidFill>
      <a:srgbClr val="141924"/>
    </a:solidFill>
    <a:ln w="9525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>
                <a:solidFill>
                  <a:srgbClr val="E8ECF2"/>
                </a:solidFill>
              </a:defRPr>
            </a:pPr>
            <a:r>
              <a:rPr sz="1150" b="1">
                <a:solidFill>
                  <a:srgbClr val="E8ECF2"/>
                </a:solidFill>
              </a:rPr>
              <a:t>每月淨損益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7C5CFF"/>
            </a:solidFill>
            <a:ln>
              <a:prstDash val="solid"/>
            </a:ln>
          </c:spPr>
          <c:invertIfNegative val="0"/>
          <c:cat>
            <c:strRef>
              <c:f>月報!$B$6:$B$41</c:f>
              <c:strCache>
                <c:ptCount val="36"/>
                <c:pt idx="0">
                  <c:v>2026-01</c:v>
                </c:pt>
                <c:pt idx="1">
                  <c:v>2026-02</c:v>
                </c:pt>
                <c:pt idx="2">
                  <c:v>2026-03</c:v>
                </c:pt>
                <c:pt idx="3">
                  <c:v>2026-04</c:v>
                </c:pt>
                <c:pt idx="4">
                  <c:v>2026-05</c:v>
                </c:pt>
                <c:pt idx="5">
                  <c:v>2026-06</c:v>
                </c:pt>
                <c:pt idx="6">
                  <c:v>2026-07</c:v>
                </c:pt>
                <c:pt idx="7">
                  <c:v>2026-08</c:v>
                </c:pt>
                <c:pt idx="8">
                  <c:v>2026-09</c:v>
                </c:pt>
                <c:pt idx="9">
                  <c:v>2026-10</c:v>
                </c:pt>
                <c:pt idx="10">
                  <c:v>2026-11</c:v>
                </c:pt>
                <c:pt idx="11">
                  <c:v>2026-12</c:v>
                </c:pt>
                <c:pt idx="12">
                  <c:v>2027-01</c:v>
                </c:pt>
                <c:pt idx="13">
                  <c:v>2027-02</c:v>
                </c:pt>
                <c:pt idx="14">
                  <c:v>2027-03</c:v>
                </c:pt>
                <c:pt idx="15">
                  <c:v>2027-04</c:v>
                </c:pt>
                <c:pt idx="16">
                  <c:v>2027-05</c:v>
                </c:pt>
                <c:pt idx="17">
                  <c:v>2027-06</c:v>
                </c:pt>
                <c:pt idx="18">
                  <c:v>2027-07</c:v>
                </c:pt>
                <c:pt idx="19">
                  <c:v>2027-08</c:v>
                </c:pt>
                <c:pt idx="20">
                  <c:v>2027-09</c:v>
                </c:pt>
                <c:pt idx="21">
                  <c:v>2027-10</c:v>
                </c:pt>
                <c:pt idx="22">
                  <c:v>2027-11</c:v>
                </c:pt>
                <c:pt idx="23">
                  <c:v>2027-12</c:v>
                </c:pt>
                <c:pt idx="24">
                  <c:v>2028-01</c:v>
                </c:pt>
                <c:pt idx="25">
                  <c:v>2028-02</c:v>
                </c:pt>
                <c:pt idx="26">
                  <c:v>2028-03</c:v>
                </c:pt>
                <c:pt idx="27">
                  <c:v>2028-04</c:v>
                </c:pt>
                <c:pt idx="28">
                  <c:v>2028-05</c:v>
                </c:pt>
                <c:pt idx="29">
                  <c:v>2028-06</c:v>
                </c:pt>
                <c:pt idx="30">
                  <c:v>2028-07</c:v>
                </c:pt>
                <c:pt idx="31">
                  <c:v>2028-08</c:v>
                </c:pt>
                <c:pt idx="32">
                  <c:v>2028-09</c:v>
                </c:pt>
                <c:pt idx="33">
                  <c:v>2028-10</c:v>
                </c:pt>
                <c:pt idx="34">
                  <c:v>2028-11</c:v>
                </c:pt>
                <c:pt idx="35">
                  <c:v>2028-12</c:v>
                </c:pt>
              </c:strCache>
            </c:strRef>
          </c:cat>
          <c:val>
            <c:numRef>
              <c:f>月報!$E$6:$E$41</c:f>
              <c:numCache>
                <c:formatCode>\+#,##0.00;\-#,##0.00;0.00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-3086.4434999999867</c:v>
                </c:pt>
                <c:pt idx="4">
                  <c:v>32803.654099999985</c:v>
                </c:pt>
                <c:pt idx="5">
                  <c:v>12231.835499999979</c:v>
                </c:pt>
                <c:pt idx="6">
                  <c:v>28686.342899999996</c:v>
                </c:pt>
                <c:pt idx="7">
                  <c:v>8150.7582000000284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AB-4F78-ABB7-A4F4616D1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solidFill>
                  <a:srgbClr val="B4BECC"/>
                </a:solidFill>
              </a:defRPr>
            </a:pPr>
            <a:endParaRPr lang="zh-TW"/>
          </a:p>
        </c:txPr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numFmt formatCode="\+#,##0.00;\-#,##0.00;0.0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solidFill>
                  <a:srgbClr val="B4BECC"/>
                </a:solidFill>
              </a:defRPr>
            </a:pPr>
            <a:endParaRPr lang="zh-TW"/>
          </a:p>
        </c:txPr>
        <c:crossAx val="10"/>
        <c:crosses val="autoZero"/>
        <c:crossBetween val="between"/>
      </c:valAx>
      <c:spPr>
        <a:solidFill>
          <a:srgbClr val="0E121A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</c:chart>
  <c:spPr>
    <a:solidFill>
      <a:srgbClr val="141924"/>
    </a:solidFill>
    <a:ln w="9525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22</xdr:row>
      <xdr:rowOff>0</xdr:rowOff>
    </xdr:from>
    <xdr:ext cx="7560000" cy="306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13</xdr:col>
      <xdr:colOff>0</xdr:colOff>
      <xdr:row>22</xdr:row>
      <xdr:rowOff>0</xdr:rowOff>
    </xdr:from>
    <xdr:ext cx="2880000" cy="306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17</xdr:col>
      <xdr:colOff>0</xdr:colOff>
      <xdr:row>22</xdr:row>
      <xdr:rowOff>0</xdr:rowOff>
    </xdr:from>
    <xdr:ext cx="3240000" cy="306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5</xdr:row>
      <xdr:rowOff>0</xdr:rowOff>
    </xdr:from>
    <xdr:ext cx="8640000" cy="432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0B90B"/>
  </sheetPr>
  <dimension ref="A1:P60"/>
  <sheetViews>
    <sheetView showGridLines="0" tabSelected="1" workbookViewId="0"/>
  </sheetViews>
  <sheetFormatPr defaultRowHeight="15.75"/>
  <cols>
    <col min="1" max="1" width="3" customWidth="1"/>
    <col min="2" max="2" width="22" customWidth="1"/>
    <col min="3" max="3" width="12" customWidth="1"/>
    <col min="4" max="4" width="14" customWidth="1"/>
    <col min="5" max="15" width="11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2" customHeight="1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4" customHeight="1">
      <c r="A3" s="1"/>
      <c r="B3" s="3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6.1" customHeight="1">
      <c r="A6" s="1"/>
      <c r="B6" s="4" t="s">
        <v>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3.950000000000003" customHeight="1">
      <c r="A7" s="1"/>
      <c r="B7" s="76" t="s">
        <v>3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1"/>
      <c r="P7" s="1"/>
    </row>
    <row r="8" spans="1:1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26.1" customHeight="1">
      <c r="A9" s="1"/>
      <c r="B9" s="4" t="s">
        <v>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3.950000000000003" customHeight="1">
      <c r="A10" s="1"/>
      <c r="B10" s="76" t="s">
        <v>5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1"/>
      <c r="P10" s="1"/>
    </row>
    <row r="11" spans="1:1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26.1" customHeight="1">
      <c r="A12" s="1"/>
      <c r="B12" s="4" t="s">
        <v>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3.950000000000003" customHeight="1">
      <c r="A13" s="1"/>
      <c r="B13" s="76" t="s">
        <v>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1"/>
      <c r="P13" s="1"/>
    </row>
    <row r="14" spans="1:1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6.1" customHeight="1">
      <c r="A15" s="1"/>
      <c r="B15" s="4" t="s">
        <v>8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3.950000000000003" customHeight="1">
      <c r="A16" s="1"/>
      <c r="B16" s="76" t="s">
        <v>9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6.5" customHeight="1">
      <c r="A18" s="1"/>
      <c r="B18" s="5" t="s">
        <v>10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6.5" customHeight="1">
      <c r="A19" s="1"/>
      <c r="B19" s="6" t="s">
        <v>11</v>
      </c>
      <c r="C19" s="6" t="s">
        <v>12</v>
      </c>
      <c r="D19" s="6" t="s">
        <v>13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24" customHeight="1">
      <c r="A20" s="1"/>
      <c r="B20" s="7" t="s">
        <v>14</v>
      </c>
      <c r="C20" s="8" t="s">
        <v>15</v>
      </c>
      <c r="D20" s="79" t="s">
        <v>16</v>
      </c>
      <c r="E20" s="80"/>
      <c r="F20" s="80"/>
      <c r="G20" s="80"/>
      <c r="H20" s="80"/>
      <c r="I20" s="80"/>
      <c r="J20" s="80"/>
      <c r="K20" s="80"/>
      <c r="L20" s="80"/>
      <c r="M20" s="80"/>
      <c r="N20" s="81"/>
      <c r="O20" s="1"/>
      <c r="P20" s="1"/>
    </row>
    <row r="21" spans="1:16" ht="24" customHeight="1">
      <c r="A21" s="1"/>
      <c r="B21" s="9" t="s">
        <v>17</v>
      </c>
      <c r="C21" s="10" t="s">
        <v>18</v>
      </c>
      <c r="D21" s="79" t="s">
        <v>19</v>
      </c>
      <c r="E21" s="80"/>
      <c r="F21" s="80"/>
      <c r="G21" s="80"/>
      <c r="H21" s="80"/>
      <c r="I21" s="80"/>
      <c r="J21" s="80"/>
      <c r="K21" s="80"/>
      <c r="L21" s="80"/>
      <c r="M21" s="80"/>
      <c r="N21" s="81"/>
      <c r="O21" s="1"/>
      <c r="P21" s="1"/>
    </row>
    <row r="22" spans="1:16" ht="24" customHeight="1">
      <c r="A22" s="1"/>
      <c r="B22" s="9" t="s">
        <v>20</v>
      </c>
      <c r="C22" s="10" t="s">
        <v>21</v>
      </c>
      <c r="D22" s="79" t="s">
        <v>22</v>
      </c>
      <c r="E22" s="80"/>
      <c r="F22" s="80"/>
      <c r="G22" s="80"/>
      <c r="H22" s="80"/>
      <c r="I22" s="80"/>
      <c r="J22" s="80"/>
      <c r="K22" s="80"/>
      <c r="L22" s="80"/>
      <c r="M22" s="80"/>
      <c r="N22" s="81"/>
      <c r="O22" s="1"/>
      <c r="P22" s="1"/>
    </row>
    <row r="23" spans="1:1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6.5" customHeight="1">
      <c r="A24" s="1"/>
      <c r="B24" s="5" t="s">
        <v>23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24" customHeight="1">
      <c r="A25" s="1"/>
      <c r="B25" s="77" t="s">
        <v>24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1"/>
      <c r="P25" s="1"/>
    </row>
    <row r="26" spans="1:16" ht="24" customHeight="1">
      <c r="A26" s="1"/>
      <c r="B26" s="77" t="s">
        <v>25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1"/>
      <c r="P26" s="1"/>
    </row>
    <row r="27" spans="1:16" ht="24" customHeight="1">
      <c r="A27" s="1"/>
      <c r="B27" s="77" t="s">
        <v>26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1"/>
      <c r="P27" s="1"/>
    </row>
    <row r="28" spans="1:16" ht="24" customHeight="1">
      <c r="A28" s="1"/>
      <c r="B28" s="77" t="s">
        <v>27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1"/>
      <c r="P28" s="1"/>
    </row>
    <row r="29" spans="1:16" ht="24" customHeight="1">
      <c r="A29" s="1"/>
      <c r="B29" s="77" t="s">
        <v>28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1"/>
      <c r="P29" s="1"/>
    </row>
    <row r="30" spans="1:16" ht="24" customHeight="1">
      <c r="A30" s="1"/>
      <c r="B30" s="77" t="s">
        <v>29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1"/>
      <c r="P30" s="1"/>
    </row>
    <row r="31" spans="1:1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7.25" customHeight="1">
      <c r="A32" s="1"/>
      <c r="B32" s="11" t="s">
        <v>30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>
      <c r="A33" s="1"/>
      <c r="B33" s="12" t="s">
        <v>31</v>
      </c>
      <c r="C33" s="1"/>
      <c r="D33" s="78" t="s">
        <v>32</v>
      </c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1"/>
      <c r="P33" s="1"/>
    </row>
    <row r="34" spans="1:16" ht="30" customHeight="1">
      <c r="A34" s="1"/>
      <c r="B34" s="74" t="s">
        <v>33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1"/>
      <c r="P34" s="1"/>
    </row>
    <row r="35" spans="1:1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</sheetData>
  <sheetProtection sheet="1" objects="1" scenarios="1" formatCells="0" formatColumns="0" formatRows="0"/>
  <mergeCells count="15">
    <mergeCell ref="B7:N7"/>
    <mergeCell ref="B25:N25"/>
    <mergeCell ref="D22:N22"/>
    <mergeCell ref="B16:N16"/>
    <mergeCell ref="D20:N20"/>
    <mergeCell ref="D21:N21"/>
    <mergeCell ref="B34:N34"/>
    <mergeCell ref="B10:N10"/>
    <mergeCell ref="B28:N28"/>
    <mergeCell ref="B13:N13"/>
    <mergeCell ref="B30:N30"/>
    <mergeCell ref="B29:N29"/>
    <mergeCell ref="B27:N27"/>
    <mergeCell ref="B26:N26"/>
    <mergeCell ref="D33:N33"/>
  </mergeCells>
  <phoneticPr fontId="3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C5CFF"/>
  </sheetPr>
  <dimension ref="A1:AN801"/>
  <sheetViews>
    <sheetView showGridLines="0" workbookViewId="0">
      <pane ySplit="1" topLeftCell="A29" activePane="bottomLeft" state="frozen"/>
      <selection pane="bottomLeft"/>
    </sheetView>
  </sheetViews>
  <sheetFormatPr defaultRowHeight="15.75"/>
  <cols>
    <col min="1" max="1" width="12.42578125" customWidth="1"/>
    <col min="2" max="2" width="12" customWidth="1"/>
    <col min="3" max="3" width="11" customWidth="1"/>
    <col min="4" max="4" width="12" customWidth="1"/>
    <col min="5" max="5" width="6" customWidth="1"/>
    <col min="6" max="6" width="10" customWidth="1"/>
    <col min="7" max="8" width="11" customWidth="1"/>
    <col min="9" max="9" width="6" customWidth="1"/>
    <col min="10" max="11" width="10" customWidth="1"/>
    <col min="12" max="13" width="11" customWidth="1"/>
    <col min="14" max="15" width="6" customWidth="1"/>
    <col min="16" max="16" width="11" customWidth="1"/>
    <col min="17" max="17" width="12" customWidth="1"/>
    <col min="18" max="18" width="26" customWidth="1"/>
    <col min="19" max="19" width="8" customWidth="1"/>
    <col min="20" max="21" width="9" customWidth="1"/>
    <col min="22" max="22" width="10" customWidth="1"/>
    <col min="23" max="24" width="11" customWidth="1"/>
    <col min="25" max="25" width="8" customWidth="1"/>
    <col min="26" max="26" width="6" customWidth="1"/>
    <col min="27" max="28" width="9" customWidth="1"/>
    <col min="29" max="29" width="10" customWidth="1"/>
    <col min="30" max="31" width="9" customWidth="1"/>
    <col min="32" max="32" width="6" customWidth="1"/>
    <col min="33" max="33" width="8" customWidth="1"/>
    <col min="34" max="34" width="9" customWidth="1"/>
    <col min="35" max="35" width="12" customWidth="1"/>
    <col min="36" max="38" width="9" hidden="1" customWidth="1"/>
    <col min="39" max="40" width="7" hidden="1" customWidth="1"/>
  </cols>
  <sheetData>
    <row r="1" spans="1:40" ht="26.1" customHeight="1">
      <c r="A1" s="13" t="s">
        <v>34</v>
      </c>
      <c r="B1" s="13" t="s">
        <v>35</v>
      </c>
      <c r="C1" s="13" t="s">
        <v>36</v>
      </c>
      <c r="D1" s="13" t="s">
        <v>37</v>
      </c>
      <c r="E1" s="13" t="s">
        <v>38</v>
      </c>
      <c r="F1" s="13" t="s">
        <v>39</v>
      </c>
      <c r="G1" s="13" t="s">
        <v>40</v>
      </c>
      <c r="H1" s="13" t="s">
        <v>41</v>
      </c>
      <c r="I1" s="13" t="s">
        <v>42</v>
      </c>
      <c r="J1" s="13" t="s">
        <v>43</v>
      </c>
      <c r="K1" s="13" t="s">
        <v>44</v>
      </c>
      <c r="L1" s="13" t="s">
        <v>45</v>
      </c>
      <c r="M1" s="13" t="s">
        <v>46</v>
      </c>
      <c r="N1" s="13" t="s">
        <v>47</v>
      </c>
      <c r="O1" s="13" t="s">
        <v>48</v>
      </c>
      <c r="P1" s="13" t="s">
        <v>49</v>
      </c>
      <c r="Q1" s="13" t="s">
        <v>50</v>
      </c>
      <c r="R1" s="13" t="s">
        <v>51</v>
      </c>
      <c r="S1" s="14" t="s">
        <v>52</v>
      </c>
      <c r="T1" s="14" t="s">
        <v>53</v>
      </c>
      <c r="U1" s="14" t="s">
        <v>54</v>
      </c>
      <c r="V1" s="14" t="s">
        <v>55</v>
      </c>
      <c r="W1" s="14" t="s">
        <v>56</v>
      </c>
      <c r="X1" s="14" t="s">
        <v>57</v>
      </c>
      <c r="Y1" s="14" t="s">
        <v>58</v>
      </c>
      <c r="Z1" s="14" t="s">
        <v>59</v>
      </c>
      <c r="AA1" s="14" t="s">
        <v>60</v>
      </c>
      <c r="AB1" s="14" t="s">
        <v>61</v>
      </c>
      <c r="AC1" s="14" t="s">
        <v>62</v>
      </c>
      <c r="AD1" s="14" t="s">
        <v>63</v>
      </c>
      <c r="AE1" s="14" t="s">
        <v>64</v>
      </c>
      <c r="AF1" s="14" t="s">
        <v>65</v>
      </c>
      <c r="AG1" s="14" t="s">
        <v>66</v>
      </c>
      <c r="AH1" s="14" t="s">
        <v>67</v>
      </c>
      <c r="AI1" s="14" t="s">
        <v>68</v>
      </c>
      <c r="AJ1" s="14" t="s">
        <v>69</v>
      </c>
      <c r="AK1" s="14" t="s">
        <v>70</v>
      </c>
      <c r="AL1" s="14" t="s">
        <v>71</v>
      </c>
      <c r="AM1" s="14" t="s">
        <v>72</v>
      </c>
      <c r="AN1" s="14" t="s">
        <v>73</v>
      </c>
    </row>
    <row r="2" spans="1:40">
      <c r="A2" s="15">
        <v>46133.425000000003</v>
      </c>
      <c r="B2" s="16" t="s">
        <v>74</v>
      </c>
      <c r="C2" s="16" t="s">
        <v>75</v>
      </c>
      <c r="D2" s="17" t="s">
        <v>76</v>
      </c>
      <c r="E2" s="16" t="s">
        <v>77</v>
      </c>
      <c r="F2" s="18">
        <v>2000</v>
      </c>
      <c r="G2" s="19">
        <v>56.4</v>
      </c>
      <c r="H2" s="19">
        <v>57.37</v>
      </c>
      <c r="I2" s="20"/>
      <c r="J2" s="19">
        <v>54.46</v>
      </c>
      <c r="K2" s="19">
        <v>57.37</v>
      </c>
      <c r="L2" s="19">
        <v>57.48</v>
      </c>
      <c r="M2" s="19">
        <v>56.4</v>
      </c>
      <c r="N2" s="16" t="s">
        <v>78</v>
      </c>
      <c r="O2" s="16">
        <v>1</v>
      </c>
      <c r="P2" s="16" t="s">
        <v>79</v>
      </c>
      <c r="Q2" s="16" t="s">
        <v>80</v>
      </c>
      <c r="R2" s="17" t="s">
        <v>81</v>
      </c>
      <c r="S2" s="21">
        <f>IF($C2="","",IF($C2="台指期",IFERROR(VLOOKUP($D2,設定!$I$6:$K$8,2,FALSE),IFERROR(VLOOKUP($C2,設定!$B$6:$G$12,6,FALSE),1)),IFERROR(VLOOKUP($C2,設定!$B$6:$G$12,6,FALSE),1)))</f>
        <v>1</v>
      </c>
      <c r="T2" s="22">
        <f>IF(OR($C2="",$F2="",$G2="",$H2=""),"",IF(AND($C2="台指期",IFERROR(VLOOKUP($D2,設定!$I$6:$K$8,3,FALSE),0)&gt;0),$F2*VLOOKUP($D2,設定!$I$6:$K$8,3,FALSE)*2,MAX(IFERROR(VLOOKUP($C2,設定!$B$6:$G$12,4,FALSE),0),$F2*$G2*$S2*IFERROR(VLOOKUP($C2,設定!$B$6:$G$12,2,FALSE),0)*IFERROR(VLOOKUP($C2,設定!$B$6:$G$12,3,FALSE),1))+MAX(IFERROR(VLOOKUP($C2,設定!$B$6:$G$12,4,FALSE),0),$F2*$H2*$S2*IFERROR(VLOOKUP($C2,設定!$B$6:$G$12,2,FALSE),0)*IFERROR(VLOOKUP($C2,設定!$B$6:$G$12,3,FALSE),1))))</f>
        <v>194.54669999999999</v>
      </c>
      <c r="U2" s="22">
        <f>IF(OR($C2="",$F2="",$G2="",$H2=""),"",$F2*IF(AND($C2="台股",$E2="空"),$G2,$H2)*$S2*IFERROR(VLOOKUP($C2,設定!$B$6:$G$12,5,FALSE),0)*IF(AND($C2="台股",$N2="是"),0.5,1))</f>
        <v>169.20000000000002</v>
      </c>
      <c r="V2" s="22">
        <f t="shared" ref="V2:V65" si="0">IF(OR($C2="",$F2="",$G2="",$H2=""),"",N($T2)+N($U2))</f>
        <v>363.74670000000003</v>
      </c>
      <c r="W2" s="23">
        <f t="shared" ref="W2:W65" si="1">IF(OR($C2="",$F2="",$G2="",$H2=""),"",($H2-$G2)*$F2*$S2*IF($E2="空",-1,1))</f>
        <v>-1939.9999999999977</v>
      </c>
      <c r="X2" s="23">
        <f t="shared" ref="X2:X65" si="2">IF($W2="","",$W2-N($V2))</f>
        <v>-2303.7466999999979</v>
      </c>
      <c r="Y2" s="24">
        <f t="shared" ref="Y2:Y65" si="3">IF(OR($X2="",$K2="",$F2=""),"",IF($F2*ABS($G2-$K2)*$S2=0,"",$X2/($F2*ABS($G2-$K2)*$S2)))</f>
        <v>-1.1874982989690726</v>
      </c>
      <c r="Z2" s="25" t="str">
        <f t="shared" ref="Z2:Z65" si="4">IF($X2="","",IF($X2&gt;0,"勝",IF($X2&lt;0,"敗","平")))</f>
        <v>敗</v>
      </c>
      <c r="AA2" s="24">
        <f t="shared" ref="AA2:AA65" si="5">IF(OR($K2="",$L2="",$M2=""),"",IF(ABS($G2-$K2)=0,"",(IF($E2="空",$G2-$M2,$L2-$G2))/ABS($G2-$K2)))</f>
        <v>0</v>
      </c>
      <c r="AB2" s="24">
        <f t="shared" ref="AB2:AB65" si="6">IF(OR($K2="",$L2="",$M2=""),"",IF(ABS($G2-$K2)=0,"",(IF($E2="空",$G2-$L2,$M2-$G2))/ABS($G2-$K2)))</f>
        <v>-1.1134020618556697</v>
      </c>
      <c r="AC2" s="26" t="str">
        <f t="shared" ref="AC2:AC65" si="7">IF(OR($AA2="",$Y2=""),"",IF($AA2&lt;=0,"",IF($F2*ABS($G2-$K2)*$S2=0,"",($W2/($F2*ABS($G2-$K2)*$S2))/$AA2)))</f>
        <v/>
      </c>
      <c r="AD2" s="21">
        <f t="shared" ref="AD2:AD65" si="8">IF(OR($J2="",$K2="",$G2=""),"",IF(ABS($G2-$K2)=0,"",ABS($J2-$G2)/ABS($G2-$K2)))</f>
        <v>2</v>
      </c>
      <c r="AE2" s="25" t="str">
        <f t="shared" ref="AE2:AE65" si="9">IF($A2="","",YEAR($A2)&amp;"-"&amp;TEXT(MONTH($A2),"00"))</f>
        <v>2026-04</v>
      </c>
      <c r="AF2" s="25" t="str">
        <f t="shared" ref="AF2:AF65" si="10">IF($A2="","",CHOOSE(WEEKDAY($A2,2),"一","二","三","四","五","六","日"))</f>
        <v>二</v>
      </c>
      <c r="AG2" s="25" t="str">
        <f t="shared" ref="AG2:AG65" si="11">IF($A2="","",IF(HOUR($A2)=0,"未填",IF(HOUR($A2)&lt;12,"早盤",IF(HOUR($A2)&lt;18,"午盤","夜盤"))))</f>
        <v>早盤</v>
      </c>
      <c r="AH2" s="25">
        <f ca="1">IF($X2="","",IF(AND(OR(統計儀表板!$C$4="全部",AND(統計儀表板!$C$4="今年",YEAR($A2)=YEAR(TODAY())),AND(統計儀表板!$C$4="本月",YEAR($A2)=YEAR(TODAY()),MONTH($A2)=MONTH(TODAY())),AND(統計儀表板!$C$4="近三月",$A2&gt;=EDATE(TODAY(),-3))),OR(統計儀表板!$F$4="全部",$B2=統計儀表板!$F$4),OR(統計儀表板!$I$4="全部",$C2=統計儀表板!$I$4),OR(統計儀表板!$L$4="全部",$P2=統計儀表板!$L$4)),1,0))</f>
        <v>1</v>
      </c>
      <c r="AI2" s="22">
        <f ca="1">IF($X2="","",設定!$C$4+SUMIF($AH$2:$AH2,1,$X$2:$X2))</f>
        <v>497696.25329999998</v>
      </c>
      <c r="AJ2" s="27">
        <f ca="1">設定!$C$4+SUMIF($AH$2:$AH2,1,$X$2:$X2)</f>
        <v>497696.25329999998</v>
      </c>
      <c r="AK2" s="97">
        <f ca="1">MAX(設定!$C$4,AJ2)</f>
        <v>500000</v>
      </c>
      <c r="AL2" s="27">
        <f t="shared" ref="AL2:AL65" ca="1" si="12">AJ2-AK2</f>
        <v>-2303.7467000000179</v>
      </c>
      <c r="AM2" s="27">
        <f ca="1">IF(OR($X2="",$AH2&lt;&gt;1),"",COUNTIFS($AH$2:$AH2,1))</f>
        <v>1</v>
      </c>
      <c r="AN2" s="27" t="str">
        <f>IF($A2="","",IF(INT($A2)&lt;&gt;INT(交易月曆!$C$29),"",IF($AH2&lt;&gt;1,"",COUNTIFS($A$2:$A2,"&gt;="&amp;INT(交易月曆!$C$29),$A$2:$A2,"&lt;"&amp;(INT(交易月曆!$C$29)+1),$AH$2:$AH2,1))))</f>
        <v/>
      </c>
    </row>
    <row r="3" spans="1:40">
      <c r="A3" s="15">
        <v>46134.378472222219</v>
      </c>
      <c r="B3" s="16" t="s">
        <v>74</v>
      </c>
      <c r="C3" s="16" t="s">
        <v>75</v>
      </c>
      <c r="D3" s="17" t="s">
        <v>82</v>
      </c>
      <c r="E3" s="16" t="s">
        <v>83</v>
      </c>
      <c r="F3" s="18">
        <v>2000</v>
      </c>
      <c r="G3" s="19">
        <v>75.19</v>
      </c>
      <c r="H3" s="19">
        <v>74.09</v>
      </c>
      <c r="I3" s="20"/>
      <c r="J3" s="19">
        <v>77.83</v>
      </c>
      <c r="K3" s="19">
        <v>74.09</v>
      </c>
      <c r="L3" s="19">
        <v>75.19</v>
      </c>
      <c r="M3" s="19">
        <v>74.08</v>
      </c>
      <c r="N3" s="16" t="s">
        <v>84</v>
      </c>
      <c r="O3" s="16">
        <v>1</v>
      </c>
      <c r="P3" s="16" t="s">
        <v>85</v>
      </c>
      <c r="Q3" s="16"/>
      <c r="R3" s="17" t="s">
        <v>86</v>
      </c>
      <c r="S3" s="21">
        <f>IF($C3="","",IF($C3="台指期",IFERROR(VLOOKUP($D3,設定!$I$6:$K$8,2,FALSE),IFERROR(VLOOKUP($C3,設定!$B$6:$G$12,6,FALSE),1)),IFERROR(VLOOKUP($C3,設定!$B$6:$G$12,6,FALSE),1)))</f>
        <v>1</v>
      </c>
      <c r="T3" s="22">
        <f>IF(OR($C3="",$F3="",$G3="",$H3=""),"",IF(AND($C3="台指期",IFERROR(VLOOKUP($D3,設定!$I$6:$K$8,3,FALSE),0)&gt;0),$F3*VLOOKUP($D3,設定!$I$6:$K$8,3,FALSE)*2,MAX(IFERROR(VLOOKUP($C3,設定!$B$6:$G$12,4,FALSE),0),$F3*$G3*$S3*IFERROR(VLOOKUP($C3,設定!$B$6:$G$12,2,FALSE),0)*IFERROR(VLOOKUP($C3,設定!$B$6:$G$12,3,FALSE),1))+MAX(IFERROR(VLOOKUP($C3,設定!$B$6:$G$12,4,FALSE),0),$F3*$H3*$S3*IFERROR(VLOOKUP($C3,設定!$B$6:$G$12,2,FALSE),0)*IFERROR(VLOOKUP($C3,設定!$B$6:$G$12,3,FALSE),1))))</f>
        <v>255.2688</v>
      </c>
      <c r="U3" s="22">
        <f>IF(OR($C3="",$F3="",$G3="",$H3=""),"",$F3*IF(AND($C3="台股",$E3="空"),$G3,$H3)*$S3*IFERROR(VLOOKUP($C3,設定!$B$6:$G$12,5,FALSE),0)*IF(AND($C3="台股",$N3="是"),0.5,1))</f>
        <v>444.54</v>
      </c>
      <c r="V3" s="22">
        <f t="shared" si="0"/>
        <v>699.80880000000002</v>
      </c>
      <c r="W3" s="23">
        <f t="shared" si="1"/>
        <v>-2199.9999999999886</v>
      </c>
      <c r="X3" s="23">
        <f t="shared" si="2"/>
        <v>-2899.8087999999889</v>
      </c>
      <c r="Y3" s="24">
        <f t="shared" si="3"/>
        <v>-1.3180949090909109</v>
      </c>
      <c r="Z3" s="25" t="str">
        <f t="shared" si="4"/>
        <v>敗</v>
      </c>
      <c r="AA3" s="24">
        <f t="shared" si="5"/>
        <v>0</v>
      </c>
      <c r="AB3" s="24">
        <f t="shared" si="6"/>
        <v>-1.0090909090909137</v>
      </c>
      <c r="AC3" s="26" t="str">
        <f t="shared" si="7"/>
        <v/>
      </c>
      <c r="AD3" s="21">
        <f t="shared" si="8"/>
        <v>2.4000000000000128</v>
      </c>
      <c r="AE3" s="25" t="str">
        <f t="shared" si="9"/>
        <v>2026-04</v>
      </c>
      <c r="AF3" s="25" t="str">
        <f t="shared" si="10"/>
        <v>三</v>
      </c>
      <c r="AG3" s="25" t="str">
        <f t="shared" si="11"/>
        <v>早盤</v>
      </c>
      <c r="AH3" s="25">
        <f ca="1">IF($X3="","",IF(AND(OR(統計儀表板!$C$4="全部",AND(統計儀表板!$C$4="今年",YEAR($A3)=YEAR(TODAY())),AND(統計儀表板!$C$4="本月",YEAR($A3)=YEAR(TODAY()),MONTH($A3)=MONTH(TODAY())),AND(統計儀表板!$C$4="近三月",$A3&gt;=EDATE(TODAY(),-3))),OR(統計儀表板!$F$4="全部",$B3=統計儀表板!$F$4),OR(統計儀表板!$I$4="全部",$C3=統計儀表板!$I$4),OR(統計儀表板!$L$4="全部",$P3=統計儀表板!$L$4)),1,0))</f>
        <v>1</v>
      </c>
      <c r="AI3" s="22">
        <f ca="1">IF($X3="","",設定!$C$4+SUMIF($AH$2:$AH3,1,$X$2:$X3))</f>
        <v>494796.44450000004</v>
      </c>
      <c r="AJ3" s="27">
        <f ca="1">設定!$C$4+SUMIF($AH$2:$AH3,1,$X$2:$X3)</f>
        <v>494796.44450000004</v>
      </c>
      <c r="AK3" s="27">
        <f t="shared" ref="AK3:AK66" ca="1" si="13">MAX(AK2,AJ3)</f>
        <v>500000</v>
      </c>
      <c r="AL3" s="27">
        <f t="shared" ca="1" si="12"/>
        <v>-5203.5554999999586</v>
      </c>
      <c r="AM3" s="27">
        <f ca="1">IF(OR($X3="",$AH3&lt;&gt;1),"",COUNTIFS($AH$2:$AH3,1))</f>
        <v>2</v>
      </c>
      <c r="AN3" s="27" t="str">
        <f>IF($A3="","",IF(INT($A3)&lt;&gt;INT(交易月曆!$C$29),"",IF($AH3&lt;&gt;1,"",COUNTIFS($A$2:$A3,"&gt;="&amp;INT(交易月曆!$C$29),$A$2:$A3,"&lt;"&amp;(INT(交易月曆!$C$29)+1),$AH$2:$AH3,1))))</f>
        <v/>
      </c>
    </row>
    <row r="4" spans="1:40">
      <c r="A4" s="15">
        <v>46141.396527777775</v>
      </c>
      <c r="B4" s="16" t="s">
        <v>74</v>
      </c>
      <c r="C4" s="16" t="s">
        <v>87</v>
      </c>
      <c r="D4" s="17" t="s">
        <v>88</v>
      </c>
      <c r="E4" s="16" t="s">
        <v>77</v>
      </c>
      <c r="F4" s="18">
        <v>2</v>
      </c>
      <c r="G4" s="19">
        <v>23111</v>
      </c>
      <c r="H4" s="19">
        <v>23157</v>
      </c>
      <c r="I4" s="20"/>
      <c r="J4" s="19">
        <v>22982</v>
      </c>
      <c r="K4" s="19">
        <v>23157</v>
      </c>
      <c r="L4" s="19">
        <v>23168</v>
      </c>
      <c r="M4" s="19">
        <v>23111</v>
      </c>
      <c r="N4" s="16" t="s">
        <v>84</v>
      </c>
      <c r="O4" s="16">
        <v>3</v>
      </c>
      <c r="P4" s="16" t="s">
        <v>89</v>
      </c>
      <c r="Q4" s="16" t="s">
        <v>90</v>
      </c>
      <c r="R4" s="17" t="s">
        <v>91</v>
      </c>
      <c r="S4" s="21">
        <f>IF($C4="","",IF($C4="台指期",IFERROR(VLOOKUP($D4,設定!$I$6:$K$8,2,FALSE),IFERROR(VLOOKUP($C4,設定!$B$6:$G$12,6,FALSE),1)),IFERROR(VLOOKUP($C4,設定!$B$6:$G$12,6,FALSE),1)))</f>
        <v>50</v>
      </c>
      <c r="T4" s="22">
        <f>IF(OR($C4="",$F4="",$G4="",$H4=""),"",IF(AND($C4="台指期",IFERROR(VLOOKUP($D4,設定!$I$6:$K$8,3,FALSE),0)&gt;0),$F4*VLOOKUP($D4,設定!$I$6:$K$8,3,FALSE)*2,MAX(IFERROR(VLOOKUP($C4,設定!$B$6:$G$12,4,FALSE),0),$F4*$G4*$S4*IFERROR(VLOOKUP($C4,設定!$B$6:$G$12,2,FALSE),0)*IFERROR(VLOOKUP($C4,設定!$B$6:$G$12,3,FALSE),1))+MAX(IFERROR(VLOOKUP($C4,設定!$B$6:$G$12,4,FALSE),0),$F4*$H4*$S4*IFERROR(VLOOKUP($C4,設定!$B$6:$G$12,2,FALSE),0)*IFERROR(VLOOKUP($C4,設定!$B$6:$G$12,3,FALSE),1))))</f>
        <v>100</v>
      </c>
      <c r="U4" s="22">
        <f>IF(OR($C4="",$F4="",$G4="",$H4=""),"",$F4*IF(AND($C4="台股",$E4="空"),$G4,$H4)*$S4*IFERROR(VLOOKUP($C4,設定!$B$6:$G$12,5,FALSE),0)*IF(AND($C4="台股",$N4="是"),0.5,1))</f>
        <v>92.628000000000014</v>
      </c>
      <c r="V4" s="22">
        <f t="shared" si="0"/>
        <v>192.62800000000001</v>
      </c>
      <c r="W4" s="23">
        <f t="shared" si="1"/>
        <v>-4600</v>
      </c>
      <c r="X4" s="23">
        <f t="shared" si="2"/>
        <v>-4792.6279999999997</v>
      </c>
      <c r="Y4" s="24">
        <f t="shared" si="3"/>
        <v>-1.041875652173913</v>
      </c>
      <c r="Z4" s="25" t="str">
        <f t="shared" si="4"/>
        <v>敗</v>
      </c>
      <c r="AA4" s="24">
        <f t="shared" si="5"/>
        <v>0</v>
      </c>
      <c r="AB4" s="24">
        <f t="shared" si="6"/>
        <v>-1.2391304347826086</v>
      </c>
      <c r="AC4" s="26" t="str">
        <f t="shared" si="7"/>
        <v/>
      </c>
      <c r="AD4" s="21">
        <f t="shared" si="8"/>
        <v>2.8043478260869565</v>
      </c>
      <c r="AE4" s="25" t="str">
        <f t="shared" si="9"/>
        <v>2026-04</v>
      </c>
      <c r="AF4" s="25" t="str">
        <f t="shared" si="10"/>
        <v>三</v>
      </c>
      <c r="AG4" s="25" t="str">
        <f t="shared" si="11"/>
        <v>早盤</v>
      </c>
      <c r="AH4" s="25">
        <f ca="1">IF($X4="","",IF(AND(OR(統計儀表板!$C$4="全部",AND(統計儀表板!$C$4="今年",YEAR($A4)=YEAR(TODAY())),AND(統計儀表板!$C$4="本月",YEAR($A4)=YEAR(TODAY()),MONTH($A4)=MONTH(TODAY())),AND(統計儀表板!$C$4="近三月",$A4&gt;=EDATE(TODAY(),-3))),OR(統計儀表板!$F$4="全部",$B4=統計儀表板!$F$4),OR(統計儀表板!$I$4="全部",$C4=統計儀表板!$I$4),OR(統計儀表板!$L$4="全部",$P4=統計儀表板!$L$4)),1,0))</f>
        <v>1</v>
      </c>
      <c r="AI4" s="22">
        <f ca="1">IF($X4="","",設定!$C$4+SUMIF($AH$2:$AH4,1,$X$2:$X4))</f>
        <v>490003.81650000002</v>
      </c>
      <c r="AJ4" s="27">
        <f ca="1">設定!$C$4+SUMIF($AH$2:$AH4,1,$X$2:$X4)</f>
        <v>490003.81650000002</v>
      </c>
      <c r="AK4" s="27">
        <f t="shared" ca="1" si="13"/>
        <v>500000</v>
      </c>
      <c r="AL4" s="27">
        <f t="shared" ca="1" si="12"/>
        <v>-9996.1834999999846</v>
      </c>
      <c r="AM4" s="27">
        <f ca="1">IF(OR($X4="",$AH4&lt;&gt;1),"",COUNTIFS($AH$2:$AH4,1))</f>
        <v>3</v>
      </c>
      <c r="AN4" s="27" t="str">
        <f>IF($A4="","",IF(INT($A4)&lt;&gt;INT(交易月曆!$C$29),"",IF($AH4&lt;&gt;1,"",COUNTIFS($A$2:$A4,"&gt;="&amp;INT(交易月曆!$C$29),$A$2:$A4,"&lt;"&amp;(INT(交易月曆!$C$29)+1),$AH$2:$AH4,1))))</f>
        <v/>
      </c>
    </row>
    <row r="5" spans="1:40">
      <c r="A5" s="15">
        <v>46142.383333333331</v>
      </c>
      <c r="B5" s="16" t="s">
        <v>74</v>
      </c>
      <c r="C5" s="16" t="s">
        <v>87</v>
      </c>
      <c r="D5" s="17" t="s">
        <v>88</v>
      </c>
      <c r="E5" s="16" t="s">
        <v>77</v>
      </c>
      <c r="F5" s="18">
        <v>2</v>
      </c>
      <c r="G5" s="19">
        <v>22636</v>
      </c>
      <c r="H5" s="19">
        <v>22565</v>
      </c>
      <c r="I5" s="20"/>
      <c r="J5" s="19">
        <v>22550</v>
      </c>
      <c r="K5" s="19">
        <v>22672</v>
      </c>
      <c r="L5" s="19">
        <v>22659</v>
      </c>
      <c r="M5" s="19">
        <v>22515</v>
      </c>
      <c r="N5" s="16" t="s">
        <v>84</v>
      </c>
      <c r="O5" s="16">
        <v>3</v>
      </c>
      <c r="P5" s="16" t="s">
        <v>85</v>
      </c>
      <c r="Q5" s="16"/>
      <c r="R5" s="17" t="s">
        <v>92</v>
      </c>
      <c r="S5" s="21">
        <f>IF($C5="","",IF($C5="台指期",IFERROR(VLOOKUP($D5,設定!$I$6:$K$8,2,FALSE),IFERROR(VLOOKUP($C5,設定!$B$6:$G$12,6,FALSE),1)),IFERROR(VLOOKUP($C5,設定!$B$6:$G$12,6,FALSE),1)))</f>
        <v>50</v>
      </c>
      <c r="T5" s="22">
        <f>IF(OR($C5="",$F5="",$G5="",$H5=""),"",IF(AND($C5="台指期",IFERROR(VLOOKUP($D5,設定!$I$6:$K$8,3,FALSE),0)&gt;0),$F5*VLOOKUP($D5,設定!$I$6:$K$8,3,FALSE)*2,MAX(IFERROR(VLOOKUP($C5,設定!$B$6:$G$12,4,FALSE),0),$F5*$G5*$S5*IFERROR(VLOOKUP($C5,設定!$B$6:$G$12,2,FALSE),0)*IFERROR(VLOOKUP($C5,設定!$B$6:$G$12,3,FALSE),1))+MAX(IFERROR(VLOOKUP($C5,設定!$B$6:$G$12,4,FALSE),0),$F5*$H5*$S5*IFERROR(VLOOKUP($C5,設定!$B$6:$G$12,2,FALSE),0)*IFERROR(VLOOKUP($C5,設定!$B$6:$G$12,3,FALSE),1))))</f>
        <v>100</v>
      </c>
      <c r="U5" s="22">
        <f>IF(OR($C5="",$F5="",$G5="",$H5=""),"",$F5*IF(AND($C5="台股",$E5="空"),$G5,$H5)*$S5*IFERROR(VLOOKUP($C5,設定!$B$6:$G$12,5,FALSE),0)*IF(AND($C5="台股",$N5="是"),0.5,1))</f>
        <v>90.26</v>
      </c>
      <c r="V5" s="22">
        <f t="shared" si="0"/>
        <v>190.26</v>
      </c>
      <c r="W5" s="23">
        <f t="shared" si="1"/>
        <v>7100</v>
      </c>
      <c r="X5" s="23">
        <f t="shared" si="2"/>
        <v>6909.74</v>
      </c>
      <c r="Y5" s="24">
        <f t="shared" si="3"/>
        <v>1.9193722222222223</v>
      </c>
      <c r="Z5" s="25" t="str">
        <f t="shared" si="4"/>
        <v>勝</v>
      </c>
      <c r="AA5" s="24">
        <f t="shared" si="5"/>
        <v>3.3611111111111112</v>
      </c>
      <c r="AB5" s="24">
        <f t="shared" si="6"/>
        <v>-0.63888888888888884</v>
      </c>
      <c r="AC5" s="26">
        <f t="shared" si="7"/>
        <v>0.58677685950413228</v>
      </c>
      <c r="AD5" s="21">
        <f t="shared" si="8"/>
        <v>2.3888888888888888</v>
      </c>
      <c r="AE5" s="25" t="str">
        <f t="shared" si="9"/>
        <v>2026-04</v>
      </c>
      <c r="AF5" s="25" t="str">
        <f t="shared" si="10"/>
        <v>四</v>
      </c>
      <c r="AG5" s="25" t="str">
        <f t="shared" si="11"/>
        <v>早盤</v>
      </c>
      <c r="AH5" s="25">
        <f ca="1">IF($X5="","",IF(AND(OR(統計儀表板!$C$4="全部",AND(統計儀表板!$C$4="今年",YEAR($A5)=YEAR(TODAY())),AND(統計儀表板!$C$4="本月",YEAR($A5)=YEAR(TODAY()),MONTH($A5)=MONTH(TODAY())),AND(統計儀表板!$C$4="近三月",$A5&gt;=EDATE(TODAY(),-3))),OR(統計儀表板!$F$4="全部",$B5=統計儀表板!$F$4),OR(統計儀表板!$I$4="全部",$C5=統計儀表板!$I$4),OR(統計儀表板!$L$4="全部",$P5=統計儀表板!$L$4)),1,0))</f>
        <v>1</v>
      </c>
      <c r="AI5" s="22">
        <f ca="1">IF($X5="","",設定!$C$4+SUMIF($AH$2:$AH5,1,$X$2:$X5))</f>
        <v>496913.55650000001</v>
      </c>
      <c r="AJ5" s="27">
        <f ca="1">設定!$C$4+SUMIF($AH$2:$AH5,1,$X$2:$X5)</f>
        <v>496913.55650000001</v>
      </c>
      <c r="AK5" s="27">
        <f t="shared" ca="1" si="13"/>
        <v>500000</v>
      </c>
      <c r="AL5" s="27">
        <f t="shared" ca="1" si="12"/>
        <v>-3086.4434999999939</v>
      </c>
      <c r="AM5" s="27">
        <f ca="1">IF(OR($X5="",$AH5&lt;&gt;1),"",COUNTIFS($AH$2:$AH5,1))</f>
        <v>4</v>
      </c>
      <c r="AN5" s="27" t="str">
        <f>IF($A5="","",IF(INT($A5)&lt;&gt;INT(交易月曆!$C$29),"",IF($AH5&lt;&gt;1,"",COUNTIFS($A$2:$A5,"&gt;="&amp;INT(交易月曆!$C$29),$A$2:$A5,"&lt;"&amp;(INT(交易月曆!$C$29)+1),$AH$2:$AH5,1))))</f>
        <v/>
      </c>
    </row>
    <row r="6" spans="1:40">
      <c r="A6" s="15">
        <v>46143.572222222225</v>
      </c>
      <c r="B6" s="16" t="s">
        <v>74</v>
      </c>
      <c r="C6" s="16" t="s">
        <v>75</v>
      </c>
      <c r="D6" s="17" t="s">
        <v>93</v>
      </c>
      <c r="E6" s="16" t="s">
        <v>77</v>
      </c>
      <c r="F6" s="18">
        <v>1000</v>
      </c>
      <c r="G6" s="19">
        <v>205.74</v>
      </c>
      <c r="H6" s="19">
        <v>208.31</v>
      </c>
      <c r="I6" s="20"/>
      <c r="J6" s="19">
        <v>198.54</v>
      </c>
      <c r="K6" s="19">
        <v>208.31</v>
      </c>
      <c r="L6" s="19">
        <v>208.88</v>
      </c>
      <c r="M6" s="19">
        <v>205.74</v>
      </c>
      <c r="N6" s="16" t="s">
        <v>84</v>
      </c>
      <c r="O6" s="16">
        <v>1</v>
      </c>
      <c r="P6" s="16" t="s">
        <v>89</v>
      </c>
      <c r="Q6" s="16"/>
      <c r="R6" s="17" t="s">
        <v>94</v>
      </c>
      <c r="S6" s="21">
        <f>IF($C6="","",IF($C6="台指期",IFERROR(VLOOKUP($D6,設定!$I$6:$K$8,2,FALSE),IFERROR(VLOOKUP($C6,設定!$B$6:$G$12,6,FALSE),1)),IFERROR(VLOOKUP($C6,設定!$B$6:$G$12,6,FALSE),1)))</f>
        <v>1</v>
      </c>
      <c r="T6" s="22">
        <f>IF(OR($C6="",$F6="",$G6="",$H6=""),"",IF(AND($C6="台指期",IFERROR(VLOOKUP($D6,設定!$I$6:$K$8,3,FALSE),0)&gt;0),$F6*VLOOKUP($D6,設定!$I$6:$K$8,3,FALSE)*2,MAX(IFERROR(VLOOKUP($C6,設定!$B$6:$G$12,4,FALSE),0),$F6*$G6*$S6*IFERROR(VLOOKUP($C6,設定!$B$6:$G$12,2,FALSE),0)*IFERROR(VLOOKUP($C6,設定!$B$6:$G$12,3,FALSE),1))+MAX(IFERROR(VLOOKUP($C6,設定!$B$6:$G$12,4,FALSE),0),$F6*$H6*$S6*IFERROR(VLOOKUP($C6,設定!$B$6:$G$12,2,FALSE),0)*IFERROR(VLOOKUP($C6,設定!$B$6:$G$12,3,FALSE),1))))</f>
        <v>354.01274999999998</v>
      </c>
      <c r="U6" s="22">
        <f>IF(OR($C6="",$F6="",$G6="",$H6=""),"",$F6*IF(AND($C6="台股",$E6="空"),$G6,$H6)*$S6*IFERROR(VLOOKUP($C6,設定!$B$6:$G$12,5,FALSE),0)*IF(AND($C6="台股",$N6="是"),0.5,1))</f>
        <v>617.22</v>
      </c>
      <c r="V6" s="22">
        <f t="shared" si="0"/>
        <v>971.23275000000001</v>
      </c>
      <c r="W6" s="23">
        <f t="shared" si="1"/>
        <v>-2569.9999999999932</v>
      </c>
      <c r="X6" s="23">
        <f t="shared" si="2"/>
        <v>-3541.2327499999933</v>
      </c>
      <c r="Y6" s="24">
        <f t="shared" si="3"/>
        <v>-1.3779115758754874</v>
      </c>
      <c r="Z6" s="25" t="str">
        <f t="shared" si="4"/>
        <v>敗</v>
      </c>
      <c r="AA6" s="24">
        <f t="shared" si="5"/>
        <v>0</v>
      </c>
      <c r="AB6" s="24">
        <f t="shared" si="6"/>
        <v>-1.2217898832684804</v>
      </c>
      <c r="AC6" s="26" t="str">
        <f t="shared" si="7"/>
        <v/>
      </c>
      <c r="AD6" s="21">
        <f t="shared" si="8"/>
        <v>2.8015564202334771</v>
      </c>
      <c r="AE6" s="25" t="str">
        <f t="shared" si="9"/>
        <v>2026-05</v>
      </c>
      <c r="AF6" s="25" t="str">
        <f t="shared" si="10"/>
        <v>五</v>
      </c>
      <c r="AG6" s="25" t="str">
        <f t="shared" si="11"/>
        <v>午盤</v>
      </c>
      <c r="AH6" s="25">
        <f ca="1">IF($X6="","",IF(AND(OR(統計儀表板!$C$4="全部",AND(統計儀表板!$C$4="今年",YEAR($A6)=YEAR(TODAY())),AND(統計儀表板!$C$4="本月",YEAR($A6)=YEAR(TODAY()),MONTH($A6)=MONTH(TODAY())),AND(統計儀表板!$C$4="近三月",$A6&gt;=EDATE(TODAY(),-3))),OR(統計儀表板!$F$4="全部",$B6=統計儀表板!$F$4),OR(統計儀表板!$I$4="全部",$C6=統計儀表板!$I$4),OR(統計儀表板!$L$4="全部",$P6=統計儀表板!$L$4)),1,0))</f>
        <v>1</v>
      </c>
      <c r="AI6" s="22">
        <f ca="1">IF($X6="","",設定!$C$4+SUMIF($AH$2:$AH6,1,$X$2:$X6))</f>
        <v>493372.32375000004</v>
      </c>
      <c r="AJ6" s="27">
        <f ca="1">設定!$C$4+SUMIF($AH$2:$AH6,1,$X$2:$X6)</f>
        <v>493372.32375000004</v>
      </c>
      <c r="AK6" s="27">
        <f t="shared" ca="1" si="13"/>
        <v>500000</v>
      </c>
      <c r="AL6" s="27">
        <f t="shared" ca="1" si="12"/>
        <v>-6627.6762499999604</v>
      </c>
      <c r="AM6" s="27">
        <f ca="1">IF(OR($X6="",$AH6&lt;&gt;1),"",COUNTIFS($AH$2:$AH6,1))</f>
        <v>5</v>
      </c>
      <c r="AN6" s="27" t="str">
        <f>IF($A6="","",IF(INT($A6)&lt;&gt;INT(交易月曆!$C$29),"",IF($AH6&lt;&gt;1,"",COUNTIFS($A$2:$A6,"&gt;="&amp;INT(交易月曆!$C$29),$A$2:$A6,"&lt;"&amp;(INT(交易月曆!$C$29)+1),$AH$2:$AH6,1))))</f>
        <v/>
      </c>
    </row>
    <row r="7" spans="1:40">
      <c r="A7" s="15">
        <v>46147.438194444447</v>
      </c>
      <c r="B7" s="16" t="s">
        <v>74</v>
      </c>
      <c r="C7" s="16" t="s">
        <v>87</v>
      </c>
      <c r="D7" s="17" t="s">
        <v>95</v>
      </c>
      <c r="E7" s="16" t="s">
        <v>83</v>
      </c>
      <c r="F7" s="18">
        <v>1</v>
      </c>
      <c r="G7" s="19">
        <v>23983</v>
      </c>
      <c r="H7" s="19">
        <v>24057</v>
      </c>
      <c r="I7" s="20"/>
      <c r="J7" s="19">
        <v>24053</v>
      </c>
      <c r="K7" s="19">
        <v>23958</v>
      </c>
      <c r="L7" s="19">
        <v>24108</v>
      </c>
      <c r="M7" s="19">
        <v>23969</v>
      </c>
      <c r="N7" s="16" t="s">
        <v>84</v>
      </c>
      <c r="O7" s="16">
        <v>4</v>
      </c>
      <c r="P7" s="16" t="s">
        <v>89</v>
      </c>
      <c r="Q7" s="16"/>
      <c r="R7" s="17" t="s">
        <v>96</v>
      </c>
      <c r="S7" s="21">
        <f>IF($C7="","",IF($C7="台指期",IFERROR(VLOOKUP($D7,設定!$I$6:$K$8,2,FALSE),IFERROR(VLOOKUP($C7,設定!$B$6:$G$12,6,FALSE),1)),IFERROR(VLOOKUP($C7,設定!$B$6:$G$12,6,FALSE),1)))</f>
        <v>200</v>
      </c>
      <c r="T7" s="22">
        <f>IF(OR($C7="",$F7="",$G7="",$H7=""),"",IF(AND($C7="台指期",IFERROR(VLOOKUP($D7,設定!$I$6:$K$8,3,FALSE),0)&gt;0),$F7*VLOOKUP($D7,設定!$I$6:$K$8,3,FALSE)*2,MAX(IFERROR(VLOOKUP($C7,設定!$B$6:$G$12,4,FALSE),0),$F7*$G7*$S7*IFERROR(VLOOKUP($C7,設定!$B$6:$G$12,2,FALSE),0)*IFERROR(VLOOKUP($C7,設定!$B$6:$G$12,3,FALSE),1))+MAX(IFERROR(VLOOKUP($C7,設定!$B$6:$G$12,4,FALSE),0),$F7*$H7*$S7*IFERROR(VLOOKUP($C7,設定!$B$6:$G$12,2,FALSE),0)*IFERROR(VLOOKUP($C7,設定!$B$6:$G$12,3,FALSE),1))))</f>
        <v>100</v>
      </c>
      <c r="U7" s="22">
        <f>IF(OR($C7="",$F7="",$G7="",$H7=""),"",$F7*IF(AND($C7="台股",$E7="空"),$G7,$H7)*$S7*IFERROR(VLOOKUP($C7,設定!$B$6:$G$12,5,FALSE),0)*IF(AND($C7="台股",$N7="是"),0.5,1))</f>
        <v>192.45600000000002</v>
      </c>
      <c r="V7" s="22">
        <f t="shared" si="0"/>
        <v>292.45600000000002</v>
      </c>
      <c r="W7" s="23">
        <f t="shared" si="1"/>
        <v>14800</v>
      </c>
      <c r="X7" s="23">
        <f t="shared" si="2"/>
        <v>14507.544</v>
      </c>
      <c r="Y7" s="24">
        <f t="shared" si="3"/>
        <v>2.9015087999999998</v>
      </c>
      <c r="Z7" s="25" t="str">
        <f t="shared" si="4"/>
        <v>勝</v>
      </c>
      <c r="AA7" s="24">
        <f t="shared" si="5"/>
        <v>5</v>
      </c>
      <c r="AB7" s="24">
        <f t="shared" si="6"/>
        <v>-0.56000000000000005</v>
      </c>
      <c r="AC7" s="26">
        <f t="shared" si="7"/>
        <v>0.59199999999999997</v>
      </c>
      <c r="AD7" s="21">
        <f t="shared" si="8"/>
        <v>2.8</v>
      </c>
      <c r="AE7" s="25" t="str">
        <f t="shared" si="9"/>
        <v>2026-05</v>
      </c>
      <c r="AF7" s="25" t="str">
        <f t="shared" si="10"/>
        <v>二</v>
      </c>
      <c r="AG7" s="25" t="str">
        <f t="shared" si="11"/>
        <v>早盤</v>
      </c>
      <c r="AH7" s="25">
        <f ca="1">IF($X7="","",IF(AND(OR(統計儀表板!$C$4="全部",AND(統計儀表板!$C$4="今年",YEAR($A7)=YEAR(TODAY())),AND(統計儀表板!$C$4="本月",YEAR($A7)=YEAR(TODAY()),MONTH($A7)=MONTH(TODAY())),AND(統計儀表板!$C$4="近三月",$A7&gt;=EDATE(TODAY(),-3))),OR(統計儀表板!$F$4="全部",$B7=統計儀表板!$F$4),OR(統計儀表板!$I$4="全部",$C7=統計儀表板!$I$4),OR(統計儀表板!$L$4="全部",$P7=統計儀表板!$L$4)),1,0))</f>
        <v>1</v>
      </c>
      <c r="AI7" s="22">
        <f ca="1">IF($X7="","",設定!$C$4+SUMIF($AH$2:$AH7,1,$X$2:$X7))</f>
        <v>507879.86775000003</v>
      </c>
      <c r="AJ7" s="27">
        <f ca="1">設定!$C$4+SUMIF($AH$2:$AH7,1,$X$2:$X7)</f>
        <v>507879.86775000003</v>
      </c>
      <c r="AK7" s="27">
        <f t="shared" ca="1" si="13"/>
        <v>507879.86775000003</v>
      </c>
      <c r="AL7" s="27">
        <f t="shared" ca="1" si="12"/>
        <v>0</v>
      </c>
      <c r="AM7" s="27">
        <f ca="1">IF(OR($X7="",$AH7&lt;&gt;1),"",COUNTIFS($AH$2:$AH7,1))</f>
        <v>6</v>
      </c>
      <c r="AN7" s="27">
        <f ca="1">IF($A7="","",IF(INT($A7)&lt;&gt;INT(交易月曆!$C$29),"",IF($AH7&lt;&gt;1,"",COUNTIFS($A$2:$A7,"&gt;="&amp;INT(交易月曆!$C$29),$A$2:$A7,"&lt;"&amp;(INT(交易月曆!$C$29)+1),$AH$2:$AH7,1))))</f>
        <v>1</v>
      </c>
    </row>
    <row r="8" spans="1:40">
      <c r="A8" s="15">
        <v>46149.488888888889</v>
      </c>
      <c r="B8" s="16" t="s">
        <v>74</v>
      </c>
      <c r="C8" s="16" t="s">
        <v>75</v>
      </c>
      <c r="D8" s="17" t="s">
        <v>76</v>
      </c>
      <c r="E8" s="16" t="s">
        <v>83</v>
      </c>
      <c r="F8" s="18">
        <v>2000</v>
      </c>
      <c r="G8" s="19">
        <v>56.14</v>
      </c>
      <c r="H8" s="19">
        <v>58.39</v>
      </c>
      <c r="I8" s="20"/>
      <c r="J8" s="19">
        <v>58.3</v>
      </c>
      <c r="K8" s="19">
        <v>55.24</v>
      </c>
      <c r="L8" s="19">
        <v>60.09</v>
      </c>
      <c r="M8" s="19">
        <v>55.77</v>
      </c>
      <c r="N8" s="16" t="s">
        <v>84</v>
      </c>
      <c r="O8" s="16">
        <v>4</v>
      </c>
      <c r="P8" s="16" t="s">
        <v>85</v>
      </c>
      <c r="Q8" s="16"/>
      <c r="R8" s="17" t="s">
        <v>97</v>
      </c>
      <c r="S8" s="21">
        <f>IF($C8="","",IF($C8="台指期",IFERROR(VLOOKUP($D8,設定!$I$6:$K$8,2,FALSE),IFERROR(VLOOKUP($C8,設定!$B$6:$G$12,6,FALSE),1)),IFERROR(VLOOKUP($C8,設定!$B$6:$G$12,6,FALSE),1)))</f>
        <v>1</v>
      </c>
      <c r="T8" s="22">
        <f>IF(OR($C8="",$F8="",$G8="",$H8=""),"",IF(AND($C8="台指期",IFERROR(VLOOKUP($D8,設定!$I$6:$K$8,3,FALSE),0)&gt;0),$F8*VLOOKUP($D8,設定!$I$6:$K$8,3,FALSE)*2,MAX(IFERROR(VLOOKUP($C8,設定!$B$6:$G$12,4,FALSE),0),$F8*$G8*$S8*IFERROR(VLOOKUP($C8,設定!$B$6:$G$12,2,FALSE),0)*IFERROR(VLOOKUP($C8,設定!$B$6:$G$12,3,FALSE),1))+MAX(IFERROR(VLOOKUP($C8,設定!$B$6:$G$12,4,FALSE),0),$F8*$H8*$S8*IFERROR(VLOOKUP($C8,設定!$B$6:$G$12,2,FALSE),0)*IFERROR(VLOOKUP($C8,設定!$B$6:$G$12,3,FALSE),1))))</f>
        <v>195.84629999999999</v>
      </c>
      <c r="U8" s="22">
        <f>IF(OR($C8="",$F8="",$G8="",$H8=""),"",$F8*IF(AND($C8="台股",$E8="空"),$G8,$H8)*$S8*IFERROR(VLOOKUP($C8,設定!$B$6:$G$12,5,FALSE),0)*IF(AND($C8="台股",$N8="是"),0.5,1))</f>
        <v>350.34000000000003</v>
      </c>
      <c r="V8" s="22">
        <f t="shared" si="0"/>
        <v>546.18630000000007</v>
      </c>
      <c r="W8" s="23">
        <f t="shared" si="1"/>
        <v>4500</v>
      </c>
      <c r="X8" s="23">
        <f t="shared" si="2"/>
        <v>3953.8136999999997</v>
      </c>
      <c r="Y8" s="24">
        <f t="shared" si="3"/>
        <v>2.1965631666666696</v>
      </c>
      <c r="Z8" s="25" t="str">
        <f t="shared" si="4"/>
        <v>勝</v>
      </c>
      <c r="AA8" s="24">
        <f t="shared" si="5"/>
        <v>4.3888888888888991</v>
      </c>
      <c r="AB8" s="24">
        <f t="shared" si="6"/>
        <v>-0.41111111111110893</v>
      </c>
      <c r="AC8" s="26">
        <f t="shared" si="7"/>
        <v>0.56962025316455656</v>
      </c>
      <c r="AD8" s="21">
        <f t="shared" si="8"/>
        <v>2.4</v>
      </c>
      <c r="AE8" s="25" t="str">
        <f t="shared" si="9"/>
        <v>2026-05</v>
      </c>
      <c r="AF8" s="25" t="str">
        <f t="shared" si="10"/>
        <v>四</v>
      </c>
      <c r="AG8" s="25" t="str">
        <f t="shared" si="11"/>
        <v>早盤</v>
      </c>
      <c r="AH8" s="25">
        <f ca="1">IF($X8="","",IF(AND(OR(統計儀表板!$C$4="全部",AND(統計儀表板!$C$4="今年",YEAR($A8)=YEAR(TODAY())),AND(統計儀表板!$C$4="本月",YEAR($A8)=YEAR(TODAY()),MONTH($A8)=MONTH(TODAY())),AND(統計儀表板!$C$4="近三月",$A8&gt;=EDATE(TODAY(),-3))),OR(統計儀表板!$F$4="全部",$B8=統計儀表板!$F$4),OR(統計儀表板!$I$4="全部",$C8=統計儀表板!$I$4),OR(統計儀表板!$L$4="全部",$P8=統計儀表板!$L$4)),1,0))</f>
        <v>1</v>
      </c>
      <c r="AI8" s="22">
        <f ca="1">IF($X8="","",設定!$C$4+SUMIF($AH$2:$AH8,1,$X$2:$X8))</f>
        <v>511833.68145000003</v>
      </c>
      <c r="AJ8" s="27">
        <f ca="1">設定!$C$4+SUMIF($AH$2:$AH8,1,$X$2:$X8)</f>
        <v>511833.68145000003</v>
      </c>
      <c r="AK8" s="27">
        <f t="shared" ca="1" si="13"/>
        <v>511833.68145000003</v>
      </c>
      <c r="AL8" s="27">
        <f t="shared" ca="1" si="12"/>
        <v>0</v>
      </c>
      <c r="AM8" s="27">
        <f ca="1">IF(OR($X8="",$AH8&lt;&gt;1),"",COUNTIFS($AH$2:$AH8,1))</f>
        <v>7</v>
      </c>
      <c r="AN8" s="27" t="str">
        <f>IF($A8="","",IF(INT($A8)&lt;&gt;INT(交易月曆!$C$29),"",IF($AH8&lt;&gt;1,"",COUNTIFS($A$2:$A8,"&gt;="&amp;INT(交易月曆!$C$29),$A$2:$A8,"&lt;"&amp;(INT(交易月曆!$C$29)+1),$AH$2:$AH8,1))))</f>
        <v/>
      </c>
    </row>
    <row r="9" spans="1:40">
      <c r="A9" s="15">
        <v>46153.466666666667</v>
      </c>
      <c r="B9" s="16" t="s">
        <v>74</v>
      </c>
      <c r="C9" s="16" t="s">
        <v>75</v>
      </c>
      <c r="D9" s="17" t="s">
        <v>98</v>
      </c>
      <c r="E9" s="16" t="s">
        <v>83</v>
      </c>
      <c r="F9" s="18">
        <v>2000</v>
      </c>
      <c r="G9" s="19">
        <v>63.53</v>
      </c>
      <c r="H9" s="19">
        <v>65.31</v>
      </c>
      <c r="I9" s="20"/>
      <c r="J9" s="19">
        <v>65.16</v>
      </c>
      <c r="K9" s="19">
        <v>62.79</v>
      </c>
      <c r="L9" s="19">
        <v>67.23</v>
      </c>
      <c r="M9" s="19">
        <v>63.49</v>
      </c>
      <c r="N9" s="16" t="s">
        <v>78</v>
      </c>
      <c r="O9" s="16">
        <v>4</v>
      </c>
      <c r="P9" s="16" t="s">
        <v>99</v>
      </c>
      <c r="Q9" s="16"/>
      <c r="R9" s="17" t="s">
        <v>100</v>
      </c>
      <c r="S9" s="21">
        <f>IF($C9="","",IF($C9="台指期",IFERROR(VLOOKUP($D9,設定!$I$6:$K$8,2,FALSE),IFERROR(VLOOKUP($C9,設定!$B$6:$G$12,6,FALSE),1)),IFERROR(VLOOKUP($C9,設定!$B$6:$G$12,6,FALSE),1)))</f>
        <v>1</v>
      </c>
      <c r="T9" s="22">
        <f>IF(OR($C9="",$F9="",$G9="",$H9=""),"",IF(AND($C9="台指期",IFERROR(VLOOKUP($D9,設定!$I$6:$K$8,3,FALSE),0)&gt;0),$F9*VLOOKUP($D9,設定!$I$6:$K$8,3,FALSE)*2,MAX(IFERROR(VLOOKUP($C9,設定!$B$6:$G$12,4,FALSE),0),$F9*$G9*$S9*IFERROR(VLOOKUP($C9,設定!$B$6:$G$12,2,FALSE),0)*IFERROR(VLOOKUP($C9,設定!$B$6:$G$12,3,FALSE),1))+MAX(IFERROR(VLOOKUP($C9,設定!$B$6:$G$12,4,FALSE),0),$F9*$H9*$S9*IFERROR(VLOOKUP($C9,設定!$B$6:$G$12,2,FALSE),0)*IFERROR(VLOOKUP($C9,設定!$B$6:$G$12,3,FALSE),1))))</f>
        <v>220.31639999999999</v>
      </c>
      <c r="U9" s="22">
        <f>IF(OR($C9="",$F9="",$G9="",$H9=""),"",$F9*IF(AND($C9="台股",$E9="空"),$G9,$H9)*$S9*IFERROR(VLOOKUP($C9,設定!$B$6:$G$12,5,FALSE),0)*IF(AND($C9="台股",$N9="是"),0.5,1))</f>
        <v>195.93</v>
      </c>
      <c r="V9" s="22">
        <f t="shared" si="0"/>
        <v>416.24639999999999</v>
      </c>
      <c r="W9" s="23">
        <f t="shared" si="1"/>
        <v>3560.0000000000023</v>
      </c>
      <c r="X9" s="23">
        <f t="shared" si="2"/>
        <v>3143.7536000000023</v>
      </c>
      <c r="Y9" s="24">
        <f t="shared" si="3"/>
        <v>2.1241578378378336</v>
      </c>
      <c r="Z9" s="25" t="str">
        <f t="shared" si="4"/>
        <v>勝</v>
      </c>
      <c r="AA9" s="24">
        <f t="shared" si="5"/>
        <v>4.9999999999999902</v>
      </c>
      <c r="AB9" s="24">
        <f t="shared" si="6"/>
        <v>-5.4054054054052759E-2</v>
      </c>
      <c r="AC9" s="26">
        <f t="shared" si="7"/>
        <v>0.481081081081081</v>
      </c>
      <c r="AD9" s="21">
        <f t="shared" si="8"/>
        <v>2.2027027027026906</v>
      </c>
      <c r="AE9" s="25" t="str">
        <f t="shared" si="9"/>
        <v>2026-05</v>
      </c>
      <c r="AF9" s="25" t="str">
        <f t="shared" si="10"/>
        <v>一</v>
      </c>
      <c r="AG9" s="25" t="str">
        <f t="shared" si="11"/>
        <v>早盤</v>
      </c>
      <c r="AH9" s="25">
        <f ca="1">IF($X9="","",IF(AND(OR(統計儀表板!$C$4="全部",AND(統計儀表板!$C$4="今年",YEAR($A9)=YEAR(TODAY())),AND(統計儀表板!$C$4="本月",YEAR($A9)=YEAR(TODAY()),MONTH($A9)=MONTH(TODAY())),AND(統計儀表板!$C$4="近三月",$A9&gt;=EDATE(TODAY(),-3))),OR(統計儀表板!$F$4="全部",$B9=統計儀表板!$F$4),OR(統計儀表板!$I$4="全部",$C9=統計儀表板!$I$4),OR(統計儀表板!$L$4="全部",$P9=統計儀表板!$L$4)),1,0))</f>
        <v>1</v>
      </c>
      <c r="AI9" s="22">
        <f ca="1">IF($X9="","",設定!$C$4+SUMIF($AH$2:$AH9,1,$X$2:$X9))</f>
        <v>514977.43505000003</v>
      </c>
      <c r="AJ9" s="27">
        <f ca="1">設定!$C$4+SUMIF($AH$2:$AH9,1,$X$2:$X9)</f>
        <v>514977.43505000003</v>
      </c>
      <c r="AK9" s="27">
        <f t="shared" ca="1" si="13"/>
        <v>514977.43505000003</v>
      </c>
      <c r="AL9" s="27">
        <f t="shared" ca="1" si="12"/>
        <v>0</v>
      </c>
      <c r="AM9" s="27">
        <f ca="1">IF(OR($X9="",$AH9&lt;&gt;1),"",COUNTIFS($AH$2:$AH9,1))</f>
        <v>8</v>
      </c>
      <c r="AN9" s="27" t="str">
        <f>IF($A9="","",IF(INT($A9)&lt;&gt;INT(交易月曆!$C$29),"",IF($AH9&lt;&gt;1,"",COUNTIFS($A$2:$A9,"&gt;="&amp;INT(交易月曆!$C$29),$A$2:$A9,"&lt;"&amp;(INT(交易月曆!$C$29)+1),$AH$2:$AH9,1))))</f>
        <v/>
      </c>
    </row>
    <row r="10" spans="1:40">
      <c r="A10" s="15">
        <v>46155.383333333331</v>
      </c>
      <c r="B10" s="16" t="s">
        <v>74</v>
      </c>
      <c r="C10" s="16" t="s">
        <v>87</v>
      </c>
      <c r="D10" s="17" t="s">
        <v>88</v>
      </c>
      <c r="E10" s="16" t="s">
        <v>83</v>
      </c>
      <c r="F10" s="18">
        <v>2</v>
      </c>
      <c r="G10" s="19">
        <v>23889</v>
      </c>
      <c r="H10" s="19">
        <v>23975</v>
      </c>
      <c r="I10" s="20"/>
      <c r="J10" s="19">
        <v>23972</v>
      </c>
      <c r="K10" s="19">
        <v>23843</v>
      </c>
      <c r="L10" s="19">
        <v>24075</v>
      </c>
      <c r="M10" s="19">
        <v>23872</v>
      </c>
      <c r="N10" s="16" t="s">
        <v>84</v>
      </c>
      <c r="O10" s="16">
        <v>5</v>
      </c>
      <c r="P10" s="16" t="s">
        <v>101</v>
      </c>
      <c r="Q10" s="16"/>
      <c r="R10" s="17" t="s">
        <v>92</v>
      </c>
      <c r="S10" s="21">
        <f>IF($C10="","",IF($C10="台指期",IFERROR(VLOOKUP($D10,設定!$I$6:$K$8,2,FALSE),IFERROR(VLOOKUP($C10,設定!$B$6:$G$12,6,FALSE),1)),IFERROR(VLOOKUP($C10,設定!$B$6:$G$12,6,FALSE),1)))</f>
        <v>50</v>
      </c>
      <c r="T10" s="22">
        <f>IF(OR($C10="",$F10="",$G10="",$H10=""),"",IF(AND($C10="台指期",IFERROR(VLOOKUP($D10,設定!$I$6:$K$8,3,FALSE),0)&gt;0),$F10*VLOOKUP($D10,設定!$I$6:$K$8,3,FALSE)*2,MAX(IFERROR(VLOOKUP($C10,設定!$B$6:$G$12,4,FALSE),0),$F10*$G10*$S10*IFERROR(VLOOKUP($C10,設定!$B$6:$G$12,2,FALSE),0)*IFERROR(VLOOKUP($C10,設定!$B$6:$G$12,3,FALSE),1))+MAX(IFERROR(VLOOKUP($C10,設定!$B$6:$G$12,4,FALSE),0),$F10*$H10*$S10*IFERROR(VLOOKUP($C10,設定!$B$6:$G$12,2,FALSE),0)*IFERROR(VLOOKUP($C10,設定!$B$6:$G$12,3,FALSE),1))))</f>
        <v>100</v>
      </c>
      <c r="U10" s="22">
        <f>IF(OR($C10="",$F10="",$G10="",$H10=""),"",$F10*IF(AND($C10="台股",$E10="空"),$G10,$H10)*$S10*IFERROR(VLOOKUP($C10,設定!$B$6:$G$12,5,FALSE),0)*IF(AND($C10="台股",$N10="是"),0.5,1))</f>
        <v>95.9</v>
      </c>
      <c r="V10" s="22">
        <f t="shared" si="0"/>
        <v>195.9</v>
      </c>
      <c r="W10" s="23">
        <f t="shared" si="1"/>
        <v>8600</v>
      </c>
      <c r="X10" s="23">
        <f t="shared" si="2"/>
        <v>8404.1</v>
      </c>
      <c r="Y10" s="24">
        <f t="shared" si="3"/>
        <v>1.8269782608695653</v>
      </c>
      <c r="Z10" s="25" t="str">
        <f t="shared" si="4"/>
        <v>勝</v>
      </c>
      <c r="AA10" s="24">
        <f t="shared" si="5"/>
        <v>4.0434782608695654</v>
      </c>
      <c r="AB10" s="24">
        <f t="shared" si="6"/>
        <v>-0.36956521739130432</v>
      </c>
      <c r="AC10" s="26">
        <f t="shared" si="7"/>
        <v>0.46236559139784944</v>
      </c>
      <c r="AD10" s="21">
        <f t="shared" si="8"/>
        <v>1.8043478260869565</v>
      </c>
      <c r="AE10" s="25" t="str">
        <f t="shared" si="9"/>
        <v>2026-05</v>
      </c>
      <c r="AF10" s="25" t="str">
        <f t="shared" si="10"/>
        <v>三</v>
      </c>
      <c r="AG10" s="25" t="str">
        <f t="shared" si="11"/>
        <v>早盤</v>
      </c>
      <c r="AH10" s="25">
        <f ca="1">IF($X10="","",IF(AND(OR(統計儀表板!$C$4="全部",AND(統計儀表板!$C$4="今年",YEAR($A10)=YEAR(TODAY())),AND(統計儀表板!$C$4="本月",YEAR($A10)=YEAR(TODAY()),MONTH($A10)=MONTH(TODAY())),AND(統計儀表板!$C$4="近三月",$A10&gt;=EDATE(TODAY(),-3))),OR(統計儀表板!$F$4="全部",$B10=統計儀表板!$F$4),OR(統計儀表板!$I$4="全部",$C10=統計儀表板!$I$4),OR(統計儀表板!$L$4="全部",$P10=統計儀表板!$L$4)),1,0))</f>
        <v>1</v>
      </c>
      <c r="AI10" s="22">
        <f ca="1">IF($X10="","",設定!$C$4+SUMIF($AH$2:$AH10,1,$X$2:$X10))</f>
        <v>523381.53505000001</v>
      </c>
      <c r="AJ10" s="27">
        <f ca="1">設定!$C$4+SUMIF($AH$2:$AH10,1,$X$2:$X10)</f>
        <v>523381.53505000001</v>
      </c>
      <c r="AK10" s="27">
        <f t="shared" ca="1" si="13"/>
        <v>523381.53505000001</v>
      </c>
      <c r="AL10" s="27">
        <f t="shared" ca="1" si="12"/>
        <v>0</v>
      </c>
      <c r="AM10" s="27">
        <f ca="1">IF(OR($X10="",$AH10&lt;&gt;1),"",COUNTIFS($AH$2:$AH10,1))</f>
        <v>9</v>
      </c>
      <c r="AN10" s="27" t="str">
        <f>IF($A10="","",IF(INT($A10)&lt;&gt;INT(交易月曆!$C$29),"",IF($AH10&lt;&gt;1,"",COUNTIFS($A$2:$A10,"&gt;="&amp;INT(交易月曆!$C$29),$A$2:$A10,"&lt;"&amp;(INT(交易月曆!$C$29)+1),$AH$2:$AH10,1))))</f>
        <v/>
      </c>
    </row>
    <row r="11" spans="1:40">
      <c r="A11" s="15">
        <v>46156.396527777775</v>
      </c>
      <c r="B11" s="16" t="s">
        <v>74</v>
      </c>
      <c r="C11" s="16" t="s">
        <v>87</v>
      </c>
      <c r="D11" s="17" t="s">
        <v>95</v>
      </c>
      <c r="E11" s="16" t="s">
        <v>83</v>
      </c>
      <c r="F11" s="18">
        <v>1</v>
      </c>
      <c r="G11" s="19">
        <v>23023</v>
      </c>
      <c r="H11" s="19">
        <v>23071</v>
      </c>
      <c r="I11" s="20"/>
      <c r="J11" s="19">
        <v>23087</v>
      </c>
      <c r="K11" s="19">
        <v>23000</v>
      </c>
      <c r="L11" s="19">
        <v>23152</v>
      </c>
      <c r="M11" s="19">
        <v>23018</v>
      </c>
      <c r="N11" s="16" t="s">
        <v>84</v>
      </c>
      <c r="O11" s="16">
        <v>3</v>
      </c>
      <c r="P11" s="16" t="s">
        <v>89</v>
      </c>
      <c r="Q11" s="16"/>
      <c r="R11" s="17" t="s">
        <v>102</v>
      </c>
      <c r="S11" s="21">
        <f>IF($C11="","",IF($C11="台指期",IFERROR(VLOOKUP($D11,設定!$I$6:$K$8,2,FALSE),IFERROR(VLOOKUP($C11,設定!$B$6:$G$12,6,FALSE),1)),IFERROR(VLOOKUP($C11,設定!$B$6:$G$12,6,FALSE),1)))</f>
        <v>200</v>
      </c>
      <c r="T11" s="22">
        <f>IF(OR($C11="",$F11="",$G11="",$H11=""),"",IF(AND($C11="台指期",IFERROR(VLOOKUP($D11,設定!$I$6:$K$8,3,FALSE),0)&gt;0),$F11*VLOOKUP($D11,設定!$I$6:$K$8,3,FALSE)*2,MAX(IFERROR(VLOOKUP($C11,設定!$B$6:$G$12,4,FALSE),0),$F11*$G11*$S11*IFERROR(VLOOKUP($C11,設定!$B$6:$G$12,2,FALSE),0)*IFERROR(VLOOKUP($C11,設定!$B$6:$G$12,3,FALSE),1))+MAX(IFERROR(VLOOKUP($C11,設定!$B$6:$G$12,4,FALSE),0),$F11*$H11*$S11*IFERROR(VLOOKUP($C11,設定!$B$6:$G$12,2,FALSE),0)*IFERROR(VLOOKUP($C11,設定!$B$6:$G$12,3,FALSE),1))))</f>
        <v>100</v>
      </c>
      <c r="U11" s="22">
        <f>IF(OR($C11="",$F11="",$G11="",$H11=""),"",$F11*IF(AND($C11="台股",$E11="空"),$G11,$H11)*$S11*IFERROR(VLOOKUP($C11,設定!$B$6:$G$12,5,FALSE),0)*IF(AND($C11="台股",$N11="是"),0.5,1))</f>
        <v>184.56800000000001</v>
      </c>
      <c r="V11" s="22">
        <f t="shared" si="0"/>
        <v>284.56799999999998</v>
      </c>
      <c r="W11" s="23">
        <f t="shared" si="1"/>
        <v>9600</v>
      </c>
      <c r="X11" s="23">
        <f t="shared" si="2"/>
        <v>9315.4320000000007</v>
      </c>
      <c r="Y11" s="24">
        <f t="shared" si="3"/>
        <v>2.0250939130434786</v>
      </c>
      <c r="Z11" s="25" t="str">
        <f t="shared" si="4"/>
        <v>勝</v>
      </c>
      <c r="AA11" s="24">
        <f t="shared" si="5"/>
        <v>5.6086956521739131</v>
      </c>
      <c r="AB11" s="24">
        <f t="shared" si="6"/>
        <v>-0.21739130434782608</v>
      </c>
      <c r="AC11" s="26">
        <f t="shared" si="7"/>
        <v>0.37209302325581395</v>
      </c>
      <c r="AD11" s="21">
        <f t="shared" si="8"/>
        <v>2.7826086956521738</v>
      </c>
      <c r="AE11" s="25" t="str">
        <f t="shared" si="9"/>
        <v>2026-05</v>
      </c>
      <c r="AF11" s="25" t="str">
        <f t="shared" si="10"/>
        <v>四</v>
      </c>
      <c r="AG11" s="25" t="str">
        <f t="shared" si="11"/>
        <v>早盤</v>
      </c>
      <c r="AH11" s="25">
        <f ca="1">IF($X11="","",IF(AND(OR(統計儀表板!$C$4="全部",AND(統計儀表板!$C$4="今年",YEAR($A11)=YEAR(TODAY())),AND(統計儀表板!$C$4="本月",YEAR($A11)=YEAR(TODAY()),MONTH($A11)=MONTH(TODAY())),AND(統計儀表板!$C$4="近三月",$A11&gt;=EDATE(TODAY(),-3))),OR(統計儀表板!$F$4="全部",$B11=統計儀表板!$F$4),OR(統計儀表板!$I$4="全部",$C11=統計儀表板!$I$4),OR(統計儀表板!$L$4="全部",$P11=統計儀表板!$L$4)),1,0))</f>
        <v>1</v>
      </c>
      <c r="AI11" s="22">
        <f ca="1">IF($X11="","",設定!$C$4+SUMIF($AH$2:$AH11,1,$X$2:$X11))</f>
        <v>532696.96704999998</v>
      </c>
      <c r="AJ11" s="27">
        <f ca="1">設定!$C$4+SUMIF($AH$2:$AH11,1,$X$2:$X11)</f>
        <v>532696.96704999998</v>
      </c>
      <c r="AK11" s="27">
        <f t="shared" ca="1" si="13"/>
        <v>532696.96704999998</v>
      </c>
      <c r="AL11" s="27">
        <f t="shared" ca="1" si="12"/>
        <v>0</v>
      </c>
      <c r="AM11" s="27">
        <f ca="1">IF(OR($X11="",$AH11&lt;&gt;1),"",COUNTIFS($AH$2:$AH11,1))</f>
        <v>10</v>
      </c>
      <c r="AN11" s="27" t="str">
        <f>IF($A11="","",IF(INT($A11)&lt;&gt;INT(交易月曆!$C$29),"",IF($AH11&lt;&gt;1,"",COUNTIFS($A$2:$A11,"&gt;="&amp;INT(交易月曆!$C$29),$A$2:$A11,"&lt;"&amp;(INT(交易月曆!$C$29)+1),$AH$2:$AH11,1))))</f>
        <v/>
      </c>
    </row>
    <row r="12" spans="1:40">
      <c r="A12" s="15">
        <v>46157.425000000003</v>
      </c>
      <c r="B12" s="16" t="s">
        <v>74</v>
      </c>
      <c r="C12" s="16" t="s">
        <v>75</v>
      </c>
      <c r="D12" s="17" t="s">
        <v>103</v>
      </c>
      <c r="E12" s="16" t="s">
        <v>77</v>
      </c>
      <c r="F12" s="18">
        <v>4000</v>
      </c>
      <c r="G12" s="19">
        <v>42.31</v>
      </c>
      <c r="H12" s="19">
        <v>42.08</v>
      </c>
      <c r="I12" s="20"/>
      <c r="J12" s="19">
        <v>41.45</v>
      </c>
      <c r="K12" s="19">
        <v>42.79</v>
      </c>
      <c r="L12" s="19">
        <v>42.45</v>
      </c>
      <c r="M12" s="19">
        <v>41.84</v>
      </c>
      <c r="N12" s="16" t="s">
        <v>78</v>
      </c>
      <c r="O12" s="16">
        <v>4</v>
      </c>
      <c r="P12" s="16" t="s">
        <v>104</v>
      </c>
      <c r="Q12" s="16"/>
      <c r="R12" s="17" t="s">
        <v>96</v>
      </c>
      <c r="S12" s="21">
        <f>IF($C12="","",IF($C12="台指期",IFERROR(VLOOKUP($D12,設定!$I$6:$K$8,2,FALSE),IFERROR(VLOOKUP($C12,設定!$B$6:$G$12,6,FALSE),1)),IFERROR(VLOOKUP($C12,設定!$B$6:$G$12,6,FALSE),1)))</f>
        <v>1</v>
      </c>
      <c r="T12" s="22">
        <f>IF(OR($C12="",$F12="",$G12="",$H12=""),"",IF(AND($C12="台指期",IFERROR(VLOOKUP($D12,設定!$I$6:$K$8,3,FALSE),0)&gt;0),$F12*VLOOKUP($D12,設定!$I$6:$K$8,3,FALSE)*2,MAX(IFERROR(VLOOKUP($C12,設定!$B$6:$G$12,4,FALSE),0),$F12*$G12*$S12*IFERROR(VLOOKUP($C12,設定!$B$6:$G$12,2,FALSE),0)*IFERROR(VLOOKUP($C12,設定!$B$6:$G$12,3,FALSE),1))+MAX(IFERROR(VLOOKUP($C12,設定!$B$6:$G$12,4,FALSE),0),$F12*$H12*$S12*IFERROR(VLOOKUP($C12,設定!$B$6:$G$12,2,FALSE),0)*IFERROR(VLOOKUP($C12,設定!$B$6:$G$12,3,FALSE),1))))</f>
        <v>288.61379999999997</v>
      </c>
      <c r="U12" s="22">
        <f>IF(OR($C12="",$F12="",$G12="",$H12=""),"",$F12*IF(AND($C12="台股",$E12="空"),$G12,$H12)*$S12*IFERROR(VLOOKUP($C12,設定!$B$6:$G$12,5,FALSE),0)*IF(AND($C12="台股",$N12="是"),0.5,1))</f>
        <v>253.86</v>
      </c>
      <c r="V12" s="22">
        <f t="shared" si="0"/>
        <v>542.47379999999998</v>
      </c>
      <c r="W12" s="23">
        <f t="shared" si="1"/>
        <v>920.00000000001592</v>
      </c>
      <c r="X12" s="23">
        <f t="shared" si="2"/>
        <v>377.52620000001593</v>
      </c>
      <c r="Y12" s="24">
        <f t="shared" si="3"/>
        <v>0.19662822916667624</v>
      </c>
      <c r="Z12" s="25" t="str">
        <f t="shared" si="4"/>
        <v>勝</v>
      </c>
      <c r="AA12" s="24">
        <f t="shared" si="5"/>
        <v>0.97916666666667063</v>
      </c>
      <c r="AB12" s="24">
        <f t="shared" si="6"/>
        <v>-0.29166666666666974</v>
      </c>
      <c r="AC12" s="26">
        <f t="shared" si="7"/>
        <v>0.48936170212766922</v>
      </c>
      <c r="AD12" s="21">
        <f t="shared" si="8"/>
        <v>1.7916666666666772</v>
      </c>
      <c r="AE12" s="25" t="str">
        <f t="shared" si="9"/>
        <v>2026-05</v>
      </c>
      <c r="AF12" s="25" t="str">
        <f t="shared" si="10"/>
        <v>五</v>
      </c>
      <c r="AG12" s="25" t="str">
        <f t="shared" si="11"/>
        <v>早盤</v>
      </c>
      <c r="AH12" s="25">
        <f ca="1">IF($X12="","",IF(AND(OR(統計儀表板!$C$4="全部",AND(統計儀表板!$C$4="今年",YEAR($A12)=YEAR(TODAY())),AND(統計儀表板!$C$4="本月",YEAR($A12)=YEAR(TODAY()),MONTH($A12)=MONTH(TODAY())),AND(統計儀表板!$C$4="近三月",$A12&gt;=EDATE(TODAY(),-3))),OR(統計儀表板!$F$4="全部",$B12=統計儀表板!$F$4),OR(統計儀表板!$I$4="全部",$C12=統計儀表板!$I$4),OR(統計儀表板!$L$4="全部",$P12=統計儀表板!$L$4)),1,0))</f>
        <v>1</v>
      </c>
      <c r="AI12" s="22">
        <f ca="1">IF($X12="","",設定!$C$4+SUMIF($AH$2:$AH12,1,$X$2:$X12))</f>
        <v>533074.49325000006</v>
      </c>
      <c r="AJ12" s="27">
        <f ca="1">設定!$C$4+SUMIF($AH$2:$AH12,1,$X$2:$X12)</f>
        <v>533074.49325000006</v>
      </c>
      <c r="AK12" s="27">
        <f t="shared" ca="1" si="13"/>
        <v>533074.49325000006</v>
      </c>
      <c r="AL12" s="27">
        <f t="shared" ca="1" si="12"/>
        <v>0</v>
      </c>
      <c r="AM12" s="27">
        <f ca="1">IF(OR($X12="",$AH12&lt;&gt;1),"",COUNTIFS($AH$2:$AH12,1))</f>
        <v>11</v>
      </c>
      <c r="AN12" s="27" t="str">
        <f>IF($A12="","",IF(INT($A12)&lt;&gt;INT(交易月曆!$C$29),"",IF($AH12&lt;&gt;1,"",COUNTIFS($A$2:$A12,"&gt;="&amp;INT(交易月曆!$C$29),$A$2:$A12,"&lt;"&amp;(INT(交易月曆!$C$29)+1),$AH$2:$AH12,1))))</f>
        <v/>
      </c>
    </row>
    <row r="13" spans="1:40">
      <c r="A13" s="15">
        <v>46161.494444444441</v>
      </c>
      <c r="B13" s="16" t="s">
        <v>74</v>
      </c>
      <c r="C13" s="16" t="s">
        <v>87</v>
      </c>
      <c r="D13" s="17" t="s">
        <v>88</v>
      </c>
      <c r="E13" s="16" t="s">
        <v>77</v>
      </c>
      <c r="F13" s="18">
        <v>2</v>
      </c>
      <c r="G13" s="19">
        <v>23113</v>
      </c>
      <c r="H13" s="19">
        <v>23175</v>
      </c>
      <c r="I13" s="20"/>
      <c r="J13" s="19">
        <v>22990</v>
      </c>
      <c r="K13" s="19">
        <v>23157</v>
      </c>
      <c r="L13" s="19">
        <v>23181</v>
      </c>
      <c r="M13" s="19">
        <v>23113</v>
      </c>
      <c r="N13" s="16" t="s">
        <v>84</v>
      </c>
      <c r="O13" s="16">
        <v>1</v>
      </c>
      <c r="P13" s="16" t="s">
        <v>89</v>
      </c>
      <c r="Q13" s="16" t="s">
        <v>105</v>
      </c>
      <c r="R13" s="17" t="s">
        <v>81</v>
      </c>
      <c r="S13" s="21">
        <f>IF($C13="","",IF($C13="台指期",IFERROR(VLOOKUP($D13,設定!$I$6:$K$8,2,FALSE),IFERROR(VLOOKUP($C13,設定!$B$6:$G$12,6,FALSE),1)),IFERROR(VLOOKUP($C13,設定!$B$6:$G$12,6,FALSE),1)))</f>
        <v>50</v>
      </c>
      <c r="T13" s="22">
        <f>IF(OR($C13="",$F13="",$G13="",$H13=""),"",IF(AND($C13="台指期",IFERROR(VLOOKUP($D13,設定!$I$6:$K$8,3,FALSE),0)&gt;0),$F13*VLOOKUP($D13,設定!$I$6:$K$8,3,FALSE)*2,MAX(IFERROR(VLOOKUP($C13,設定!$B$6:$G$12,4,FALSE),0),$F13*$G13*$S13*IFERROR(VLOOKUP($C13,設定!$B$6:$G$12,2,FALSE),0)*IFERROR(VLOOKUP($C13,設定!$B$6:$G$12,3,FALSE),1))+MAX(IFERROR(VLOOKUP($C13,設定!$B$6:$G$12,4,FALSE),0),$F13*$H13*$S13*IFERROR(VLOOKUP($C13,設定!$B$6:$G$12,2,FALSE),0)*IFERROR(VLOOKUP($C13,設定!$B$6:$G$12,3,FALSE),1))))</f>
        <v>100</v>
      </c>
      <c r="U13" s="22">
        <f>IF(OR($C13="",$F13="",$G13="",$H13=""),"",$F13*IF(AND($C13="台股",$E13="空"),$G13,$H13)*$S13*IFERROR(VLOOKUP($C13,設定!$B$6:$G$12,5,FALSE),0)*IF(AND($C13="台股",$N13="是"),0.5,1))</f>
        <v>92.7</v>
      </c>
      <c r="V13" s="22">
        <f t="shared" si="0"/>
        <v>192.7</v>
      </c>
      <c r="W13" s="23">
        <f t="shared" si="1"/>
        <v>-6200</v>
      </c>
      <c r="X13" s="23">
        <f t="shared" si="2"/>
        <v>-6392.7</v>
      </c>
      <c r="Y13" s="24">
        <f t="shared" si="3"/>
        <v>-1.4528863636363636</v>
      </c>
      <c r="Z13" s="25" t="str">
        <f t="shared" si="4"/>
        <v>敗</v>
      </c>
      <c r="AA13" s="24">
        <f t="shared" si="5"/>
        <v>0</v>
      </c>
      <c r="AB13" s="24">
        <f t="shared" si="6"/>
        <v>-1.5454545454545454</v>
      </c>
      <c r="AC13" s="26" t="str">
        <f t="shared" si="7"/>
        <v/>
      </c>
      <c r="AD13" s="21">
        <f t="shared" si="8"/>
        <v>2.7954545454545454</v>
      </c>
      <c r="AE13" s="25" t="str">
        <f t="shared" si="9"/>
        <v>2026-05</v>
      </c>
      <c r="AF13" s="25" t="str">
        <f t="shared" si="10"/>
        <v>二</v>
      </c>
      <c r="AG13" s="25" t="str">
        <f t="shared" si="11"/>
        <v>早盤</v>
      </c>
      <c r="AH13" s="25">
        <f ca="1">IF($X13="","",IF(AND(OR(統計儀表板!$C$4="全部",AND(統計儀表板!$C$4="今年",YEAR($A13)=YEAR(TODAY())),AND(統計儀表板!$C$4="本月",YEAR($A13)=YEAR(TODAY()),MONTH($A13)=MONTH(TODAY())),AND(統計儀表板!$C$4="近三月",$A13&gt;=EDATE(TODAY(),-3))),OR(統計儀表板!$F$4="全部",$B13=統計儀表板!$F$4),OR(統計儀表板!$I$4="全部",$C13=統計儀表板!$I$4),OR(統計儀表板!$L$4="全部",$P13=統計儀表板!$L$4)),1,0))</f>
        <v>1</v>
      </c>
      <c r="AI13" s="22">
        <f ca="1">IF($X13="","",設定!$C$4+SUMIF($AH$2:$AH13,1,$X$2:$X13))</f>
        <v>526681.79324999999</v>
      </c>
      <c r="AJ13" s="27">
        <f ca="1">設定!$C$4+SUMIF($AH$2:$AH13,1,$X$2:$X13)</f>
        <v>526681.79324999999</v>
      </c>
      <c r="AK13" s="27">
        <f t="shared" ca="1" si="13"/>
        <v>533074.49325000006</v>
      </c>
      <c r="AL13" s="27">
        <f t="shared" ca="1" si="12"/>
        <v>-6392.7000000000698</v>
      </c>
      <c r="AM13" s="27">
        <f ca="1">IF(OR($X13="",$AH13&lt;&gt;1),"",COUNTIFS($AH$2:$AH13,1))</f>
        <v>12</v>
      </c>
      <c r="AN13" s="27" t="str">
        <f>IF($A13="","",IF(INT($A13)&lt;&gt;INT(交易月曆!$C$29),"",IF($AH13&lt;&gt;1,"",COUNTIFS($A$2:$A13,"&gt;="&amp;INT(交易月曆!$C$29),$A$2:$A13,"&lt;"&amp;(INT(交易月曆!$C$29)+1),$AH$2:$AH13,1))))</f>
        <v/>
      </c>
    </row>
    <row r="14" spans="1:40">
      <c r="A14" s="15">
        <v>46163.545138888891</v>
      </c>
      <c r="B14" s="16" t="s">
        <v>74</v>
      </c>
      <c r="C14" s="16" t="s">
        <v>75</v>
      </c>
      <c r="D14" s="17" t="s">
        <v>103</v>
      </c>
      <c r="E14" s="16" t="s">
        <v>77</v>
      </c>
      <c r="F14" s="18">
        <v>4000</v>
      </c>
      <c r="G14" s="19">
        <v>42.58</v>
      </c>
      <c r="H14" s="19">
        <v>42.93</v>
      </c>
      <c r="I14" s="20"/>
      <c r="J14" s="19">
        <v>41.68</v>
      </c>
      <c r="K14" s="19">
        <v>43.08</v>
      </c>
      <c r="L14" s="19">
        <v>43.02</v>
      </c>
      <c r="M14" s="19">
        <v>42.58</v>
      </c>
      <c r="N14" s="16" t="s">
        <v>84</v>
      </c>
      <c r="O14" s="16">
        <v>1</v>
      </c>
      <c r="P14" s="16" t="s">
        <v>104</v>
      </c>
      <c r="Q14" s="16"/>
      <c r="R14" s="17" t="s">
        <v>106</v>
      </c>
      <c r="S14" s="21">
        <f>IF($C14="","",IF($C14="台指期",IFERROR(VLOOKUP($D14,設定!$I$6:$K$8,2,FALSE),IFERROR(VLOOKUP($C14,設定!$B$6:$G$12,6,FALSE),1)),IFERROR(VLOOKUP($C14,設定!$B$6:$G$12,6,FALSE),1)))</f>
        <v>1</v>
      </c>
      <c r="T14" s="22">
        <f>IF(OR($C14="",$F14="",$G14="",$H14=""),"",IF(AND($C14="台指期",IFERROR(VLOOKUP($D14,設定!$I$6:$K$8,3,FALSE),0)&gt;0),$F14*VLOOKUP($D14,設定!$I$6:$K$8,3,FALSE)*2,MAX(IFERROR(VLOOKUP($C14,設定!$B$6:$G$12,4,FALSE),0),$F14*$G14*$S14*IFERROR(VLOOKUP($C14,設定!$B$6:$G$12,2,FALSE),0)*IFERROR(VLOOKUP($C14,設定!$B$6:$G$12,3,FALSE),1))+MAX(IFERROR(VLOOKUP($C14,設定!$B$6:$G$12,4,FALSE),0),$F14*$H14*$S14*IFERROR(VLOOKUP($C14,設定!$B$6:$G$12,2,FALSE),0)*IFERROR(VLOOKUP($C14,設定!$B$6:$G$12,3,FALSE),1))))</f>
        <v>292.44420000000002</v>
      </c>
      <c r="U14" s="22">
        <f>IF(OR($C14="",$F14="",$G14="",$H14=""),"",$F14*IF(AND($C14="台股",$E14="空"),$G14,$H14)*$S14*IFERROR(VLOOKUP($C14,設定!$B$6:$G$12,5,FALSE),0)*IF(AND($C14="台股",$N14="是"),0.5,1))</f>
        <v>510.96000000000004</v>
      </c>
      <c r="V14" s="22">
        <f t="shared" si="0"/>
        <v>803.40420000000006</v>
      </c>
      <c r="W14" s="23">
        <f t="shared" si="1"/>
        <v>-1400.0000000000057</v>
      </c>
      <c r="X14" s="23">
        <f t="shared" si="2"/>
        <v>-2203.4042000000059</v>
      </c>
      <c r="Y14" s="24">
        <f t="shared" si="3"/>
        <v>-1.1017021000000029</v>
      </c>
      <c r="Z14" s="25" t="str">
        <f t="shared" si="4"/>
        <v>敗</v>
      </c>
      <c r="AA14" s="24">
        <f t="shared" si="5"/>
        <v>0</v>
      </c>
      <c r="AB14" s="24">
        <f t="shared" si="6"/>
        <v>-0.88000000000000966</v>
      </c>
      <c r="AC14" s="26" t="str">
        <f t="shared" si="7"/>
        <v/>
      </c>
      <c r="AD14" s="21">
        <f t="shared" si="8"/>
        <v>1.7999999999999972</v>
      </c>
      <c r="AE14" s="25" t="str">
        <f t="shared" si="9"/>
        <v>2026-05</v>
      </c>
      <c r="AF14" s="25" t="str">
        <f t="shared" si="10"/>
        <v>四</v>
      </c>
      <c r="AG14" s="25" t="str">
        <f t="shared" si="11"/>
        <v>午盤</v>
      </c>
      <c r="AH14" s="25">
        <f ca="1">IF($X14="","",IF(AND(OR(統計儀表板!$C$4="全部",AND(統計儀表板!$C$4="今年",YEAR($A14)=YEAR(TODAY())),AND(統計儀表板!$C$4="本月",YEAR($A14)=YEAR(TODAY()),MONTH($A14)=MONTH(TODAY())),AND(統計儀表板!$C$4="近三月",$A14&gt;=EDATE(TODAY(),-3))),OR(統計儀表板!$F$4="全部",$B14=統計儀表板!$F$4),OR(統計儀表板!$I$4="全部",$C14=統計儀表板!$I$4),OR(統計儀表板!$L$4="全部",$P14=統計儀表板!$L$4)),1,0))</f>
        <v>1</v>
      </c>
      <c r="AI14" s="22">
        <f ca="1">IF($X14="","",設定!$C$4+SUMIF($AH$2:$AH14,1,$X$2:$X14))</f>
        <v>524478.38905</v>
      </c>
      <c r="AJ14" s="27">
        <f ca="1">設定!$C$4+SUMIF($AH$2:$AH14,1,$X$2:$X14)</f>
        <v>524478.38905</v>
      </c>
      <c r="AK14" s="27">
        <f t="shared" ca="1" si="13"/>
        <v>533074.49325000006</v>
      </c>
      <c r="AL14" s="27">
        <f t="shared" ca="1" si="12"/>
        <v>-8596.1042000000598</v>
      </c>
      <c r="AM14" s="27">
        <f ca="1">IF(OR($X14="",$AH14&lt;&gt;1),"",COUNTIFS($AH$2:$AH14,1))</f>
        <v>13</v>
      </c>
      <c r="AN14" s="27" t="str">
        <f>IF($A14="","",IF(INT($A14)&lt;&gt;INT(交易月曆!$C$29),"",IF($AH14&lt;&gt;1,"",COUNTIFS($A$2:$A14,"&gt;="&amp;INT(交易月曆!$C$29),$A$2:$A14,"&lt;"&amp;(INT(交易月曆!$C$29)+1),$AH$2:$AH14,1))))</f>
        <v/>
      </c>
    </row>
    <row r="15" spans="1:40">
      <c r="A15" s="15">
        <v>46164.432638888888</v>
      </c>
      <c r="B15" s="16" t="s">
        <v>74</v>
      </c>
      <c r="C15" s="16" t="s">
        <v>75</v>
      </c>
      <c r="D15" s="17" t="s">
        <v>98</v>
      </c>
      <c r="E15" s="16" t="s">
        <v>83</v>
      </c>
      <c r="F15" s="18">
        <v>2000</v>
      </c>
      <c r="G15" s="19">
        <v>67.03</v>
      </c>
      <c r="H15" s="19">
        <v>66.349999999999994</v>
      </c>
      <c r="I15" s="20"/>
      <c r="J15" s="19">
        <v>68.930000000000007</v>
      </c>
      <c r="K15" s="19">
        <v>66.349999999999994</v>
      </c>
      <c r="L15" s="19">
        <v>67.03</v>
      </c>
      <c r="M15" s="19">
        <v>66.239999999999995</v>
      </c>
      <c r="N15" s="16" t="s">
        <v>84</v>
      </c>
      <c r="O15" s="16">
        <v>1</v>
      </c>
      <c r="P15" s="16" t="s">
        <v>89</v>
      </c>
      <c r="Q15" s="16" t="s">
        <v>90</v>
      </c>
      <c r="R15" s="17" t="s">
        <v>81</v>
      </c>
      <c r="S15" s="21">
        <f>IF($C15="","",IF($C15="台指期",IFERROR(VLOOKUP($D15,設定!$I$6:$K$8,2,FALSE),IFERROR(VLOOKUP($C15,設定!$B$6:$G$12,6,FALSE),1)),IFERROR(VLOOKUP($C15,設定!$B$6:$G$12,6,FALSE),1)))</f>
        <v>1</v>
      </c>
      <c r="T15" s="22">
        <f>IF(OR($C15="",$F15="",$G15="",$H15=""),"",IF(AND($C15="台指期",IFERROR(VLOOKUP($D15,設定!$I$6:$K$8,3,FALSE),0)&gt;0),$F15*VLOOKUP($D15,設定!$I$6:$K$8,3,FALSE)*2,MAX(IFERROR(VLOOKUP($C15,設定!$B$6:$G$12,4,FALSE),0),$F15*$G15*$S15*IFERROR(VLOOKUP($C15,設定!$B$6:$G$12,2,FALSE),0)*IFERROR(VLOOKUP($C15,設定!$B$6:$G$12,3,FALSE),1))+MAX(IFERROR(VLOOKUP($C15,設定!$B$6:$G$12,4,FALSE),0),$F15*$H15*$S15*IFERROR(VLOOKUP($C15,設定!$B$6:$G$12,2,FALSE),0)*IFERROR(VLOOKUP($C15,設定!$B$6:$G$12,3,FALSE),1))))</f>
        <v>228.07980000000001</v>
      </c>
      <c r="U15" s="22">
        <f>IF(OR($C15="",$F15="",$G15="",$H15=""),"",$F15*IF(AND($C15="台股",$E15="空"),$G15,$H15)*$S15*IFERROR(VLOOKUP($C15,設定!$B$6:$G$12,5,FALSE),0)*IF(AND($C15="台股",$N15="是"),0.5,1))</f>
        <v>398.1</v>
      </c>
      <c r="V15" s="22">
        <f t="shared" si="0"/>
        <v>626.1798</v>
      </c>
      <c r="W15" s="23">
        <f t="shared" si="1"/>
        <v>-1360.0000000000136</v>
      </c>
      <c r="X15" s="23">
        <f t="shared" si="2"/>
        <v>-1986.1798000000135</v>
      </c>
      <c r="Y15" s="24">
        <f t="shared" si="3"/>
        <v>-1.460426323529407</v>
      </c>
      <c r="Z15" s="25" t="str">
        <f t="shared" si="4"/>
        <v>敗</v>
      </c>
      <c r="AA15" s="24">
        <f t="shared" si="5"/>
        <v>0</v>
      </c>
      <c r="AB15" s="24">
        <f t="shared" si="6"/>
        <v>-1.1617647058823506</v>
      </c>
      <c r="AC15" s="26" t="str">
        <f t="shared" si="7"/>
        <v/>
      </c>
      <c r="AD15" s="21">
        <f t="shared" si="8"/>
        <v>2.7941176470588038</v>
      </c>
      <c r="AE15" s="25" t="str">
        <f t="shared" si="9"/>
        <v>2026-05</v>
      </c>
      <c r="AF15" s="25" t="str">
        <f t="shared" si="10"/>
        <v>五</v>
      </c>
      <c r="AG15" s="25" t="str">
        <f t="shared" si="11"/>
        <v>早盤</v>
      </c>
      <c r="AH15" s="25">
        <f ca="1">IF($X15="","",IF(AND(OR(統計儀表板!$C$4="全部",AND(統計儀表板!$C$4="今年",YEAR($A15)=YEAR(TODAY())),AND(統計儀表板!$C$4="本月",YEAR($A15)=YEAR(TODAY()),MONTH($A15)=MONTH(TODAY())),AND(統計儀表板!$C$4="近三月",$A15&gt;=EDATE(TODAY(),-3))),OR(統計儀表板!$F$4="全部",$B15=統計儀表板!$F$4),OR(統計儀表板!$I$4="全部",$C15=統計儀表板!$I$4),OR(統計儀表板!$L$4="全部",$P15=統計儀表板!$L$4)),1,0))</f>
        <v>1</v>
      </c>
      <c r="AI15" s="22">
        <f ca="1">IF($X15="","",設定!$C$4+SUMIF($AH$2:$AH15,1,$X$2:$X15))</f>
        <v>522492.20925000001</v>
      </c>
      <c r="AJ15" s="27">
        <f ca="1">設定!$C$4+SUMIF($AH$2:$AH15,1,$X$2:$X15)</f>
        <v>522492.20925000001</v>
      </c>
      <c r="AK15" s="27">
        <f t="shared" ca="1" si="13"/>
        <v>533074.49325000006</v>
      </c>
      <c r="AL15" s="27">
        <f t="shared" ca="1" si="12"/>
        <v>-10582.284000000043</v>
      </c>
      <c r="AM15" s="27">
        <f ca="1">IF(OR($X15="",$AH15&lt;&gt;1),"",COUNTIFS($AH$2:$AH15,1))</f>
        <v>14</v>
      </c>
      <c r="AN15" s="27" t="str">
        <f>IF($A15="","",IF(INT($A15)&lt;&gt;INT(交易月曆!$C$29),"",IF($AH15&lt;&gt;1,"",COUNTIFS($A$2:$A15,"&gt;="&amp;INT(交易月曆!$C$29),$A$2:$A15,"&lt;"&amp;(INT(交易月曆!$C$29)+1),$AH$2:$AH15,1))))</f>
        <v/>
      </c>
    </row>
    <row r="16" spans="1:40">
      <c r="A16" s="15">
        <v>46167.378472222219</v>
      </c>
      <c r="B16" s="16" t="s">
        <v>74</v>
      </c>
      <c r="C16" s="16" t="s">
        <v>75</v>
      </c>
      <c r="D16" s="17" t="s">
        <v>98</v>
      </c>
      <c r="E16" s="16" t="s">
        <v>83</v>
      </c>
      <c r="F16" s="18">
        <v>2000</v>
      </c>
      <c r="G16" s="19">
        <v>63.1</v>
      </c>
      <c r="H16" s="19">
        <v>65.19</v>
      </c>
      <c r="I16" s="20"/>
      <c r="J16" s="19">
        <v>65.12</v>
      </c>
      <c r="K16" s="19">
        <v>62.38</v>
      </c>
      <c r="L16" s="19">
        <v>68.069999999999993</v>
      </c>
      <c r="M16" s="19">
        <v>62.66</v>
      </c>
      <c r="N16" s="16" t="s">
        <v>84</v>
      </c>
      <c r="O16" s="16">
        <v>5</v>
      </c>
      <c r="P16" s="16" t="s">
        <v>89</v>
      </c>
      <c r="Q16" s="16"/>
      <c r="R16" s="17" t="s">
        <v>102</v>
      </c>
      <c r="S16" s="21">
        <f>IF($C16="","",IF($C16="台指期",IFERROR(VLOOKUP($D16,設定!$I$6:$K$8,2,FALSE),IFERROR(VLOOKUP($C16,設定!$B$6:$G$12,6,FALSE),1)),IFERROR(VLOOKUP($C16,設定!$B$6:$G$12,6,FALSE),1)))</f>
        <v>1</v>
      </c>
      <c r="T16" s="22">
        <f>IF(OR($C16="",$F16="",$G16="",$H16=""),"",IF(AND($C16="台指期",IFERROR(VLOOKUP($D16,設定!$I$6:$K$8,3,FALSE),0)&gt;0),$F16*VLOOKUP($D16,設定!$I$6:$K$8,3,FALSE)*2,MAX(IFERROR(VLOOKUP($C16,設定!$B$6:$G$12,4,FALSE),0),$F16*$G16*$S16*IFERROR(VLOOKUP($C16,設定!$B$6:$G$12,2,FALSE),0)*IFERROR(VLOOKUP($C16,設定!$B$6:$G$12,3,FALSE),1))+MAX(IFERROR(VLOOKUP($C16,設定!$B$6:$G$12,4,FALSE),0),$F16*$H16*$S16*IFERROR(VLOOKUP($C16,設定!$B$6:$G$12,2,FALSE),0)*IFERROR(VLOOKUP($C16,設定!$B$6:$G$12,3,FALSE),1))))</f>
        <v>219.3759</v>
      </c>
      <c r="U16" s="22">
        <f>IF(OR($C16="",$F16="",$G16="",$H16=""),"",$F16*IF(AND($C16="台股",$E16="空"),$G16,$H16)*$S16*IFERROR(VLOOKUP($C16,設定!$B$6:$G$12,5,FALSE),0)*IF(AND($C16="台股",$N16="是"),0.5,1))</f>
        <v>391.14</v>
      </c>
      <c r="V16" s="22">
        <f t="shared" si="0"/>
        <v>610.51589999999999</v>
      </c>
      <c r="W16" s="23">
        <f t="shared" si="1"/>
        <v>4179.9999999999927</v>
      </c>
      <c r="X16" s="23">
        <f t="shared" si="2"/>
        <v>3569.4840999999928</v>
      </c>
      <c r="Y16" s="24">
        <f t="shared" si="3"/>
        <v>2.4788084027777768</v>
      </c>
      <c r="Z16" s="25" t="str">
        <f t="shared" si="4"/>
        <v>勝</v>
      </c>
      <c r="AA16" s="24">
        <f t="shared" si="5"/>
        <v>6.9027777777777768</v>
      </c>
      <c r="AB16" s="24">
        <f t="shared" si="6"/>
        <v>-0.61111111111111882</v>
      </c>
      <c r="AC16" s="26">
        <f t="shared" si="7"/>
        <v>0.42052313883299797</v>
      </c>
      <c r="AD16" s="21">
        <f t="shared" si="8"/>
        <v>2.8055555555555642</v>
      </c>
      <c r="AE16" s="25" t="str">
        <f t="shared" si="9"/>
        <v>2026-05</v>
      </c>
      <c r="AF16" s="25" t="str">
        <f t="shared" si="10"/>
        <v>一</v>
      </c>
      <c r="AG16" s="25" t="str">
        <f t="shared" si="11"/>
        <v>早盤</v>
      </c>
      <c r="AH16" s="25">
        <f ca="1">IF($X16="","",IF(AND(OR(統計儀表板!$C$4="全部",AND(統計儀表板!$C$4="今年",YEAR($A16)=YEAR(TODAY())),AND(統計儀表板!$C$4="本月",YEAR($A16)=YEAR(TODAY()),MONTH($A16)=MONTH(TODAY())),AND(統計儀表板!$C$4="近三月",$A16&gt;=EDATE(TODAY(),-3))),OR(統計儀表板!$F$4="全部",$B16=統計儀表板!$F$4),OR(統計儀表板!$I$4="全部",$C16=統計儀表板!$I$4),OR(統計儀表板!$L$4="全部",$P16=統計儀表板!$L$4)),1,0))</f>
        <v>1</v>
      </c>
      <c r="AI16" s="22">
        <f ca="1">IF($X16="","",設定!$C$4+SUMIF($AH$2:$AH16,1,$X$2:$X16))</f>
        <v>526061.69334999996</v>
      </c>
      <c r="AJ16" s="27">
        <f ca="1">設定!$C$4+SUMIF($AH$2:$AH16,1,$X$2:$X16)</f>
        <v>526061.69334999996</v>
      </c>
      <c r="AK16" s="27">
        <f t="shared" ca="1" si="13"/>
        <v>533074.49325000006</v>
      </c>
      <c r="AL16" s="27">
        <f t="shared" ca="1" si="12"/>
        <v>-7012.7999000001</v>
      </c>
      <c r="AM16" s="27">
        <f ca="1">IF(OR($X16="",$AH16&lt;&gt;1),"",COUNTIFS($AH$2:$AH16,1))</f>
        <v>15</v>
      </c>
      <c r="AN16" s="27" t="str">
        <f>IF($A16="","",IF(INT($A16)&lt;&gt;INT(交易月曆!$C$29),"",IF($AH16&lt;&gt;1,"",COUNTIFS($A$2:$A16,"&gt;="&amp;INT(交易月曆!$C$29),$A$2:$A16,"&lt;"&amp;(INT(交易月曆!$C$29)+1),$AH$2:$AH16,1))))</f>
        <v/>
      </c>
    </row>
    <row r="17" spans="1:40">
      <c r="A17" s="15">
        <v>46169.55</v>
      </c>
      <c r="B17" s="16" t="s">
        <v>74</v>
      </c>
      <c r="C17" s="16" t="s">
        <v>75</v>
      </c>
      <c r="D17" s="17" t="s">
        <v>93</v>
      </c>
      <c r="E17" s="16" t="s">
        <v>77</v>
      </c>
      <c r="F17" s="18">
        <v>1000</v>
      </c>
      <c r="G17" s="19">
        <v>207.17</v>
      </c>
      <c r="H17" s="19">
        <v>208.84</v>
      </c>
      <c r="I17" s="20"/>
      <c r="J17" s="19">
        <v>200.5</v>
      </c>
      <c r="K17" s="19">
        <v>209.95</v>
      </c>
      <c r="L17" s="19">
        <v>209.39</v>
      </c>
      <c r="M17" s="19">
        <v>207.17</v>
      </c>
      <c r="N17" s="16" t="s">
        <v>84</v>
      </c>
      <c r="O17" s="16">
        <v>2</v>
      </c>
      <c r="P17" s="16" t="s">
        <v>85</v>
      </c>
      <c r="Q17" s="16"/>
      <c r="R17" s="17" t="s">
        <v>106</v>
      </c>
      <c r="S17" s="21">
        <f>IF($C17="","",IF($C17="台指期",IFERROR(VLOOKUP($D17,設定!$I$6:$K$8,2,FALSE),IFERROR(VLOOKUP($C17,設定!$B$6:$G$12,6,FALSE),1)),IFERROR(VLOOKUP($C17,設定!$B$6:$G$12,6,FALSE),1)))</f>
        <v>1</v>
      </c>
      <c r="T17" s="22">
        <f>IF(OR($C17="",$F17="",$G17="",$H17=""),"",IF(AND($C17="台指期",IFERROR(VLOOKUP($D17,設定!$I$6:$K$8,3,FALSE),0)&gt;0),$F17*VLOOKUP($D17,設定!$I$6:$K$8,3,FALSE)*2,MAX(IFERROR(VLOOKUP($C17,設定!$B$6:$G$12,4,FALSE),0),$F17*$G17*$S17*IFERROR(VLOOKUP($C17,設定!$B$6:$G$12,2,FALSE),0)*IFERROR(VLOOKUP($C17,設定!$B$6:$G$12,3,FALSE),1))+MAX(IFERROR(VLOOKUP($C17,設定!$B$6:$G$12,4,FALSE),0),$F17*$H17*$S17*IFERROR(VLOOKUP($C17,設定!$B$6:$G$12,2,FALSE),0)*IFERROR(VLOOKUP($C17,設定!$B$6:$G$12,3,FALSE),1))))</f>
        <v>355.68855000000008</v>
      </c>
      <c r="U17" s="22">
        <f>IF(OR($C17="",$F17="",$G17="",$H17=""),"",$F17*IF(AND($C17="台股",$E17="空"),$G17,$H17)*$S17*IFERROR(VLOOKUP($C17,設定!$B$6:$G$12,5,FALSE),0)*IF(AND($C17="台股",$N17="是"),0.5,1))</f>
        <v>621.51</v>
      </c>
      <c r="V17" s="22">
        <f t="shared" si="0"/>
        <v>977.19855000000007</v>
      </c>
      <c r="W17" s="23">
        <f t="shared" si="1"/>
        <v>-1670.0000000000159</v>
      </c>
      <c r="X17" s="23">
        <f t="shared" si="2"/>
        <v>-2647.198550000016</v>
      </c>
      <c r="Y17" s="24">
        <f t="shared" si="3"/>
        <v>-0.95222969424460979</v>
      </c>
      <c r="Z17" s="25" t="str">
        <f t="shared" si="4"/>
        <v>敗</v>
      </c>
      <c r="AA17" s="24">
        <f t="shared" si="5"/>
        <v>0</v>
      </c>
      <c r="AB17" s="24">
        <f t="shared" si="6"/>
        <v>-0.79856115107913594</v>
      </c>
      <c r="AC17" s="26" t="str">
        <f t="shared" si="7"/>
        <v/>
      </c>
      <c r="AD17" s="21">
        <f t="shared" si="8"/>
        <v>2.3992805755395628</v>
      </c>
      <c r="AE17" s="25" t="str">
        <f t="shared" si="9"/>
        <v>2026-05</v>
      </c>
      <c r="AF17" s="25" t="str">
        <f t="shared" si="10"/>
        <v>三</v>
      </c>
      <c r="AG17" s="25" t="str">
        <f t="shared" si="11"/>
        <v>午盤</v>
      </c>
      <c r="AH17" s="25">
        <f ca="1">IF($X17="","",IF(AND(OR(統計儀表板!$C$4="全部",AND(統計儀表板!$C$4="今年",YEAR($A17)=YEAR(TODAY())),AND(統計儀表板!$C$4="本月",YEAR($A17)=YEAR(TODAY()),MONTH($A17)=MONTH(TODAY())),AND(統計儀表板!$C$4="近三月",$A17&gt;=EDATE(TODAY(),-3))),OR(統計儀表板!$F$4="全部",$B17=統計儀表板!$F$4),OR(統計儀表板!$I$4="全部",$C17=統計儀表板!$I$4),OR(統計儀表板!$L$4="全部",$P17=統計儀表板!$L$4)),1,0))</f>
        <v>1</v>
      </c>
      <c r="AI17" s="22">
        <f ca="1">IF($X17="","",設定!$C$4+SUMIF($AH$2:$AH17,1,$X$2:$X17))</f>
        <v>523414.49479999999</v>
      </c>
      <c r="AJ17" s="27">
        <f ca="1">設定!$C$4+SUMIF($AH$2:$AH17,1,$X$2:$X17)</f>
        <v>523414.49479999999</v>
      </c>
      <c r="AK17" s="27">
        <f t="shared" ca="1" si="13"/>
        <v>533074.49325000006</v>
      </c>
      <c r="AL17" s="27">
        <f t="shared" ca="1" si="12"/>
        <v>-9659.9984500000719</v>
      </c>
      <c r="AM17" s="27">
        <f ca="1">IF(OR($X17="",$AH17&lt;&gt;1),"",COUNTIFS($AH$2:$AH17,1))</f>
        <v>16</v>
      </c>
      <c r="AN17" s="27" t="str">
        <f>IF($A17="","",IF(INT($A17)&lt;&gt;INT(交易月曆!$C$29),"",IF($AH17&lt;&gt;1,"",COUNTIFS($A$2:$A17,"&gt;="&amp;INT(交易月曆!$C$29),$A$2:$A17,"&lt;"&amp;(INT(交易月曆!$C$29)+1),$AH$2:$AH17,1))))</f>
        <v/>
      </c>
    </row>
    <row r="18" spans="1:40">
      <c r="A18" s="15">
        <v>46170.563194444447</v>
      </c>
      <c r="B18" s="16" t="s">
        <v>74</v>
      </c>
      <c r="C18" s="16" t="s">
        <v>87</v>
      </c>
      <c r="D18" s="17" t="s">
        <v>88</v>
      </c>
      <c r="E18" s="16" t="s">
        <v>83</v>
      </c>
      <c r="F18" s="18">
        <v>2</v>
      </c>
      <c r="G18" s="19">
        <v>24399</v>
      </c>
      <c r="H18" s="19">
        <v>24488</v>
      </c>
      <c r="I18" s="20"/>
      <c r="J18" s="19">
        <v>24481</v>
      </c>
      <c r="K18" s="19">
        <v>24358</v>
      </c>
      <c r="L18" s="19">
        <v>24573</v>
      </c>
      <c r="M18" s="19">
        <v>24385</v>
      </c>
      <c r="N18" s="16" t="s">
        <v>84</v>
      </c>
      <c r="O18" s="16">
        <v>5</v>
      </c>
      <c r="P18" s="16" t="s">
        <v>79</v>
      </c>
      <c r="Q18" s="16"/>
      <c r="R18" s="17" t="s">
        <v>97</v>
      </c>
      <c r="S18" s="21">
        <f>IF($C18="","",IF($C18="台指期",IFERROR(VLOOKUP($D18,設定!$I$6:$K$8,2,FALSE),IFERROR(VLOOKUP($C18,設定!$B$6:$G$12,6,FALSE),1)),IFERROR(VLOOKUP($C18,設定!$B$6:$G$12,6,FALSE),1)))</f>
        <v>50</v>
      </c>
      <c r="T18" s="22">
        <f>IF(OR($C18="",$F18="",$G18="",$H18=""),"",IF(AND($C18="台指期",IFERROR(VLOOKUP($D18,設定!$I$6:$K$8,3,FALSE),0)&gt;0),$F18*VLOOKUP($D18,設定!$I$6:$K$8,3,FALSE)*2,MAX(IFERROR(VLOOKUP($C18,設定!$B$6:$G$12,4,FALSE),0),$F18*$G18*$S18*IFERROR(VLOOKUP($C18,設定!$B$6:$G$12,2,FALSE),0)*IFERROR(VLOOKUP($C18,設定!$B$6:$G$12,3,FALSE),1))+MAX(IFERROR(VLOOKUP($C18,設定!$B$6:$G$12,4,FALSE),0),$F18*$H18*$S18*IFERROR(VLOOKUP($C18,設定!$B$6:$G$12,2,FALSE),0)*IFERROR(VLOOKUP($C18,設定!$B$6:$G$12,3,FALSE),1))))</f>
        <v>100</v>
      </c>
      <c r="U18" s="22">
        <f>IF(OR($C18="",$F18="",$G18="",$H18=""),"",$F18*IF(AND($C18="台股",$E18="空"),$G18,$H18)*$S18*IFERROR(VLOOKUP($C18,設定!$B$6:$G$12,5,FALSE),0)*IF(AND($C18="台股",$N18="是"),0.5,1))</f>
        <v>97.952000000000012</v>
      </c>
      <c r="V18" s="22">
        <f t="shared" si="0"/>
        <v>197.952</v>
      </c>
      <c r="W18" s="23">
        <f t="shared" si="1"/>
        <v>8900</v>
      </c>
      <c r="X18" s="23">
        <f t="shared" si="2"/>
        <v>8702.0480000000007</v>
      </c>
      <c r="Y18" s="24">
        <f t="shared" si="3"/>
        <v>2.1224507317073171</v>
      </c>
      <c r="Z18" s="25" t="str">
        <f t="shared" si="4"/>
        <v>勝</v>
      </c>
      <c r="AA18" s="24">
        <f t="shared" si="5"/>
        <v>4.2439024390243905</v>
      </c>
      <c r="AB18" s="24">
        <f t="shared" si="6"/>
        <v>-0.34146341463414637</v>
      </c>
      <c r="AC18" s="26">
        <f t="shared" si="7"/>
        <v>0.5114942528735632</v>
      </c>
      <c r="AD18" s="21">
        <f t="shared" si="8"/>
        <v>2</v>
      </c>
      <c r="AE18" s="25" t="str">
        <f t="shared" si="9"/>
        <v>2026-05</v>
      </c>
      <c r="AF18" s="25" t="str">
        <f t="shared" si="10"/>
        <v>四</v>
      </c>
      <c r="AG18" s="25" t="str">
        <f t="shared" si="11"/>
        <v>午盤</v>
      </c>
      <c r="AH18" s="25">
        <f ca="1">IF($X18="","",IF(AND(OR(統計儀表板!$C$4="全部",AND(統計儀表板!$C$4="今年",YEAR($A18)=YEAR(TODAY())),AND(統計儀表板!$C$4="本月",YEAR($A18)=YEAR(TODAY()),MONTH($A18)=MONTH(TODAY())),AND(統計儀表板!$C$4="近三月",$A18&gt;=EDATE(TODAY(),-3))),OR(統計儀表板!$F$4="全部",$B18=統計儀表板!$F$4),OR(統計儀表板!$I$4="全部",$C18=統計儀表板!$I$4),OR(統計儀表板!$L$4="全部",$P18=統計儀表板!$L$4)),1,0))</f>
        <v>1</v>
      </c>
      <c r="AI18" s="22">
        <f ca="1">IF($X18="","",設定!$C$4+SUMIF($AH$2:$AH18,1,$X$2:$X18))</f>
        <v>532116.54279999994</v>
      </c>
      <c r="AJ18" s="27">
        <f ca="1">設定!$C$4+SUMIF($AH$2:$AH18,1,$X$2:$X18)</f>
        <v>532116.54279999994</v>
      </c>
      <c r="AK18" s="27">
        <f t="shared" ca="1" si="13"/>
        <v>533074.49325000006</v>
      </c>
      <c r="AL18" s="27">
        <f t="shared" ca="1" si="12"/>
        <v>-957.95045000012033</v>
      </c>
      <c r="AM18" s="27">
        <f ca="1">IF(OR($X18="",$AH18&lt;&gt;1),"",COUNTIFS($AH$2:$AH18,1))</f>
        <v>17</v>
      </c>
      <c r="AN18" s="27" t="str">
        <f>IF($A18="","",IF(INT($A18)&lt;&gt;INT(交易月曆!$C$29),"",IF($AH18&lt;&gt;1,"",COUNTIFS($A$2:$A18,"&gt;="&amp;INT(交易月曆!$C$29),$A$2:$A18,"&lt;"&amp;(INT(交易月曆!$C$29)+1),$AH$2:$AH18,1))))</f>
        <v/>
      </c>
    </row>
    <row r="19" spans="1:40">
      <c r="A19" s="15">
        <v>46171.572222222225</v>
      </c>
      <c r="B19" s="16" t="s">
        <v>74</v>
      </c>
      <c r="C19" s="16" t="s">
        <v>75</v>
      </c>
      <c r="D19" s="17" t="s">
        <v>98</v>
      </c>
      <c r="E19" s="16" t="s">
        <v>77</v>
      </c>
      <c r="F19" s="18">
        <v>2000</v>
      </c>
      <c r="G19" s="19">
        <v>63.46</v>
      </c>
      <c r="H19" s="19">
        <v>64.36</v>
      </c>
      <c r="I19" s="20"/>
      <c r="J19" s="19">
        <v>61.3</v>
      </c>
      <c r="K19" s="19">
        <v>64.36</v>
      </c>
      <c r="L19" s="19">
        <v>64.41</v>
      </c>
      <c r="M19" s="19">
        <v>63.46</v>
      </c>
      <c r="N19" s="16" t="s">
        <v>84</v>
      </c>
      <c r="O19" s="16">
        <v>1</v>
      </c>
      <c r="P19" s="16" t="s">
        <v>85</v>
      </c>
      <c r="Q19" s="16" t="s">
        <v>90</v>
      </c>
      <c r="R19" s="17" t="s">
        <v>94</v>
      </c>
      <c r="S19" s="21">
        <f>IF($C19="","",IF($C19="台指期",IFERROR(VLOOKUP($D19,設定!$I$6:$K$8,2,FALSE),IFERROR(VLOOKUP($C19,設定!$B$6:$G$12,6,FALSE),1)),IFERROR(VLOOKUP($C19,設定!$B$6:$G$12,6,FALSE),1)))</f>
        <v>1</v>
      </c>
      <c r="T19" s="22">
        <f>IF(OR($C19="",$F19="",$G19="",$H19=""),"",IF(AND($C19="台指期",IFERROR(VLOOKUP($D19,設定!$I$6:$K$8,3,FALSE),0)&gt;0),$F19*VLOOKUP($D19,設定!$I$6:$K$8,3,FALSE)*2,MAX(IFERROR(VLOOKUP($C19,設定!$B$6:$G$12,4,FALSE),0),$F19*$G19*$S19*IFERROR(VLOOKUP($C19,設定!$B$6:$G$12,2,FALSE),0)*IFERROR(VLOOKUP($C19,設定!$B$6:$G$12,3,FALSE),1))+MAX(IFERROR(VLOOKUP($C19,設定!$B$6:$G$12,4,FALSE),0),$F19*$H19*$S19*IFERROR(VLOOKUP($C19,設定!$B$6:$G$12,2,FALSE),0)*IFERROR(VLOOKUP($C19,設定!$B$6:$G$12,3,FALSE),1))))</f>
        <v>218.57220000000001</v>
      </c>
      <c r="U19" s="22">
        <f>IF(OR($C19="",$F19="",$G19="",$H19=""),"",$F19*IF(AND($C19="台股",$E19="空"),$G19,$H19)*$S19*IFERROR(VLOOKUP($C19,設定!$B$6:$G$12,5,FALSE),0)*IF(AND($C19="台股",$N19="是"),0.5,1))</f>
        <v>380.76</v>
      </c>
      <c r="V19" s="22">
        <f t="shared" si="0"/>
        <v>599.33220000000006</v>
      </c>
      <c r="W19" s="23">
        <f t="shared" si="1"/>
        <v>-1799.9999999999973</v>
      </c>
      <c r="X19" s="23">
        <f t="shared" si="2"/>
        <v>-2399.3321999999971</v>
      </c>
      <c r="Y19" s="24">
        <f t="shared" si="3"/>
        <v>-1.3329623333333338</v>
      </c>
      <c r="Z19" s="25" t="str">
        <f t="shared" si="4"/>
        <v>敗</v>
      </c>
      <c r="AA19" s="24">
        <f t="shared" si="5"/>
        <v>0</v>
      </c>
      <c r="AB19" s="24">
        <f t="shared" si="6"/>
        <v>-1.0555555555555525</v>
      </c>
      <c r="AC19" s="26" t="str">
        <f t="shared" si="7"/>
        <v/>
      </c>
      <c r="AD19" s="21">
        <f t="shared" si="8"/>
        <v>2.4000000000000079</v>
      </c>
      <c r="AE19" s="25" t="str">
        <f t="shared" si="9"/>
        <v>2026-05</v>
      </c>
      <c r="AF19" s="25" t="str">
        <f t="shared" si="10"/>
        <v>五</v>
      </c>
      <c r="AG19" s="25" t="str">
        <f t="shared" si="11"/>
        <v>午盤</v>
      </c>
      <c r="AH19" s="25">
        <f ca="1">IF($X19="","",IF(AND(OR(統計儀表板!$C$4="全部",AND(統計儀表板!$C$4="今年",YEAR($A19)=YEAR(TODAY())),AND(統計儀表板!$C$4="本月",YEAR($A19)=YEAR(TODAY()),MONTH($A19)=MONTH(TODAY())),AND(統計儀表板!$C$4="近三月",$A19&gt;=EDATE(TODAY(),-3))),OR(統計儀表板!$F$4="全部",$B19=統計儀表板!$F$4),OR(統計儀表板!$I$4="全部",$C19=統計儀表板!$I$4),OR(統計儀表板!$L$4="全部",$P19=統計儀表板!$L$4)),1,0))</f>
        <v>1</v>
      </c>
      <c r="AI19" s="22">
        <f ca="1">IF($X19="","",設定!$C$4+SUMIF($AH$2:$AH19,1,$X$2:$X19))</f>
        <v>529717.21059999999</v>
      </c>
      <c r="AJ19" s="27">
        <f ca="1">設定!$C$4+SUMIF($AH$2:$AH19,1,$X$2:$X19)</f>
        <v>529717.21059999999</v>
      </c>
      <c r="AK19" s="27">
        <f t="shared" ca="1" si="13"/>
        <v>533074.49325000006</v>
      </c>
      <c r="AL19" s="27">
        <f t="shared" ca="1" si="12"/>
        <v>-3357.2826500000665</v>
      </c>
      <c r="AM19" s="27">
        <f ca="1">IF(OR($X19="",$AH19&lt;&gt;1),"",COUNTIFS($AH$2:$AH19,1))</f>
        <v>18</v>
      </c>
      <c r="AN19" s="27" t="str">
        <f>IF($A19="","",IF(INT($A19)&lt;&gt;INT(交易月曆!$C$29),"",IF($AH19&lt;&gt;1,"",COUNTIFS($A$2:$A19,"&gt;="&amp;INT(交易月曆!$C$29),$A$2:$A19,"&lt;"&amp;(INT(交易月曆!$C$29)+1),$AH$2:$AH19,1))))</f>
        <v/>
      </c>
    </row>
    <row r="20" spans="1:40">
      <c r="A20" s="15">
        <v>46174.55</v>
      </c>
      <c r="B20" s="16" t="s">
        <v>74</v>
      </c>
      <c r="C20" s="16" t="s">
        <v>75</v>
      </c>
      <c r="D20" s="17" t="s">
        <v>76</v>
      </c>
      <c r="E20" s="16" t="s">
        <v>77</v>
      </c>
      <c r="F20" s="18">
        <v>2000</v>
      </c>
      <c r="G20" s="19">
        <v>59.74</v>
      </c>
      <c r="H20" s="19">
        <v>57.61</v>
      </c>
      <c r="I20" s="20"/>
      <c r="J20" s="19">
        <v>57.63</v>
      </c>
      <c r="K20" s="19">
        <v>60.7</v>
      </c>
      <c r="L20" s="19">
        <v>59.84</v>
      </c>
      <c r="M20" s="19">
        <v>54.41</v>
      </c>
      <c r="N20" s="16" t="s">
        <v>78</v>
      </c>
      <c r="O20" s="16">
        <v>5</v>
      </c>
      <c r="P20" s="16" t="s">
        <v>99</v>
      </c>
      <c r="Q20" s="16"/>
      <c r="R20" s="17" t="s">
        <v>102</v>
      </c>
      <c r="S20" s="21">
        <f>IF($C20="","",IF($C20="台指期",IFERROR(VLOOKUP($D20,設定!$I$6:$K$8,2,FALSE),IFERROR(VLOOKUP($C20,設定!$B$6:$G$12,6,FALSE),1)),IFERROR(VLOOKUP($C20,設定!$B$6:$G$12,6,FALSE),1)))</f>
        <v>1</v>
      </c>
      <c r="T20" s="22">
        <f>IF(OR($C20="",$F20="",$G20="",$H20=""),"",IF(AND($C20="台指期",IFERROR(VLOOKUP($D20,設定!$I$6:$K$8,3,FALSE),0)&gt;0),$F20*VLOOKUP($D20,設定!$I$6:$K$8,3,FALSE)*2,MAX(IFERROR(VLOOKUP($C20,設定!$B$6:$G$12,4,FALSE),0),$F20*$G20*$S20*IFERROR(VLOOKUP($C20,設定!$B$6:$G$12,2,FALSE),0)*IFERROR(VLOOKUP($C20,設定!$B$6:$G$12,3,FALSE),1))+MAX(IFERROR(VLOOKUP($C20,設定!$B$6:$G$12,4,FALSE),0),$F20*$H20*$S20*IFERROR(VLOOKUP($C20,設定!$B$6:$G$12,2,FALSE),0)*IFERROR(VLOOKUP($C20,設定!$B$6:$G$12,3,FALSE),1))))</f>
        <v>200.66849999999999</v>
      </c>
      <c r="U20" s="22">
        <f>IF(OR($C20="",$F20="",$G20="",$H20=""),"",$F20*IF(AND($C20="台股",$E20="空"),$G20,$H20)*$S20*IFERROR(VLOOKUP($C20,設定!$B$6:$G$12,5,FALSE),0)*IF(AND($C20="台股",$N20="是"),0.5,1))</f>
        <v>179.22</v>
      </c>
      <c r="V20" s="22">
        <f t="shared" si="0"/>
        <v>379.88850000000002</v>
      </c>
      <c r="W20" s="23">
        <f t="shared" si="1"/>
        <v>4260.0000000000055</v>
      </c>
      <c r="X20" s="23">
        <f t="shared" si="2"/>
        <v>3880.1115000000054</v>
      </c>
      <c r="Y20" s="24">
        <f t="shared" si="3"/>
        <v>2.020891406250001</v>
      </c>
      <c r="Z20" s="25" t="str">
        <f t="shared" si="4"/>
        <v>勝</v>
      </c>
      <c r="AA20" s="24">
        <f t="shared" si="5"/>
        <v>5.5520833333333339</v>
      </c>
      <c r="AB20" s="24">
        <f t="shared" si="6"/>
        <v>-0.10416666666666806</v>
      </c>
      <c r="AC20" s="26">
        <f t="shared" si="7"/>
        <v>0.39962476547842413</v>
      </c>
      <c r="AD20" s="21">
        <f t="shared" si="8"/>
        <v>2.1979166666666643</v>
      </c>
      <c r="AE20" s="25" t="str">
        <f t="shared" si="9"/>
        <v>2026-06</v>
      </c>
      <c r="AF20" s="25" t="str">
        <f t="shared" si="10"/>
        <v>一</v>
      </c>
      <c r="AG20" s="25" t="str">
        <f t="shared" si="11"/>
        <v>午盤</v>
      </c>
      <c r="AH20" s="25">
        <f ca="1">IF($X20="","",IF(AND(OR(統計儀表板!$C$4="全部",AND(統計儀表板!$C$4="今年",YEAR($A20)=YEAR(TODAY())),AND(統計儀表板!$C$4="本月",YEAR($A20)=YEAR(TODAY()),MONTH($A20)=MONTH(TODAY())),AND(統計儀表板!$C$4="近三月",$A20&gt;=EDATE(TODAY(),-3))),OR(統計儀表板!$F$4="全部",$B20=統計儀表板!$F$4),OR(統計儀表板!$I$4="全部",$C20=統計儀表板!$I$4),OR(統計儀表板!$L$4="全部",$P20=統計儀表板!$L$4)),1,0))</f>
        <v>1</v>
      </c>
      <c r="AI20" s="22">
        <f ca="1">IF($X20="","",設定!$C$4+SUMIF($AH$2:$AH20,1,$X$2:$X20))</f>
        <v>533597.32209999999</v>
      </c>
      <c r="AJ20" s="27">
        <f ca="1">設定!$C$4+SUMIF($AH$2:$AH20,1,$X$2:$X20)</f>
        <v>533597.32209999999</v>
      </c>
      <c r="AK20" s="27">
        <f t="shared" ca="1" si="13"/>
        <v>533597.32209999999</v>
      </c>
      <c r="AL20" s="27">
        <f t="shared" ca="1" si="12"/>
        <v>0</v>
      </c>
      <c r="AM20" s="27">
        <f ca="1">IF(OR($X20="",$AH20&lt;&gt;1),"",COUNTIFS($AH$2:$AH20,1))</f>
        <v>19</v>
      </c>
      <c r="AN20" s="27" t="str">
        <f>IF($A20="","",IF(INT($A20)&lt;&gt;INT(交易月曆!$C$29),"",IF($AH20&lt;&gt;1,"",COUNTIFS($A$2:$A20,"&gt;="&amp;INT(交易月曆!$C$29),$A$2:$A20,"&lt;"&amp;(INT(交易月曆!$C$29)+1),$AH$2:$AH20,1))))</f>
        <v/>
      </c>
    </row>
    <row r="21" spans="1:40">
      <c r="A21" s="15">
        <v>46175.563194444447</v>
      </c>
      <c r="B21" s="16" t="s">
        <v>74</v>
      </c>
      <c r="C21" s="16" t="s">
        <v>75</v>
      </c>
      <c r="D21" s="17" t="s">
        <v>103</v>
      </c>
      <c r="E21" s="16" t="s">
        <v>83</v>
      </c>
      <c r="F21" s="18">
        <v>4000</v>
      </c>
      <c r="G21" s="19">
        <v>41.95</v>
      </c>
      <c r="H21" s="19">
        <v>41.5</v>
      </c>
      <c r="I21" s="20"/>
      <c r="J21" s="19">
        <v>43.03</v>
      </c>
      <c r="K21" s="19">
        <v>41.5</v>
      </c>
      <c r="L21" s="19">
        <v>41.95</v>
      </c>
      <c r="M21" s="19">
        <v>41.46</v>
      </c>
      <c r="N21" s="16" t="s">
        <v>78</v>
      </c>
      <c r="O21" s="16">
        <v>1</v>
      </c>
      <c r="P21" s="16" t="s">
        <v>85</v>
      </c>
      <c r="Q21" s="16"/>
      <c r="R21" s="17" t="s">
        <v>106</v>
      </c>
      <c r="S21" s="21">
        <f>IF($C21="","",IF($C21="台指期",IFERROR(VLOOKUP($D21,設定!$I$6:$K$8,2,FALSE),IFERROR(VLOOKUP($C21,設定!$B$6:$G$12,6,FALSE),1)),IFERROR(VLOOKUP($C21,設定!$B$6:$G$12,6,FALSE),1)))</f>
        <v>1</v>
      </c>
      <c r="T21" s="22">
        <f>IF(OR($C21="",$F21="",$G21="",$H21=""),"",IF(AND($C21="台指期",IFERROR(VLOOKUP($D21,設定!$I$6:$K$8,3,FALSE),0)&gt;0),$F21*VLOOKUP($D21,設定!$I$6:$K$8,3,FALSE)*2,MAX(IFERROR(VLOOKUP($C21,設定!$B$6:$G$12,4,FALSE),0),$F21*$G21*$S21*IFERROR(VLOOKUP($C21,設定!$B$6:$G$12,2,FALSE),0)*IFERROR(VLOOKUP($C21,設定!$B$6:$G$12,3,FALSE),1))+MAX(IFERROR(VLOOKUP($C21,設定!$B$6:$G$12,4,FALSE),0),$F21*$H21*$S21*IFERROR(VLOOKUP($C21,設定!$B$6:$G$12,2,FALSE),0)*IFERROR(VLOOKUP($C21,設定!$B$6:$G$12,3,FALSE),1))))</f>
        <v>285.399</v>
      </c>
      <c r="U21" s="22">
        <f>IF(OR($C21="",$F21="",$G21="",$H21=""),"",$F21*IF(AND($C21="台股",$E21="空"),$G21,$H21)*$S21*IFERROR(VLOOKUP($C21,設定!$B$6:$G$12,5,FALSE),0)*IF(AND($C21="台股",$N21="是"),0.5,1))</f>
        <v>249</v>
      </c>
      <c r="V21" s="22">
        <f t="shared" si="0"/>
        <v>534.399</v>
      </c>
      <c r="W21" s="23">
        <f t="shared" si="1"/>
        <v>-1800.0000000000114</v>
      </c>
      <c r="X21" s="23">
        <f t="shared" si="2"/>
        <v>-2334.3990000000113</v>
      </c>
      <c r="Y21" s="24">
        <f t="shared" si="3"/>
        <v>-1.2968883333333314</v>
      </c>
      <c r="Z21" s="25" t="str">
        <f t="shared" si="4"/>
        <v>敗</v>
      </c>
      <c r="AA21" s="24">
        <f t="shared" si="5"/>
        <v>0</v>
      </c>
      <c r="AB21" s="24">
        <f t="shared" si="6"/>
        <v>-1.0888888888888864</v>
      </c>
      <c r="AC21" s="26" t="str">
        <f t="shared" si="7"/>
        <v/>
      </c>
      <c r="AD21" s="21">
        <f t="shared" si="8"/>
        <v>2.3999999999999813</v>
      </c>
      <c r="AE21" s="25" t="str">
        <f t="shared" si="9"/>
        <v>2026-06</v>
      </c>
      <c r="AF21" s="25" t="str">
        <f t="shared" si="10"/>
        <v>二</v>
      </c>
      <c r="AG21" s="25" t="str">
        <f t="shared" si="11"/>
        <v>午盤</v>
      </c>
      <c r="AH21" s="25">
        <f ca="1">IF($X21="","",IF(AND(OR(統計儀表板!$C$4="全部",AND(統計儀表板!$C$4="今年",YEAR($A21)=YEAR(TODAY())),AND(統計儀表板!$C$4="本月",YEAR($A21)=YEAR(TODAY()),MONTH($A21)=MONTH(TODAY())),AND(統計儀表板!$C$4="近三月",$A21&gt;=EDATE(TODAY(),-3))),OR(統計儀表板!$F$4="全部",$B21=統計儀表板!$F$4),OR(統計儀表板!$I$4="全部",$C21=統計儀表板!$I$4),OR(統計儀表板!$L$4="全部",$P21=統計儀表板!$L$4)),1,0))</f>
        <v>1</v>
      </c>
      <c r="AI21" s="22">
        <f ca="1">IF($X21="","",設定!$C$4+SUMIF($AH$2:$AH21,1,$X$2:$X21))</f>
        <v>531262.92310000001</v>
      </c>
      <c r="AJ21" s="27">
        <f ca="1">設定!$C$4+SUMIF($AH$2:$AH21,1,$X$2:$X21)</f>
        <v>531262.92310000001</v>
      </c>
      <c r="AK21" s="27">
        <f t="shared" ca="1" si="13"/>
        <v>533597.32209999999</v>
      </c>
      <c r="AL21" s="27">
        <f t="shared" ca="1" si="12"/>
        <v>-2334.3989999999758</v>
      </c>
      <c r="AM21" s="27">
        <f ca="1">IF(OR($X21="",$AH21&lt;&gt;1),"",COUNTIFS($AH$2:$AH21,1))</f>
        <v>20</v>
      </c>
      <c r="AN21" s="27" t="str">
        <f>IF($A21="","",IF(INT($A21)&lt;&gt;INT(交易月曆!$C$29),"",IF($AH21&lt;&gt;1,"",COUNTIFS($A$2:$A21,"&gt;="&amp;INT(交易月曆!$C$29),$A$2:$A21,"&lt;"&amp;(INT(交易月曆!$C$29)+1),$AH$2:$AH21,1))))</f>
        <v/>
      </c>
    </row>
    <row r="22" spans="1:40">
      <c r="A22" s="15">
        <v>46176.432638888888</v>
      </c>
      <c r="B22" s="16" t="s">
        <v>74</v>
      </c>
      <c r="C22" s="16" t="s">
        <v>75</v>
      </c>
      <c r="D22" s="17" t="s">
        <v>82</v>
      </c>
      <c r="E22" s="16" t="s">
        <v>83</v>
      </c>
      <c r="F22" s="18">
        <v>2000</v>
      </c>
      <c r="G22" s="19">
        <v>74.89</v>
      </c>
      <c r="H22" s="19">
        <v>73.81</v>
      </c>
      <c r="I22" s="20"/>
      <c r="J22" s="19">
        <v>76.83</v>
      </c>
      <c r="K22" s="19">
        <v>73.81</v>
      </c>
      <c r="L22" s="19">
        <v>74.89</v>
      </c>
      <c r="M22" s="19">
        <v>73.77</v>
      </c>
      <c r="N22" s="16" t="s">
        <v>84</v>
      </c>
      <c r="O22" s="16">
        <v>1</v>
      </c>
      <c r="P22" s="16" t="s">
        <v>104</v>
      </c>
      <c r="Q22" s="16"/>
      <c r="R22" s="17" t="s">
        <v>94</v>
      </c>
      <c r="S22" s="21">
        <f>IF($C22="","",IF($C22="台指期",IFERROR(VLOOKUP($D22,設定!$I$6:$K$8,2,FALSE),IFERROR(VLOOKUP($C22,設定!$B$6:$G$12,6,FALSE),1)),IFERROR(VLOOKUP($C22,設定!$B$6:$G$12,6,FALSE),1)))</f>
        <v>1</v>
      </c>
      <c r="T22" s="22">
        <f>IF(OR($C22="",$F22="",$G22="",$H22=""),"",IF(AND($C22="台指期",IFERROR(VLOOKUP($D22,設定!$I$6:$K$8,3,FALSE),0)&gt;0),$F22*VLOOKUP($D22,設定!$I$6:$K$8,3,FALSE)*2,MAX(IFERROR(VLOOKUP($C22,設定!$B$6:$G$12,4,FALSE),0),$F22*$G22*$S22*IFERROR(VLOOKUP($C22,設定!$B$6:$G$12,2,FALSE),0)*IFERROR(VLOOKUP($C22,設定!$B$6:$G$12,3,FALSE),1))+MAX(IFERROR(VLOOKUP($C22,設定!$B$6:$G$12,4,FALSE),0),$F22*$H22*$S22*IFERROR(VLOOKUP($C22,設定!$B$6:$G$12,2,FALSE),0)*IFERROR(VLOOKUP($C22,設定!$B$6:$G$12,3,FALSE),1))))</f>
        <v>254.27699999999999</v>
      </c>
      <c r="U22" s="22">
        <f>IF(OR($C22="",$F22="",$G22="",$H22=""),"",$F22*IF(AND($C22="台股",$E22="空"),$G22,$H22)*$S22*IFERROR(VLOOKUP($C22,設定!$B$6:$G$12,5,FALSE),0)*IF(AND($C22="台股",$N22="是"),0.5,1))</f>
        <v>442.86</v>
      </c>
      <c r="V22" s="22">
        <f t="shared" si="0"/>
        <v>697.13699999999994</v>
      </c>
      <c r="W22" s="23">
        <f t="shared" si="1"/>
        <v>-2159.9999999999964</v>
      </c>
      <c r="X22" s="23">
        <f t="shared" si="2"/>
        <v>-2857.1369999999961</v>
      </c>
      <c r="Y22" s="24">
        <f t="shared" si="3"/>
        <v>-1.3227486111111115</v>
      </c>
      <c r="Z22" s="25" t="str">
        <f t="shared" si="4"/>
        <v>敗</v>
      </c>
      <c r="AA22" s="24">
        <f t="shared" si="5"/>
        <v>0</v>
      </c>
      <c r="AB22" s="24">
        <f t="shared" si="6"/>
        <v>-1.037037037037043</v>
      </c>
      <c r="AC22" s="26" t="str">
        <f t="shared" si="7"/>
        <v/>
      </c>
      <c r="AD22" s="21">
        <f t="shared" si="8"/>
        <v>1.7962962962962969</v>
      </c>
      <c r="AE22" s="25" t="str">
        <f t="shared" si="9"/>
        <v>2026-06</v>
      </c>
      <c r="AF22" s="25" t="str">
        <f t="shared" si="10"/>
        <v>三</v>
      </c>
      <c r="AG22" s="25" t="str">
        <f t="shared" si="11"/>
        <v>早盤</v>
      </c>
      <c r="AH22" s="25">
        <f ca="1">IF($X22="","",IF(AND(OR(統計儀表板!$C$4="全部",AND(統計儀表板!$C$4="今年",YEAR($A22)=YEAR(TODAY())),AND(統計儀表板!$C$4="本月",YEAR($A22)=YEAR(TODAY()),MONTH($A22)=MONTH(TODAY())),AND(統計儀表板!$C$4="近三月",$A22&gt;=EDATE(TODAY(),-3))),OR(統計儀表板!$F$4="全部",$B22=統計儀表板!$F$4),OR(統計儀表板!$I$4="全部",$C22=統計儀表板!$I$4),OR(統計儀表板!$L$4="全部",$P22=統計儀表板!$L$4)),1,0))</f>
        <v>1</v>
      </c>
      <c r="AI22" s="22">
        <f ca="1">IF($X22="","",設定!$C$4+SUMIF($AH$2:$AH22,1,$X$2:$X22))</f>
        <v>528405.78610000003</v>
      </c>
      <c r="AJ22" s="27">
        <f ca="1">設定!$C$4+SUMIF($AH$2:$AH22,1,$X$2:$X22)</f>
        <v>528405.78610000003</v>
      </c>
      <c r="AK22" s="27">
        <f t="shared" ca="1" si="13"/>
        <v>533597.32209999999</v>
      </c>
      <c r="AL22" s="27">
        <f t="shared" ca="1" si="12"/>
        <v>-5191.5359999999637</v>
      </c>
      <c r="AM22" s="27">
        <f ca="1">IF(OR($X22="",$AH22&lt;&gt;1),"",COUNTIFS($AH$2:$AH22,1))</f>
        <v>21</v>
      </c>
      <c r="AN22" s="27" t="str">
        <f>IF($A22="","",IF(INT($A22)&lt;&gt;INT(交易月曆!$C$29),"",IF($AH22&lt;&gt;1,"",COUNTIFS($A$2:$A22,"&gt;="&amp;INT(交易月曆!$C$29),$A$2:$A22,"&lt;"&amp;(INT(交易月曆!$C$29)+1),$AH$2:$AH22,1))))</f>
        <v/>
      </c>
    </row>
    <row r="23" spans="1:40">
      <c r="A23" s="15">
        <v>46181.396527777775</v>
      </c>
      <c r="B23" s="16" t="s">
        <v>74</v>
      </c>
      <c r="C23" s="16" t="s">
        <v>87</v>
      </c>
      <c r="D23" s="17" t="s">
        <v>88</v>
      </c>
      <c r="E23" s="16" t="s">
        <v>77</v>
      </c>
      <c r="F23" s="18">
        <v>2</v>
      </c>
      <c r="G23" s="19">
        <v>24559</v>
      </c>
      <c r="H23" s="19">
        <v>24538</v>
      </c>
      <c r="I23" s="20"/>
      <c r="J23" s="19">
        <v>24458</v>
      </c>
      <c r="K23" s="19">
        <v>24595</v>
      </c>
      <c r="L23" s="19">
        <v>24563</v>
      </c>
      <c r="M23" s="19">
        <v>24523</v>
      </c>
      <c r="N23" s="16" t="s">
        <v>84</v>
      </c>
      <c r="O23" s="16">
        <v>4</v>
      </c>
      <c r="P23" s="16" t="s">
        <v>89</v>
      </c>
      <c r="Q23" s="16"/>
      <c r="R23" s="17" t="s">
        <v>97</v>
      </c>
      <c r="S23" s="21">
        <f>IF($C23="","",IF($C23="台指期",IFERROR(VLOOKUP($D23,設定!$I$6:$K$8,2,FALSE),IFERROR(VLOOKUP($C23,設定!$B$6:$G$12,6,FALSE),1)),IFERROR(VLOOKUP($C23,設定!$B$6:$G$12,6,FALSE),1)))</f>
        <v>50</v>
      </c>
      <c r="T23" s="22">
        <f>IF(OR($C23="",$F23="",$G23="",$H23=""),"",IF(AND($C23="台指期",IFERROR(VLOOKUP($D23,設定!$I$6:$K$8,3,FALSE),0)&gt;0),$F23*VLOOKUP($D23,設定!$I$6:$K$8,3,FALSE)*2,MAX(IFERROR(VLOOKUP($C23,設定!$B$6:$G$12,4,FALSE),0),$F23*$G23*$S23*IFERROR(VLOOKUP($C23,設定!$B$6:$G$12,2,FALSE),0)*IFERROR(VLOOKUP($C23,設定!$B$6:$G$12,3,FALSE),1))+MAX(IFERROR(VLOOKUP($C23,設定!$B$6:$G$12,4,FALSE),0),$F23*$H23*$S23*IFERROR(VLOOKUP($C23,設定!$B$6:$G$12,2,FALSE),0)*IFERROR(VLOOKUP($C23,設定!$B$6:$G$12,3,FALSE),1))))</f>
        <v>100</v>
      </c>
      <c r="U23" s="22">
        <f>IF(OR($C23="",$F23="",$G23="",$H23=""),"",$F23*IF(AND($C23="台股",$E23="空"),$G23,$H23)*$S23*IFERROR(VLOOKUP($C23,設定!$B$6:$G$12,5,FALSE),0)*IF(AND($C23="台股",$N23="是"),0.5,1))</f>
        <v>98.152000000000001</v>
      </c>
      <c r="V23" s="22">
        <f t="shared" si="0"/>
        <v>198.15199999999999</v>
      </c>
      <c r="W23" s="23">
        <f t="shared" si="1"/>
        <v>2100</v>
      </c>
      <c r="X23" s="23">
        <f t="shared" si="2"/>
        <v>1901.848</v>
      </c>
      <c r="Y23" s="24">
        <f t="shared" si="3"/>
        <v>0.52829111111111104</v>
      </c>
      <c r="Z23" s="25" t="str">
        <f t="shared" si="4"/>
        <v>勝</v>
      </c>
      <c r="AA23" s="24">
        <f t="shared" si="5"/>
        <v>1</v>
      </c>
      <c r="AB23" s="24">
        <f t="shared" si="6"/>
        <v>-0.1111111111111111</v>
      </c>
      <c r="AC23" s="26">
        <f t="shared" si="7"/>
        <v>0.58333333333333337</v>
      </c>
      <c r="AD23" s="21">
        <f t="shared" si="8"/>
        <v>2.8055555555555554</v>
      </c>
      <c r="AE23" s="25" t="str">
        <f t="shared" si="9"/>
        <v>2026-06</v>
      </c>
      <c r="AF23" s="25" t="str">
        <f t="shared" si="10"/>
        <v>一</v>
      </c>
      <c r="AG23" s="25" t="str">
        <f t="shared" si="11"/>
        <v>早盤</v>
      </c>
      <c r="AH23" s="25">
        <f ca="1">IF($X23="","",IF(AND(OR(統計儀表板!$C$4="全部",AND(統計儀表板!$C$4="今年",YEAR($A23)=YEAR(TODAY())),AND(統計儀表板!$C$4="本月",YEAR($A23)=YEAR(TODAY()),MONTH($A23)=MONTH(TODAY())),AND(統計儀表板!$C$4="近三月",$A23&gt;=EDATE(TODAY(),-3))),OR(統計儀表板!$F$4="全部",$B23=統計儀表板!$F$4),OR(統計儀表板!$I$4="全部",$C23=統計儀表板!$I$4),OR(統計儀表板!$L$4="全部",$P23=統計儀表板!$L$4)),1,0))</f>
        <v>1</v>
      </c>
      <c r="AI23" s="22">
        <f ca="1">IF($X23="","",設定!$C$4+SUMIF($AH$2:$AH23,1,$X$2:$X23))</f>
        <v>530307.63410000002</v>
      </c>
      <c r="AJ23" s="27">
        <f ca="1">設定!$C$4+SUMIF($AH$2:$AH23,1,$X$2:$X23)</f>
        <v>530307.63410000002</v>
      </c>
      <c r="AK23" s="27">
        <f t="shared" ca="1" si="13"/>
        <v>533597.32209999999</v>
      </c>
      <c r="AL23" s="27">
        <f t="shared" ca="1" si="12"/>
        <v>-3289.6879999999655</v>
      </c>
      <c r="AM23" s="27">
        <f ca="1">IF(OR($X23="",$AH23&lt;&gt;1),"",COUNTIFS($AH$2:$AH23,1))</f>
        <v>22</v>
      </c>
      <c r="AN23" s="27" t="str">
        <f>IF($A23="","",IF(INT($A23)&lt;&gt;INT(交易月曆!$C$29),"",IF($AH23&lt;&gt;1,"",COUNTIFS($A$2:$A23,"&gt;="&amp;INT(交易月曆!$C$29),$A$2:$A23,"&lt;"&amp;(INT(交易月曆!$C$29)+1),$AH$2:$AH23,1))))</f>
        <v/>
      </c>
    </row>
    <row r="24" spans="1:40">
      <c r="A24" s="15">
        <v>46183.420138888891</v>
      </c>
      <c r="B24" s="16" t="s">
        <v>74</v>
      </c>
      <c r="C24" s="16" t="s">
        <v>87</v>
      </c>
      <c r="D24" s="17" t="s">
        <v>88</v>
      </c>
      <c r="E24" s="16" t="s">
        <v>77</v>
      </c>
      <c r="F24" s="18">
        <v>2</v>
      </c>
      <c r="G24" s="19">
        <v>24549</v>
      </c>
      <c r="H24" s="19">
        <v>24432</v>
      </c>
      <c r="I24" s="20"/>
      <c r="J24" s="19">
        <v>24437</v>
      </c>
      <c r="K24" s="19">
        <v>24589</v>
      </c>
      <c r="L24" s="19">
        <v>24576</v>
      </c>
      <c r="M24" s="19">
        <v>24300</v>
      </c>
      <c r="N24" s="16" t="s">
        <v>84</v>
      </c>
      <c r="O24" s="16">
        <v>5</v>
      </c>
      <c r="P24" s="16" t="s">
        <v>89</v>
      </c>
      <c r="Q24" s="16"/>
      <c r="R24" s="17" t="s">
        <v>102</v>
      </c>
      <c r="S24" s="21">
        <f>IF($C24="","",IF($C24="台指期",IFERROR(VLOOKUP($D24,設定!$I$6:$K$8,2,FALSE),IFERROR(VLOOKUP($C24,設定!$B$6:$G$12,6,FALSE),1)),IFERROR(VLOOKUP($C24,設定!$B$6:$G$12,6,FALSE),1)))</f>
        <v>50</v>
      </c>
      <c r="T24" s="22">
        <f>IF(OR($C24="",$F24="",$G24="",$H24=""),"",IF(AND($C24="台指期",IFERROR(VLOOKUP($D24,設定!$I$6:$K$8,3,FALSE),0)&gt;0),$F24*VLOOKUP($D24,設定!$I$6:$K$8,3,FALSE)*2,MAX(IFERROR(VLOOKUP($C24,設定!$B$6:$G$12,4,FALSE),0),$F24*$G24*$S24*IFERROR(VLOOKUP($C24,設定!$B$6:$G$12,2,FALSE),0)*IFERROR(VLOOKUP($C24,設定!$B$6:$G$12,3,FALSE),1))+MAX(IFERROR(VLOOKUP($C24,設定!$B$6:$G$12,4,FALSE),0),$F24*$H24*$S24*IFERROR(VLOOKUP($C24,設定!$B$6:$G$12,2,FALSE),0)*IFERROR(VLOOKUP($C24,設定!$B$6:$G$12,3,FALSE),1))))</f>
        <v>100</v>
      </c>
      <c r="U24" s="22">
        <f>IF(OR($C24="",$F24="",$G24="",$H24=""),"",$F24*IF(AND($C24="台股",$E24="空"),$G24,$H24)*$S24*IFERROR(VLOOKUP($C24,設定!$B$6:$G$12,5,FALSE),0)*IF(AND($C24="台股",$N24="是"),0.5,1))</f>
        <v>97.728000000000009</v>
      </c>
      <c r="V24" s="22">
        <f t="shared" si="0"/>
        <v>197.72800000000001</v>
      </c>
      <c r="W24" s="23">
        <f t="shared" si="1"/>
        <v>11700</v>
      </c>
      <c r="X24" s="23">
        <f t="shared" si="2"/>
        <v>11502.272000000001</v>
      </c>
      <c r="Y24" s="24">
        <f t="shared" si="3"/>
        <v>2.8755680000000003</v>
      </c>
      <c r="Z24" s="25" t="str">
        <f t="shared" si="4"/>
        <v>勝</v>
      </c>
      <c r="AA24" s="24">
        <f t="shared" si="5"/>
        <v>6.2249999999999996</v>
      </c>
      <c r="AB24" s="24">
        <f t="shared" si="6"/>
        <v>-0.67500000000000004</v>
      </c>
      <c r="AC24" s="26">
        <f t="shared" si="7"/>
        <v>0.46987951807228917</v>
      </c>
      <c r="AD24" s="21">
        <f t="shared" si="8"/>
        <v>2.8</v>
      </c>
      <c r="AE24" s="25" t="str">
        <f t="shared" si="9"/>
        <v>2026-06</v>
      </c>
      <c r="AF24" s="25" t="str">
        <f t="shared" si="10"/>
        <v>三</v>
      </c>
      <c r="AG24" s="25" t="str">
        <f t="shared" si="11"/>
        <v>早盤</v>
      </c>
      <c r="AH24" s="25">
        <f ca="1">IF($X24="","",IF(AND(OR(統計儀表板!$C$4="全部",AND(統計儀表板!$C$4="今年",YEAR($A24)=YEAR(TODAY())),AND(統計儀表板!$C$4="本月",YEAR($A24)=YEAR(TODAY()),MONTH($A24)=MONTH(TODAY())),AND(統計儀表板!$C$4="近三月",$A24&gt;=EDATE(TODAY(),-3))),OR(統計儀表板!$F$4="全部",$B24=統計儀表板!$F$4),OR(統計儀表板!$I$4="全部",$C24=統計儀表板!$I$4),OR(統計儀表板!$L$4="全部",$P24=統計儀表板!$L$4)),1,0))</f>
        <v>1</v>
      </c>
      <c r="AI24" s="22">
        <f ca="1">IF($X24="","",設定!$C$4+SUMIF($AH$2:$AH24,1,$X$2:$X24))</f>
        <v>541809.90610000002</v>
      </c>
      <c r="AJ24" s="27">
        <f ca="1">設定!$C$4+SUMIF($AH$2:$AH24,1,$X$2:$X24)</f>
        <v>541809.90610000002</v>
      </c>
      <c r="AK24" s="27">
        <f t="shared" ca="1" si="13"/>
        <v>541809.90610000002</v>
      </c>
      <c r="AL24" s="27">
        <f t="shared" ca="1" si="12"/>
        <v>0</v>
      </c>
      <c r="AM24" s="27">
        <f ca="1">IF(OR($X24="",$AH24&lt;&gt;1),"",COUNTIFS($AH$2:$AH24,1))</f>
        <v>23</v>
      </c>
      <c r="AN24" s="27" t="str">
        <f>IF($A24="","",IF(INT($A24)&lt;&gt;INT(交易月曆!$C$29),"",IF($AH24&lt;&gt;1,"",COUNTIFS($A$2:$A24,"&gt;="&amp;INT(交易月曆!$C$29),$A$2:$A24,"&lt;"&amp;(INT(交易月曆!$C$29)+1),$AH$2:$AH24,1))))</f>
        <v/>
      </c>
    </row>
    <row r="25" spans="1:40">
      <c r="A25" s="15">
        <v>46185.474305555559</v>
      </c>
      <c r="B25" s="16" t="s">
        <v>74</v>
      </c>
      <c r="C25" s="16" t="s">
        <v>87</v>
      </c>
      <c r="D25" s="17" t="s">
        <v>88</v>
      </c>
      <c r="E25" s="16" t="s">
        <v>77</v>
      </c>
      <c r="F25" s="18">
        <v>2</v>
      </c>
      <c r="G25" s="19">
        <v>24205</v>
      </c>
      <c r="H25" s="19">
        <v>24098</v>
      </c>
      <c r="I25" s="20"/>
      <c r="J25" s="19">
        <v>24102</v>
      </c>
      <c r="K25" s="19">
        <v>24248</v>
      </c>
      <c r="L25" s="19">
        <v>24231</v>
      </c>
      <c r="M25" s="19">
        <v>24000</v>
      </c>
      <c r="N25" s="16" t="s">
        <v>84</v>
      </c>
      <c r="O25" s="16">
        <v>4</v>
      </c>
      <c r="P25" s="16" t="s">
        <v>85</v>
      </c>
      <c r="Q25" s="16"/>
      <c r="R25" s="17" t="s">
        <v>102</v>
      </c>
      <c r="S25" s="21">
        <f>IF($C25="","",IF($C25="台指期",IFERROR(VLOOKUP($D25,設定!$I$6:$K$8,2,FALSE),IFERROR(VLOOKUP($C25,設定!$B$6:$G$12,6,FALSE),1)),IFERROR(VLOOKUP($C25,設定!$B$6:$G$12,6,FALSE),1)))</f>
        <v>50</v>
      </c>
      <c r="T25" s="22">
        <f>IF(OR($C25="",$F25="",$G25="",$H25=""),"",IF(AND($C25="台指期",IFERROR(VLOOKUP($D25,設定!$I$6:$K$8,3,FALSE),0)&gt;0),$F25*VLOOKUP($D25,設定!$I$6:$K$8,3,FALSE)*2,MAX(IFERROR(VLOOKUP($C25,設定!$B$6:$G$12,4,FALSE),0),$F25*$G25*$S25*IFERROR(VLOOKUP($C25,設定!$B$6:$G$12,2,FALSE),0)*IFERROR(VLOOKUP($C25,設定!$B$6:$G$12,3,FALSE),1))+MAX(IFERROR(VLOOKUP($C25,設定!$B$6:$G$12,4,FALSE),0),$F25*$H25*$S25*IFERROR(VLOOKUP($C25,設定!$B$6:$G$12,2,FALSE),0)*IFERROR(VLOOKUP($C25,設定!$B$6:$G$12,3,FALSE),1))))</f>
        <v>100</v>
      </c>
      <c r="U25" s="22">
        <f>IF(OR($C25="",$F25="",$G25="",$H25=""),"",$F25*IF(AND($C25="台股",$E25="空"),$G25,$H25)*$S25*IFERROR(VLOOKUP($C25,設定!$B$6:$G$12,5,FALSE),0)*IF(AND($C25="台股",$N25="是"),0.5,1))</f>
        <v>96.39200000000001</v>
      </c>
      <c r="V25" s="22">
        <f t="shared" si="0"/>
        <v>196.392</v>
      </c>
      <c r="W25" s="23">
        <f t="shared" si="1"/>
        <v>10700</v>
      </c>
      <c r="X25" s="23">
        <f t="shared" si="2"/>
        <v>10503.608</v>
      </c>
      <c r="Y25" s="24">
        <f t="shared" si="3"/>
        <v>2.442699534883721</v>
      </c>
      <c r="Z25" s="25" t="str">
        <f t="shared" si="4"/>
        <v>勝</v>
      </c>
      <c r="AA25" s="24">
        <f t="shared" si="5"/>
        <v>4.7674418604651159</v>
      </c>
      <c r="AB25" s="24">
        <f t="shared" si="6"/>
        <v>-0.60465116279069764</v>
      </c>
      <c r="AC25" s="26">
        <f t="shared" si="7"/>
        <v>0.52195121951219514</v>
      </c>
      <c r="AD25" s="21">
        <f t="shared" si="8"/>
        <v>2.3953488372093021</v>
      </c>
      <c r="AE25" s="25" t="str">
        <f t="shared" si="9"/>
        <v>2026-06</v>
      </c>
      <c r="AF25" s="25" t="str">
        <f t="shared" si="10"/>
        <v>五</v>
      </c>
      <c r="AG25" s="25" t="str">
        <f t="shared" si="11"/>
        <v>早盤</v>
      </c>
      <c r="AH25" s="25">
        <f ca="1">IF($X25="","",IF(AND(OR(統計儀表板!$C$4="全部",AND(統計儀表板!$C$4="今年",YEAR($A25)=YEAR(TODAY())),AND(統計儀表板!$C$4="本月",YEAR($A25)=YEAR(TODAY()),MONTH($A25)=MONTH(TODAY())),AND(統計儀表板!$C$4="近三月",$A25&gt;=EDATE(TODAY(),-3))),OR(統計儀表板!$F$4="全部",$B25=統計儀表板!$F$4),OR(統計儀表板!$I$4="全部",$C25=統計儀表板!$I$4),OR(統計儀表板!$L$4="全部",$P25=統計儀表板!$L$4)),1,0))</f>
        <v>1</v>
      </c>
      <c r="AI25" s="22">
        <f ca="1">IF($X25="","",設定!$C$4+SUMIF($AH$2:$AH25,1,$X$2:$X25))</f>
        <v>552313.51410000003</v>
      </c>
      <c r="AJ25" s="27">
        <f ca="1">設定!$C$4+SUMIF($AH$2:$AH25,1,$X$2:$X25)</f>
        <v>552313.51410000003</v>
      </c>
      <c r="AK25" s="27">
        <f t="shared" ca="1" si="13"/>
        <v>552313.51410000003</v>
      </c>
      <c r="AL25" s="27">
        <f t="shared" ca="1" si="12"/>
        <v>0</v>
      </c>
      <c r="AM25" s="27">
        <f ca="1">IF(OR($X25="",$AH25&lt;&gt;1),"",COUNTIFS($AH$2:$AH25,1))</f>
        <v>24</v>
      </c>
      <c r="AN25" s="27" t="str">
        <f>IF($A25="","",IF(INT($A25)&lt;&gt;INT(交易月曆!$C$29),"",IF($AH25&lt;&gt;1,"",COUNTIFS($A$2:$A25,"&gt;="&amp;INT(交易月曆!$C$29),$A$2:$A25,"&lt;"&amp;(INT(交易月曆!$C$29)+1),$AH$2:$AH25,1))))</f>
        <v/>
      </c>
    </row>
    <row r="26" spans="1:40">
      <c r="A26" s="15">
        <v>46188.452777777777</v>
      </c>
      <c r="B26" s="16" t="s">
        <v>74</v>
      </c>
      <c r="C26" s="16" t="s">
        <v>87</v>
      </c>
      <c r="D26" s="17" t="s">
        <v>95</v>
      </c>
      <c r="E26" s="16" t="s">
        <v>77</v>
      </c>
      <c r="F26" s="18">
        <v>1</v>
      </c>
      <c r="G26" s="19">
        <v>23562</v>
      </c>
      <c r="H26" s="19">
        <v>23590</v>
      </c>
      <c r="I26" s="20"/>
      <c r="J26" s="19">
        <v>23484</v>
      </c>
      <c r="K26" s="19">
        <v>23590</v>
      </c>
      <c r="L26" s="19">
        <v>23593</v>
      </c>
      <c r="M26" s="19">
        <v>23562</v>
      </c>
      <c r="N26" s="16" t="s">
        <v>84</v>
      </c>
      <c r="O26" s="16">
        <v>3</v>
      </c>
      <c r="P26" s="16" t="s">
        <v>89</v>
      </c>
      <c r="Q26" s="16"/>
      <c r="R26" s="17" t="s">
        <v>81</v>
      </c>
      <c r="S26" s="21">
        <f>IF($C26="","",IF($C26="台指期",IFERROR(VLOOKUP($D26,設定!$I$6:$K$8,2,FALSE),IFERROR(VLOOKUP($C26,設定!$B$6:$G$12,6,FALSE),1)),IFERROR(VLOOKUP($C26,設定!$B$6:$G$12,6,FALSE),1)))</f>
        <v>200</v>
      </c>
      <c r="T26" s="22">
        <f>IF(OR($C26="",$F26="",$G26="",$H26=""),"",IF(AND($C26="台指期",IFERROR(VLOOKUP($D26,設定!$I$6:$K$8,3,FALSE),0)&gt;0),$F26*VLOOKUP($D26,設定!$I$6:$K$8,3,FALSE)*2,MAX(IFERROR(VLOOKUP($C26,設定!$B$6:$G$12,4,FALSE),0),$F26*$G26*$S26*IFERROR(VLOOKUP($C26,設定!$B$6:$G$12,2,FALSE),0)*IFERROR(VLOOKUP($C26,設定!$B$6:$G$12,3,FALSE),1))+MAX(IFERROR(VLOOKUP($C26,設定!$B$6:$G$12,4,FALSE),0),$F26*$H26*$S26*IFERROR(VLOOKUP($C26,設定!$B$6:$G$12,2,FALSE),0)*IFERROR(VLOOKUP($C26,設定!$B$6:$G$12,3,FALSE),1))))</f>
        <v>100</v>
      </c>
      <c r="U26" s="22">
        <f>IF(OR($C26="",$F26="",$G26="",$H26=""),"",$F26*IF(AND($C26="台股",$E26="空"),$G26,$H26)*$S26*IFERROR(VLOOKUP($C26,設定!$B$6:$G$12,5,FALSE),0)*IF(AND($C26="台股",$N26="是"),0.5,1))</f>
        <v>188.72000000000003</v>
      </c>
      <c r="V26" s="22">
        <f t="shared" si="0"/>
        <v>288.72000000000003</v>
      </c>
      <c r="W26" s="23">
        <f t="shared" si="1"/>
        <v>-5600</v>
      </c>
      <c r="X26" s="23">
        <f t="shared" si="2"/>
        <v>-5888.72</v>
      </c>
      <c r="Y26" s="24">
        <f t="shared" si="3"/>
        <v>-1.0515571428571429</v>
      </c>
      <c r="Z26" s="25" t="str">
        <f t="shared" si="4"/>
        <v>敗</v>
      </c>
      <c r="AA26" s="24">
        <f t="shared" si="5"/>
        <v>0</v>
      </c>
      <c r="AB26" s="24">
        <f t="shared" si="6"/>
        <v>-1.1071428571428572</v>
      </c>
      <c r="AC26" s="26" t="str">
        <f t="shared" si="7"/>
        <v/>
      </c>
      <c r="AD26" s="21">
        <f t="shared" si="8"/>
        <v>2.7857142857142856</v>
      </c>
      <c r="AE26" s="25" t="str">
        <f t="shared" si="9"/>
        <v>2026-06</v>
      </c>
      <c r="AF26" s="25" t="str">
        <f t="shared" si="10"/>
        <v>一</v>
      </c>
      <c r="AG26" s="25" t="str">
        <f t="shared" si="11"/>
        <v>早盤</v>
      </c>
      <c r="AH26" s="25">
        <f ca="1">IF($X26="","",IF(AND(OR(統計儀表板!$C$4="全部",AND(統計儀表板!$C$4="今年",YEAR($A26)=YEAR(TODAY())),AND(統計儀表板!$C$4="本月",YEAR($A26)=YEAR(TODAY()),MONTH($A26)=MONTH(TODAY())),AND(統計儀表板!$C$4="近三月",$A26&gt;=EDATE(TODAY(),-3))),OR(統計儀表板!$F$4="全部",$B26=統計儀表板!$F$4),OR(統計儀表板!$I$4="全部",$C26=統計儀表板!$I$4),OR(統計儀表板!$L$4="全部",$P26=統計儀表板!$L$4)),1,0))</f>
        <v>1</v>
      </c>
      <c r="AI26" s="22">
        <f ca="1">IF($X26="","",設定!$C$4+SUMIF($AH$2:$AH26,1,$X$2:$X26))</f>
        <v>546424.79409999994</v>
      </c>
      <c r="AJ26" s="27">
        <f ca="1">設定!$C$4+SUMIF($AH$2:$AH26,1,$X$2:$X26)</f>
        <v>546424.79409999994</v>
      </c>
      <c r="AK26" s="27">
        <f t="shared" ca="1" si="13"/>
        <v>552313.51410000003</v>
      </c>
      <c r="AL26" s="27">
        <f t="shared" ca="1" si="12"/>
        <v>-5888.7200000000885</v>
      </c>
      <c r="AM26" s="27">
        <f ca="1">IF(OR($X26="",$AH26&lt;&gt;1),"",COUNTIFS($AH$2:$AH26,1))</f>
        <v>25</v>
      </c>
      <c r="AN26" s="27" t="str">
        <f>IF($A26="","",IF(INT($A26)&lt;&gt;INT(交易月曆!$C$29),"",IF($AH26&lt;&gt;1,"",COUNTIFS($A$2:$A26,"&gt;="&amp;INT(交易月曆!$C$29),$A$2:$A26,"&lt;"&amp;(INT(交易月曆!$C$29)+1),$AH$2:$AH26,1))))</f>
        <v/>
      </c>
    </row>
    <row r="27" spans="1:40">
      <c r="A27" s="15">
        <v>46191.390972222223</v>
      </c>
      <c r="B27" s="16" t="s">
        <v>74</v>
      </c>
      <c r="C27" s="16" t="s">
        <v>87</v>
      </c>
      <c r="D27" s="17" t="s">
        <v>95</v>
      </c>
      <c r="E27" s="16" t="s">
        <v>83</v>
      </c>
      <c r="F27" s="18">
        <v>1</v>
      </c>
      <c r="G27" s="19">
        <v>22917</v>
      </c>
      <c r="H27" s="19">
        <v>22937</v>
      </c>
      <c r="I27" s="20"/>
      <c r="J27" s="19">
        <v>22981</v>
      </c>
      <c r="K27" s="19">
        <v>22894</v>
      </c>
      <c r="L27" s="19">
        <v>22969</v>
      </c>
      <c r="M27" s="19">
        <v>22905</v>
      </c>
      <c r="N27" s="16" t="s">
        <v>84</v>
      </c>
      <c r="O27" s="16">
        <v>3</v>
      </c>
      <c r="P27" s="16" t="s">
        <v>89</v>
      </c>
      <c r="Q27" s="16"/>
      <c r="R27" s="17" t="s">
        <v>100</v>
      </c>
      <c r="S27" s="21">
        <f>IF($C27="","",IF($C27="台指期",IFERROR(VLOOKUP($D27,設定!$I$6:$K$8,2,FALSE),IFERROR(VLOOKUP($C27,設定!$B$6:$G$12,6,FALSE),1)),IFERROR(VLOOKUP($C27,設定!$B$6:$G$12,6,FALSE),1)))</f>
        <v>200</v>
      </c>
      <c r="T27" s="22">
        <f>IF(OR($C27="",$F27="",$G27="",$H27=""),"",IF(AND($C27="台指期",IFERROR(VLOOKUP($D27,設定!$I$6:$K$8,3,FALSE),0)&gt;0),$F27*VLOOKUP($D27,設定!$I$6:$K$8,3,FALSE)*2,MAX(IFERROR(VLOOKUP($C27,設定!$B$6:$G$12,4,FALSE),0),$F27*$G27*$S27*IFERROR(VLOOKUP($C27,設定!$B$6:$G$12,2,FALSE),0)*IFERROR(VLOOKUP($C27,設定!$B$6:$G$12,3,FALSE),1))+MAX(IFERROR(VLOOKUP($C27,設定!$B$6:$G$12,4,FALSE),0),$F27*$H27*$S27*IFERROR(VLOOKUP($C27,設定!$B$6:$G$12,2,FALSE),0)*IFERROR(VLOOKUP($C27,設定!$B$6:$G$12,3,FALSE),1))))</f>
        <v>100</v>
      </c>
      <c r="U27" s="22">
        <f>IF(OR($C27="",$F27="",$G27="",$H27=""),"",$F27*IF(AND($C27="台股",$E27="空"),$G27,$H27)*$S27*IFERROR(VLOOKUP($C27,設定!$B$6:$G$12,5,FALSE),0)*IF(AND($C27="台股",$N27="是"),0.5,1))</f>
        <v>183.49600000000001</v>
      </c>
      <c r="V27" s="22">
        <f t="shared" si="0"/>
        <v>283.49599999999998</v>
      </c>
      <c r="W27" s="23">
        <f t="shared" si="1"/>
        <v>4000</v>
      </c>
      <c r="X27" s="23">
        <f t="shared" si="2"/>
        <v>3716.5039999999999</v>
      </c>
      <c r="Y27" s="24">
        <f t="shared" si="3"/>
        <v>0.80793565217391305</v>
      </c>
      <c r="Z27" s="25" t="str">
        <f t="shared" si="4"/>
        <v>勝</v>
      </c>
      <c r="AA27" s="24">
        <f t="shared" si="5"/>
        <v>2.2608695652173911</v>
      </c>
      <c r="AB27" s="24">
        <f t="shared" si="6"/>
        <v>-0.52173913043478259</v>
      </c>
      <c r="AC27" s="26">
        <f t="shared" si="7"/>
        <v>0.38461538461538464</v>
      </c>
      <c r="AD27" s="21">
        <f t="shared" si="8"/>
        <v>2.7826086956521738</v>
      </c>
      <c r="AE27" s="25" t="str">
        <f t="shared" si="9"/>
        <v>2026-06</v>
      </c>
      <c r="AF27" s="25" t="str">
        <f t="shared" si="10"/>
        <v>四</v>
      </c>
      <c r="AG27" s="25" t="str">
        <f t="shared" si="11"/>
        <v>早盤</v>
      </c>
      <c r="AH27" s="25">
        <f ca="1">IF($X27="","",IF(AND(OR(統計儀表板!$C$4="全部",AND(統計儀表板!$C$4="今年",YEAR($A27)=YEAR(TODAY())),AND(統計儀表板!$C$4="本月",YEAR($A27)=YEAR(TODAY()),MONTH($A27)=MONTH(TODAY())),AND(統計儀表板!$C$4="近三月",$A27&gt;=EDATE(TODAY(),-3))),OR(統計儀表板!$F$4="全部",$B27=統計儀表板!$F$4),OR(統計儀表板!$I$4="全部",$C27=統計儀表板!$I$4),OR(統計儀表板!$L$4="全部",$P27=統計儀表板!$L$4)),1,0))</f>
        <v>1</v>
      </c>
      <c r="AI27" s="22">
        <f ca="1">IF($X27="","",設定!$C$4+SUMIF($AH$2:$AH27,1,$X$2:$X27))</f>
        <v>550141.29810000001</v>
      </c>
      <c r="AJ27" s="27">
        <f ca="1">設定!$C$4+SUMIF($AH$2:$AH27,1,$X$2:$X27)</f>
        <v>550141.29810000001</v>
      </c>
      <c r="AK27" s="27">
        <f t="shared" ca="1" si="13"/>
        <v>552313.51410000003</v>
      </c>
      <c r="AL27" s="27">
        <f t="shared" ca="1" si="12"/>
        <v>-2172.2160000000149</v>
      </c>
      <c r="AM27" s="27">
        <f ca="1">IF(OR($X27="",$AH27&lt;&gt;1),"",COUNTIFS($AH$2:$AH27,1))</f>
        <v>26</v>
      </c>
      <c r="AN27" s="27" t="str">
        <f>IF($A27="","",IF(INT($A27)&lt;&gt;INT(交易月曆!$C$29),"",IF($AH27&lt;&gt;1,"",COUNTIFS($A$2:$A27,"&gt;="&amp;INT(交易月曆!$C$29),$A$2:$A27,"&lt;"&amp;(INT(交易月曆!$C$29)+1),$AH$2:$AH27,1))))</f>
        <v/>
      </c>
    </row>
    <row r="28" spans="1:40">
      <c r="A28" s="15">
        <v>46192.420138888891</v>
      </c>
      <c r="B28" s="16" t="s">
        <v>74</v>
      </c>
      <c r="C28" s="16" t="s">
        <v>75</v>
      </c>
      <c r="D28" s="17" t="s">
        <v>76</v>
      </c>
      <c r="E28" s="16" t="s">
        <v>83</v>
      </c>
      <c r="F28" s="18">
        <v>2000</v>
      </c>
      <c r="G28" s="19">
        <v>58.25</v>
      </c>
      <c r="H28" s="19">
        <v>60.82</v>
      </c>
      <c r="I28" s="20"/>
      <c r="J28" s="19">
        <v>60.66</v>
      </c>
      <c r="K28" s="19">
        <v>57.39</v>
      </c>
      <c r="L28" s="19">
        <v>64.84</v>
      </c>
      <c r="M28" s="19">
        <v>58.15</v>
      </c>
      <c r="N28" s="16" t="s">
        <v>78</v>
      </c>
      <c r="O28" s="16">
        <v>5</v>
      </c>
      <c r="P28" s="16" t="s">
        <v>89</v>
      </c>
      <c r="Q28" s="16"/>
      <c r="R28" s="17" t="s">
        <v>102</v>
      </c>
      <c r="S28" s="21">
        <f>IF($C28="","",IF($C28="台指期",IFERROR(VLOOKUP($D28,設定!$I$6:$K$8,2,FALSE),IFERROR(VLOOKUP($C28,設定!$B$6:$G$12,6,FALSE),1)),IFERROR(VLOOKUP($C28,設定!$B$6:$G$12,6,FALSE),1)))</f>
        <v>1</v>
      </c>
      <c r="T28" s="22">
        <f>IF(OR($C28="",$F28="",$G28="",$H28=""),"",IF(AND($C28="台指期",IFERROR(VLOOKUP($D28,設定!$I$6:$K$8,3,FALSE),0)&gt;0),$F28*VLOOKUP($D28,設定!$I$6:$K$8,3,FALSE)*2,MAX(IFERROR(VLOOKUP($C28,設定!$B$6:$G$12,4,FALSE),0),$F28*$G28*$S28*IFERROR(VLOOKUP($C28,設定!$B$6:$G$12,2,FALSE),0)*IFERROR(VLOOKUP($C28,設定!$B$6:$G$12,3,FALSE),1))+MAX(IFERROR(VLOOKUP($C28,設定!$B$6:$G$12,4,FALSE),0),$F28*$H28*$S28*IFERROR(VLOOKUP($C28,設定!$B$6:$G$12,2,FALSE),0)*IFERROR(VLOOKUP($C28,設定!$B$6:$G$12,3,FALSE),1))))</f>
        <v>203.6097</v>
      </c>
      <c r="U28" s="22">
        <f>IF(OR($C28="",$F28="",$G28="",$H28=""),"",$F28*IF(AND($C28="台股",$E28="空"),$G28,$H28)*$S28*IFERROR(VLOOKUP($C28,設定!$B$6:$G$12,5,FALSE),0)*IF(AND($C28="台股",$N28="是"),0.5,1))</f>
        <v>182.46</v>
      </c>
      <c r="V28" s="22">
        <f t="shared" si="0"/>
        <v>386.06970000000001</v>
      </c>
      <c r="W28" s="23">
        <f t="shared" si="1"/>
        <v>5140.0000000000009</v>
      </c>
      <c r="X28" s="23">
        <f t="shared" si="2"/>
        <v>4753.9303000000009</v>
      </c>
      <c r="Y28" s="24">
        <f t="shared" si="3"/>
        <v>2.7639129651162815</v>
      </c>
      <c r="Z28" s="25" t="str">
        <f t="shared" si="4"/>
        <v>勝</v>
      </c>
      <c r="AA28" s="24">
        <f t="shared" si="5"/>
        <v>7.6627906976744278</v>
      </c>
      <c r="AB28" s="24">
        <f t="shared" si="6"/>
        <v>-0.11627906976744359</v>
      </c>
      <c r="AC28" s="26">
        <f t="shared" si="7"/>
        <v>0.38998482549317137</v>
      </c>
      <c r="AD28" s="21">
        <f t="shared" si="8"/>
        <v>2.8023255813953467</v>
      </c>
      <c r="AE28" s="25" t="str">
        <f t="shared" si="9"/>
        <v>2026-06</v>
      </c>
      <c r="AF28" s="25" t="str">
        <f t="shared" si="10"/>
        <v>五</v>
      </c>
      <c r="AG28" s="25" t="str">
        <f t="shared" si="11"/>
        <v>早盤</v>
      </c>
      <c r="AH28" s="25">
        <f ca="1">IF($X28="","",IF(AND(OR(統計儀表板!$C$4="全部",AND(統計儀表板!$C$4="今年",YEAR($A28)=YEAR(TODAY())),AND(統計儀表板!$C$4="本月",YEAR($A28)=YEAR(TODAY()),MONTH($A28)=MONTH(TODAY())),AND(統計儀表板!$C$4="近三月",$A28&gt;=EDATE(TODAY(),-3))),OR(統計儀表板!$F$4="全部",$B28=統計儀表板!$F$4),OR(統計儀表板!$I$4="全部",$C28=統計儀表板!$I$4),OR(統計儀表板!$L$4="全部",$P28=統計儀表板!$L$4)),1,0))</f>
        <v>1</v>
      </c>
      <c r="AI28" s="22">
        <f ca="1">IF($X28="","",設定!$C$4+SUMIF($AH$2:$AH28,1,$X$2:$X28))</f>
        <v>554895.22840000002</v>
      </c>
      <c r="AJ28" s="27">
        <f ca="1">設定!$C$4+SUMIF($AH$2:$AH28,1,$X$2:$X28)</f>
        <v>554895.22840000002</v>
      </c>
      <c r="AK28" s="27">
        <f t="shared" ca="1" si="13"/>
        <v>554895.22840000002</v>
      </c>
      <c r="AL28" s="27">
        <f t="shared" ca="1" si="12"/>
        <v>0</v>
      </c>
      <c r="AM28" s="27">
        <f ca="1">IF(OR($X28="",$AH28&lt;&gt;1),"",COUNTIFS($AH$2:$AH28,1))</f>
        <v>27</v>
      </c>
      <c r="AN28" s="27" t="str">
        <f>IF($A28="","",IF(INT($A28)&lt;&gt;INT(交易月曆!$C$29),"",IF($AH28&lt;&gt;1,"",COUNTIFS($A$2:$A28,"&gt;="&amp;INT(交易月曆!$C$29),$A$2:$A28,"&lt;"&amp;(INT(交易月曆!$C$29)+1),$AH$2:$AH28,1))))</f>
        <v/>
      </c>
    </row>
    <row r="29" spans="1:40">
      <c r="A29" s="15">
        <v>46196.447222222225</v>
      </c>
      <c r="B29" s="16" t="s">
        <v>74</v>
      </c>
      <c r="C29" s="16" t="s">
        <v>75</v>
      </c>
      <c r="D29" s="17" t="s">
        <v>82</v>
      </c>
      <c r="E29" s="16" t="s">
        <v>77</v>
      </c>
      <c r="F29" s="18">
        <v>2000</v>
      </c>
      <c r="G29" s="19">
        <v>72.16</v>
      </c>
      <c r="H29" s="19">
        <v>73.290000000000006</v>
      </c>
      <c r="I29" s="20"/>
      <c r="J29" s="19">
        <v>70.13</v>
      </c>
      <c r="K29" s="19">
        <v>73.290000000000006</v>
      </c>
      <c r="L29" s="19">
        <v>73.45</v>
      </c>
      <c r="M29" s="19">
        <v>72.16</v>
      </c>
      <c r="N29" s="16" t="s">
        <v>84</v>
      </c>
      <c r="O29" s="16">
        <v>3</v>
      </c>
      <c r="P29" s="16" t="s">
        <v>101</v>
      </c>
      <c r="Q29" s="16" t="s">
        <v>80</v>
      </c>
      <c r="R29" s="17" t="s">
        <v>106</v>
      </c>
      <c r="S29" s="21">
        <f>IF($C29="","",IF($C29="台指期",IFERROR(VLOOKUP($D29,設定!$I$6:$K$8,2,FALSE),IFERROR(VLOOKUP($C29,設定!$B$6:$G$12,6,FALSE),1)),IFERROR(VLOOKUP($C29,設定!$B$6:$G$12,6,FALSE),1)))</f>
        <v>1</v>
      </c>
      <c r="T29" s="22">
        <f>IF(OR($C29="",$F29="",$G29="",$H29=""),"",IF(AND($C29="台指期",IFERROR(VLOOKUP($D29,設定!$I$6:$K$8,3,FALSE),0)&gt;0),$F29*VLOOKUP($D29,設定!$I$6:$K$8,3,FALSE)*2,MAX(IFERROR(VLOOKUP($C29,設定!$B$6:$G$12,4,FALSE),0),$F29*$G29*$S29*IFERROR(VLOOKUP($C29,設定!$B$6:$G$12,2,FALSE),0)*IFERROR(VLOOKUP($C29,設定!$B$6:$G$12,3,FALSE),1))+MAX(IFERROR(VLOOKUP($C29,設定!$B$6:$G$12,4,FALSE),0),$F29*$H29*$S29*IFERROR(VLOOKUP($C29,設定!$B$6:$G$12,2,FALSE),0)*IFERROR(VLOOKUP($C29,設定!$B$6:$G$12,3,FALSE),1))))</f>
        <v>248.71949999999998</v>
      </c>
      <c r="U29" s="22">
        <f>IF(OR($C29="",$F29="",$G29="",$H29=""),"",$F29*IF(AND($C29="台股",$E29="空"),$G29,$H29)*$S29*IFERROR(VLOOKUP($C29,設定!$B$6:$G$12,5,FALSE),0)*IF(AND($C29="台股",$N29="是"),0.5,1))</f>
        <v>432.96000000000004</v>
      </c>
      <c r="V29" s="22">
        <f t="shared" si="0"/>
        <v>681.67949999999996</v>
      </c>
      <c r="W29" s="23">
        <f t="shared" si="1"/>
        <v>-2260.0000000000191</v>
      </c>
      <c r="X29" s="23">
        <f t="shared" si="2"/>
        <v>-2941.6795000000193</v>
      </c>
      <c r="Y29" s="24">
        <f t="shared" si="3"/>
        <v>-1.3016280973451302</v>
      </c>
      <c r="Z29" s="25" t="str">
        <f t="shared" si="4"/>
        <v>敗</v>
      </c>
      <c r="AA29" s="24">
        <f t="shared" si="5"/>
        <v>0</v>
      </c>
      <c r="AB29" s="24">
        <f t="shared" si="6"/>
        <v>-1.1415929203539781</v>
      </c>
      <c r="AC29" s="26" t="str">
        <f t="shared" si="7"/>
        <v/>
      </c>
      <c r="AD29" s="21">
        <f t="shared" si="8"/>
        <v>1.7964601769911361</v>
      </c>
      <c r="AE29" s="25" t="str">
        <f t="shared" si="9"/>
        <v>2026-06</v>
      </c>
      <c r="AF29" s="25" t="str">
        <f t="shared" si="10"/>
        <v>二</v>
      </c>
      <c r="AG29" s="25" t="str">
        <f t="shared" si="11"/>
        <v>早盤</v>
      </c>
      <c r="AH29" s="25">
        <f ca="1">IF($X29="","",IF(AND(OR(統計儀表板!$C$4="全部",AND(統計儀表板!$C$4="今年",YEAR($A29)=YEAR(TODAY())),AND(統計儀表板!$C$4="本月",YEAR($A29)=YEAR(TODAY()),MONTH($A29)=MONTH(TODAY())),AND(統計儀表板!$C$4="近三月",$A29&gt;=EDATE(TODAY(),-3))),OR(統計儀表板!$F$4="全部",$B29=統計儀表板!$F$4),OR(統計儀表板!$I$4="全部",$C29=統計儀表板!$I$4),OR(統計儀表板!$L$4="全部",$P29=統計儀表板!$L$4)),1,0))</f>
        <v>1</v>
      </c>
      <c r="AI29" s="22">
        <f ca="1">IF($X29="","",設定!$C$4+SUMIF($AH$2:$AH29,1,$X$2:$X29))</f>
        <v>551953.54889999994</v>
      </c>
      <c r="AJ29" s="27">
        <f ca="1">設定!$C$4+SUMIF($AH$2:$AH29,1,$X$2:$X29)</f>
        <v>551953.54889999994</v>
      </c>
      <c r="AK29" s="27">
        <f t="shared" ca="1" si="13"/>
        <v>554895.22840000002</v>
      </c>
      <c r="AL29" s="27">
        <f t="shared" ca="1" si="12"/>
        <v>-2941.6795000000857</v>
      </c>
      <c r="AM29" s="27">
        <f ca="1">IF(OR($X29="",$AH29&lt;&gt;1),"",COUNTIFS($AH$2:$AH29,1))</f>
        <v>28</v>
      </c>
      <c r="AN29" s="27" t="str">
        <f>IF($A29="","",IF(INT($A29)&lt;&gt;INT(交易月曆!$C$29),"",IF($AH29&lt;&gt;1,"",COUNTIFS($A$2:$A29,"&gt;="&amp;INT(交易月曆!$C$29),$A$2:$A29,"&lt;"&amp;(INT(交易月曆!$C$29)+1),$AH$2:$AH29,1))))</f>
        <v/>
      </c>
    </row>
    <row r="30" spans="1:40">
      <c r="A30" s="15">
        <v>46198.420138888891</v>
      </c>
      <c r="B30" s="16" t="s">
        <v>74</v>
      </c>
      <c r="C30" s="16" t="s">
        <v>87</v>
      </c>
      <c r="D30" s="17" t="s">
        <v>95</v>
      </c>
      <c r="E30" s="16" t="s">
        <v>83</v>
      </c>
      <c r="F30" s="18">
        <v>1</v>
      </c>
      <c r="G30" s="19">
        <v>22351</v>
      </c>
      <c r="H30" s="19">
        <v>22326</v>
      </c>
      <c r="I30" s="20"/>
      <c r="J30" s="19">
        <v>22396</v>
      </c>
      <c r="K30" s="19">
        <v>22326</v>
      </c>
      <c r="L30" s="19">
        <v>22351</v>
      </c>
      <c r="M30" s="19">
        <v>22324</v>
      </c>
      <c r="N30" s="16" t="s">
        <v>84</v>
      </c>
      <c r="O30" s="16">
        <v>1</v>
      </c>
      <c r="P30" s="16" t="s">
        <v>101</v>
      </c>
      <c r="Q30" s="16"/>
      <c r="R30" s="17" t="s">
        <v>94</v>
      </c>
      <c r="S30" s="21">
        <f>IF($C30="","",IF($C30="台指期",IFERROR(VLOOKUP($D30,設定!$I$6:$K$8,2,FALSE),IFERROR(VLOOKUP($C30,設定!$B$6:$G$12,6,FALSE),1)),IFERROR(VLOOKUP($C30,設定!$B$6:$G$12,6,FALSE),1)))</f>
        <v>200</v>
      </c>
      <c r="T30" s="22">
        <f>IF(OR($C30="",$F30="",$G30="",$H30=""),"",IF(AND($C30="台指期",IFERROR(VLOOKUP($D30,設定!$I$6:$K$8,3,FALSE),0)&gt;0),$F30*VLOOKUP($D30,設定!$I$6:$K$8,3,FALSE)*2,MAX(IFERROR(VLOOKUP($C30,設定!$B$6:$G$12,4,FALSE),0),$F30*$G30*$S30*IFERROR(VLOOKUP($C30,設定!$B$6:$G$12,2,FALSE),0)*IFERROR(VLOOKUP($C30,設定!$B$6:$G$12,3,FALSE),1))+MAX(IFERROR(VLOOKUP($C30,設定!$B$6:$G$12,4,FALSE),0),$F30*$H30*$S30*IFERROR(VLOOKUP($C30,設定!$B$6:$G$12,2,FALSE),0)*IFERROR(VLOOKUP($C30,設定!$B$6:$G$12,3,FALSE),1))))</f>
        <v>100</v>
      </c>
      <c r="U30" s="22">
        <f>IF(OR($C30="",$F30="",$G30="",$H30=""),"",$F30*IF(AND($C30="台股",$E30="空"),$G30,$H30)*$S30*IFERROR(VLOOKUP($C30,設定!$B$6:$G$12,5,FALSE),0)*IF(AND($C30="台股",$N30="是"),0.5,1))</f>
        <v>178.608</v>
      </c>
      <c r="V30" s="22">
        <f t="shared" si="0"/>
        <v>278.608</v>
      </c>
      <c r="W30" s="23">
        <f t="shared" si="1"/>
        <v>-5000</v>
      </c>
      <c r="X30" s="23">
        <f t="shared" si="2"/>
        <v>-5278.6080000000002</v>
      </c>
      <c r="Y30" s="24">
        <f t="shared" si="3"/>
        <v>-1.0557216</v>
      </c>
      <c r="Z30" s="25" t="str">
        <f t="shared" si="4"/>
        <v>敗</v>
      </c>
      <c r="AA30" s="24">
        <f t="shared" si="5"/>
        <v>0</v>
      </c>
      <c r="AB30" s="24">
        <f t="shared" si="6"/>
        <v>-1.08</v>
      </c>
      <c r="AC30" s="26" t="str">
        <f t="shared" si="7"/>
        <v/>
      </c>
      <c r="AD30" s="21">
        <f t="shared" si="8"/>
        <v>1.8</v>
      </c>
      <c r="AE30" s="25" t="str">
        <f t="shared" si="9"/>
        <v>2026-06</v>
      </c>
      <c r="AF30" s="25" t="str">
        <f t="shared" si="10"/>
        <v>四</v>
      </c>
      <c r="AG30" s="25" t="str">
        <f t="shared" si="11"/>
        <v>早盤</v>
      </c>
      <c r="AH30" s="25">
        <f ca="1">IF($X30="","",IF(AND(OR(統計儀表板!$C$4="全部",AND(統計儀表板!$C$4="今年",YEAR($A30)=YEAR(TODAY())),AND(統計儀表板!$C$4="本月",YEAR($A30)=YEAR(TODAY()),MONTH($A30)=MONTH(TODAY())),AND(統計儀表板!$C$4="近三月",$A30&gt;=EDATE(TODAY(),-3))),OR(統計儀表板!$F$4="全部",$B30=統計儀表板!$F$4),OR(統計儀表板!$I$4="全部",$C30=統計儀表板!$I$4),OR(統計儀表板!$L$4="全部",$P30=統計儀表板!$L$4)),1,0))</f>
        <v>1</v>
      </c>
      <c r="AI30" s="22">
        <f ca="1">IF($X30="","",設定!$C$4+SUMIF($AH$2:$AH30,1,$X$2:$X30))</f>
        <v>546674.94089999993</v>
      </c>
      <c r="AJ30" s="27">
        <f ca="1">設定!$C$4+SUMIF($AH$2:$AH30,1,$X$2:$X30)</f>
        <v>546674.94089999993</v>
      </c>
      <c r="AK30" s="27">
        <f t="shared" ca="1" si="13"/>
        <v>554895.22840000002</v>
      </c>
      <c r="AL30" s="27">
        <f t="shared" ca="1" si="12"/>
        <v>-8220.2875000000931</v>
      </c>
      <c r="AM30" s="27">
        <f ca="1">IF(OR($X30="",$AH30&lt;&gt;1),"",COUNTIFS($AH$2:$AH30,1))</f>
        <v>29</v>
      </c>
      <c r="AN30" s="27" t="str">
        <f>IF($A30="","",IF(INT($A30)&lt;&gt;INT(交易月曆!$C$29),"",IF($AH30&lt;&gt;1,"",COUNTIFS($A$2:$A30,"&gt;="&amp;INT(交易月曆!$C$29),$A$2:$A30,"&lt;"&amp;(INT(交易月曆!$C$29)+1),$AH$2:$AH30,1))))</f>
        <v/>
      </c>
    </row>
    <row r="31" spans="1:40">
      <c r="A31" s="15">
        <v>46199.452777777777</v>
      </c>
      <c r="B31" s="16" t="s">
        <v>74</v>
      </c>
      <c r="C31" s="16" t="s">
        <v>75</v>
      </c>
      <c r="D31" s="17" t="s">
        <v>103</v>
      </c>
      <c r="E31" s="16" t="s">
        <v>77</v>
      </c>
      <c r="F31" s="18">
        <v>4000</v>
      </c>
      <c r="G31" s="19">
        <v>40.64</v>
      </c>
      <c r="H31" s="19">
        <v>41.24</v>
      </c>
      <c r="I31" s="20"/>
      <c r="J31" s="19">
        <v>39.58</v>
      </c>
      <c r="K31" s="19">
        <v>41.08</v>
      </c>
      <c r="L31" s="19">
        <v>41.34</v>
      </c>
      <c r="M31" s="19">
        <v>40.64</v>
      </c>
      <c r="N31" s="16" t="s">
        <v>78</v>
      </c>
      <c r="O31" s="16">
        <v>1</v>
      </c>
      <c r="P31" s="16" t="s">
        <v>85</v>
      </c>
      <c r="Q31" s="16" t="s">
        <v>90</v>
      </c>
      <c r="R31" s="17" t="s">
        <v>94</v>
      </c>
      <c r="S31" s="21">
        <f>IF($C31="","",IF($C31="台指期",IFERROR(VLOOKUP($D31,設定!$I$6:$K$8,2,FALSE),IFERROR(VLOOKUP($C31,設定!$B$6:$G$12,6,FALSE),1)),IFERROR(VLOOKUP($C31,設定!$B$6:$G$12,6,FALSE),1)))</f>
        <v>1</v>
      </c>
      <c r="T31" s="22">
        <f>IF(OR($C31="",$F31="",$G31="",$H31=""),"",IF(AND($C31="台指期",IFERROR(VLOOKUP($D31,設定!$I$6:$K$8,3,FALSE),0)&gt;0),$F31*VLOOKUP($D31,設定!$I$6:$K$8,3,FALSE)*2,MAX(IFERROR(VLOOKUP($C31,設定!$B$6:$G$12,4,FALSE),0),$F31*$G31*$S31*IFERROR(VLOOKUP($C31,設定!$B$6:$G$12,2,FALSE),0)*IFERROR(VLOOKUP($C31,設定!$B$6:$G$12,3,FALSE),1))+MAX(IFERROR(VLOOKUP($C31,設定!$B$6:$G$12,4,FALSE),0),$F31*$H31*$S31*IFERROR(VLOOKUP($C31,設定!$B$6:$G$12,2,FALSE),0)*IFERROR(VLOOKUP($C31,設定!$B$6:$G$12,3,FALSE),1))))</f>
        <v>280.02959999999996</v>
      </c>
      <c r="U31" s="22">
        <f>IF(OR($C31="",$F31="",$G31="",$H31=""),"",$F31*IF(AND($C31="台股",$E31="空"),$G31,$H31)*$S31*IFERROR(VLOOKUP($C31,設定!$B$6:$G$12,5,FALSE),0)*IF(AND($C31="台股",$N31="是"),0.5,1))</f>
        <v>243.84</v>
      </c>
      <c r="V31" s="22">
        <f t="shared" si="0"/>
        <v>523.86959999999999</v>
      </c>
      <c r="W31" s="23">
        <f t="shared" si="1"/>
        <v>-2400.0000000000055</v>
      </c>
      <c r="X31" s="23">
        <f t="shared" si="2"/>
        <v>-2923.8696000000054</v>
      </c>
      <c r="Y31" s="24">
        <f t="shared" si="3"/>
        <v>-1.6612895454545571</v>
      </c>
      <c r="Z31" s="25" t="str">
        <f t="shared" si="4"/>
        <v>敗</v>
      </c>
      <c r="AA31" s="24">
        <f t="shared" si="5"/>
        <v>0</v>
      </c>
      <c r="AB31" s="24">
        <f t="shared" si="6"/>
        <v>-1.5909090909091055</v>
      </c>
      <c r="AC31" s="26" t="str">
        <f t="shared" si="7"/>
        <v/>
      </c>
      <c r="AD31" s="21">
        <f t="shared" si="8"/>
        <v>2.4090909090909265</v>
      </c>
      <c r="AE31" s="25" t="str">
        <f t="shared" si="9"/>
        <v>2026-06</v>
      </c>
      <c r="AF31" s="25" t="str">
        <f t="shared" si="10"/>
        <v>五</v>
      </c>
      <c r="AG31" s="25" t="str">
        <f t="shared" si="11"/>
        <v>早盤</v>
      </c>
      <c r="AH31" s="25">
        <f ca="1">IF($X31="","",IF(AND(OR(統計儀表板!$C$4="全部",AND(統計儀表板!$C$4="今年",YEAR($A31)=YEAR(TODAY())),AND(統計儀表板!$C$4="本月",YEAR($A31)=YEAR(TODAY()),MONTH($A31)=MONTH(TODAY())),AND(統計儀表板!$C$4="近三月",$A31&gt;=EDATE(TODAY(),-3))),OR(統計儀表板!$F$4="全部",$B31=統計儀表板!$F$4),OR(統計儀表板!$I$4="全部",$C31=統計儀表板!$I$4),OR(統計儀表板!$L$4="全部",$P31=統計儀表板!$L$4)),1,0))</f>
        <v>1</v>
      </c>
      <c r="AI31" s="22">
        <f ca="1">IF($X31="","",設定!$C$4+SUMIF($AH$2:$AH31,1,$X$2:$X31))</f>
        <v>543751.07129999995</v>
      </c>
      <c r="AJ31" s="27">
        <f ca="1">設定!$C$4+SUMIF($AH$2:$AH31,1,$X$2:$X31)</f>
        <v>543751.07129999995</v>
      </c>
      <c r="AK31" s="27">
        <f t="shared" ca="1" si="13"/>
        <v>554895.22840000002</v>
      </c>
      <c r="AL31" s="27">
        <f t="shared" ca="1" si="12"/>
        <v>-11144.157100000069</v>
      </c>
      <c r="AM31" s="27">
        <f ca="1">IF(OR($X31="",$AH31&lt;&gt;1),"",COUNTIFS($AH$2:$AH31,1))</f>
        <v>30</v>
      </c>
      <c r="AN31" s="27" t="str">
        <f>IF($A31="","",IF(INT($A31)&lt;&gt;INT(交易月曆!$C$29),"",IF($AH31&lt;&gt;1,"",COUNTIFS($A$2:$A31,"&gt;="&amp;INT(交易月曆!$C$29),$A$2:$A31,"&lt;"&amp;(INT(交易月曆!$C$29)+1),$AH$2:$AH31,1))))</f>
        <v/>
      </c>
    </row>
    <row r="32" spans="1:40">
      <c r="A32" s="15">
        <v>46203.396527777775</v>
      </c>
      <c r="B32" s="16" t="s">
        <v>74</v>
      </c>
      <c r="C32" s="16" t="s">
        <v>75</v>
      </c>
      <c r="D32" s="17" t="s">
        <v>103</v>
      </c>
      <c r="E32" s="16" t="s">
        <v>83</v>
      </c>
      <c r="F32" s="18">
        <v>4000</v>
      </c>
      <c r="G32" s="19">
        <v>40.659999999999997</v>
      </c>
      <c r="H32" s="19">
        <v>40.4</v>
      </c>
      <c r="I32" s="20"/>
      <c r="J32" s="19">
        <v>41.69</v>
      </c>
      <c r="K32" s="19">
        <v>40.229999999999997</v>
      </c>
      <c r="L32" s="19">
        <v>40.659999999999997</v>
      </c>
      <c r="M32" s="19">
        <v>40.39</v>
      </c>
      <c r="N32" s="16" t="s">
        <v>84</v>
      </c>
      <c r="O32" s="16">
        <v>3</v>
      </c>
      <c r="P32" s="16" t="s">
        <v>85</v>
      </c>
      <c r="Q32" s="16"/>
      <c r="R32" s="17" t="s">
        <v>106</v>
      </c>
      <c r="S32" s="21">
        <f>IF($C32="","",IF($C32="台指期",IFERROR(VLOOKUP($D32,設定!$I$6:$K$8,2,FALSE),IFERROR(VLOOKUP($C32,設定!$B$6:$G$12,6,FALSE),1)),IFERROR(VLOOKUP($C32,設定!$B$6:$G$12,6,FALSE),1)))</f>
        <v>1</v>
      </c>
      <c r="T32" s="22">
        <f>IF(OR($C32="",$F32="",$G32="",$H32=""),"",IF(AND($C32="台指期",IFERROR(VLOOKUP($D32,設定!$I$6:$K$8,3,FALSE),0)&gt;0),$F32*VLOOKUP($D32,設定!$I$6:$K$8,3,FALSE)*2,MAX(IFERROR(VLOOKUP($C32,設定!$B$6:$G$12,4,FALSE),0),$F32*$G32*$S32*IFERROR(VLOOKUP($C32,設定!$B$6:$G$12,2,FALSE),0)*IFERROR(VLOOKUP($C32,設定!$B$6:$G$12,3,FALSE),1))+MAX(IFERROR(VLOOKUP($C32,設定!$B$6:$G$12,4,FALSE),0),$F32*$H32*$S32*IFERROR(VLOOKUP($C32,設定!$B$6:$G$12,2,FALSE),0)*IFERROR(VLOOKUP($C32,設定!$B$6:$G$12,3,FALSE),1))))</f>
        <v>277.22519999999997</v>
      </c>
      <c r="U32" s="22">
        <f>IF(OR($C32="",$F32="",$G32="",$H32=""),"",$F32*IF(AND($C32="台股",$E32="空"),$G32,$H32)*$S32*IFERROR(VLOOKUP($C32,設定!$B$6:$G$12,5,FALSE),0)*IF(AND($C32="台股",$N32="是"),0.5,1))</f>
        <v>484.8</v>
      </c>
      <c r="V32" s="22">
        <f t="shared" si="0"/>
        <v>762.02520000000004</v>
      </c>
      <c r="W32" s="23">
        <f t="shared" si="1"/>
        <v>-1039.999999999992</v>
      </c>
      <c r="X32" s="23">
        <f t="shared" si="2"/>
        <v>-1802.0251999999921</v>
      </c>
      <c r="Y32" s="24">
        <f t="shared" si="3"/>
        <v>-1.0476890697674379</v>
      </c>
      <c r="Z32" s="25" t="str">
        <f t="shared" si="4"/>
        <v>敗</v>
      </c>
      <c r="AA32" s="24">
        <f t="shared" si="5"/>
        <v>0</v>
      </c>
      <c r="AB32" s="24">
        <f t="shared" si="6"/>
        <v>-0.62790697674417717</v>
      </c>
      <c r="AC32" s="26" t="str">
        <f t="shared" si="7"/>
        <v/>
      </c>
      <c r="AD32" s="21">
        <f t="shared" si="8"/>
        <v>2.3953488372093066</v>
      </c>
      <c r="AE32" s="25" t="str">
        <f t="shared" si="9"/>
        <v>2026-06</v>
      </c>
      <c r="AF32" s="25" t="str">
        <f t="shared" si="10"/>
        <v>二</v>
      </c>
      <c r="AG32" s="25" t="str">
        <f t="shared" si="11"/>
        <v>早盤</v>
      </c>
      <c r="AH32" s="25">
        <f ca="1">IF($X32="","",IF(AND(OR(統計儀表板!$C$4="全部",AND(統計儀表板!$C$4="今年",YEAR($A32)=YEAR(TODAY())),AND(統計儀表板!$C$4="本月",YEAR($A32)=YEAR(TODAY()),MONTH($A32)=MONTH(TODAY())),AND(統計儀表板!$C$4="近三月",$A32&gt;=EDATE(TODAY(),-3))),OR(統計儀表板!$F$4="全部",$B32=統計儀表板!$F$4),OR(統計儀表板!$I$4="全部",$C32=統計儀表板!$I$4),OR(統計儀表板!$L$4="全部",$P32=統計儀表板!$L$4)),1,0))</f>
        <v>1</v>
      </c>
      <c r="AI32" s="22">
        <f ca="1">IF($X32="","",設定!$C$4+SUMIF($AH$2:$AH32,1,$X$2:$X32))</f>
        <v>541949.04609999992</v>
      </c>
      <c r="AJ32" s="27">
        <f ca="1">設定!$C$4+SUMIF($AH$2:$AH32,1,$X$2:$X32)</f>
        <v>541949.04609999992</v>
      </c>
      <c r="AK32" s="27">
        <f t="shared" ca="1" si="13"/>
        <v>554895.22840000002</v>
      </c>
      <c r="AL32" s="27">
        <f t="shared" ca="1" si="12"/>
        <v>-12946.182300000102</v>
      </c>
      <c r="AM32" s="27">
        <f ca="1">IF(OR($X32="",$AH32&lt;&gt;1),"",COUNTIFS($AH$2:$AH32,1))</f>
        <v>31</v>
      </c>
      <c r="AN32" s="27" t="str">
        <f>IF($A32="","",IF(INT($A32)&lt;&gt;INT(交易月曆!$C$29),"",IF($AH32&lt;&gt;1,"",COUNTIFS($A$2:$A32,"&gt;="&amp;INT(交易月曆!$C$29),$A$2:$A32,"&lt;"&amp;(INT(交易月曆!$C$29)+1),$AH$2:$AH32,1))))</f>
        <v/>
      </c>
    </row>
    <row r="33" spans="1:40">
      <c r="A33" s="15">
        <v>46206.452777777777</v>
      </c>
      <c r="B33" s="16" t="s">
        <v>74</v>
      </c>
      <c r="C33" s="16" t="s">
        <v>75</v>
      </c>
      <c r="D33" s="17" t="s">
        <v>76</v>
      </c>
      <c r="E33" s="16" t="s">
        <v>83</v>
      </c>
      <c r="F33" s="18">
        <v>2000</v>
      </c>
      <c r="G33" s="19">
        <v>57.89</v>
      </c>
      <c r="H33" s="19">
        <v>56.93</v>
      </c>
      <c r="I33" s="20"/>
      <c r="J33" s="19">
        <v>60.58</v>
      </c>
      <c r="K33" s="19">
        <v>56.93</v>
      </c>
      <c r="L33" s="19">
        <v>57.89</v>
      </c>
      <c r="M33" s="19">
        <v>56.79</v>
      </c>
      <c r="N33" s="16" t="s">
        <v>78</v>
      </c>
      <c r="O33" s="16">
        <v>1</v>
      </c>
      <c r="P33" s="16" t="s">
        <v>89</v>
      </c>
      <c r="Q33" s="16"/>
      <c r="R33" s="17" t="s">
        <v>94</v>
      </c>
      <c r="S33" s="21">
        <f>IF($C33="","",IF($C33="台指期",IFERROR(VLOOKUP($D33,設定!$I$6:$K$8,2,FALSE),IFERROR(VLOOKUP($C33,設定!$B$6:$G$12,6,FALSE),1)),IFERROR(VLOOKUP($C33,設定!$B$6:$G$12,6,FALSE),1)))</f>
        <v>1</v>
      </c>
      <c r="T33" s="22">
        <f>IF(OR($C33="",$F33="",$G33="",$H33=""),"",IF(AND($C33="台指期",IFERROR(VLOOKUP($D33,設定!$I$6:$K$8,3,FALSE),0)&gt;0),$F33*VLOOKUP($D33,設定!$I$6:$K$8,3,FALSE)*2,MAX(IFERROR(VLOOKUP($C33,設定!$B$6:$G$12,4,FALSE),0),$F33*$G33*$S33*IFERROR(VLOOKUP($C33,設定!$B$6:$G$12,2,FALSE),0)*IFERROR(VLOOKUP($C33,設定!$B$6:$G$12,3,FALSE),1))+MAX(IFERROR(VLOOKUP($C33,設定!$B$6:$G$12,4,FALSE),0),$F33*$H33*$S33*IFERROR(VLOOKUP($C33,設定!$B$6:$G$12,2,FALSE),0)*IFERROR(VLOOKUP($C33,設定!$B$6:$G$12,3,FALSE),1))))</f>
        <v>196.34219999999999</v>
      </c>
      <c r="U33" s="22">
        <f>IF(OR($C33="",$F33="",$G33="",$H33=""),"",$F33*IF(AND($C33="台股",$E33="空"),$G33,$H33)*$S33*IFERROR(VLOOKUP($C33,設定!$B$6:$G$12,5,FALSE),0)*IF(AND($C33="台股",$N33="是"),0.5,1))</f>
        <v>170.79</v>
      </c>
      <c r="V33" s="22">
        <f t="shared" si="0"/>
        <v>367.13220000000001</v>
      </c>
      <c r="W33" s="23">
        <f t="shared" si="1"/>
        <v>-1920.0000000000018</v>
      </c>
      <c r="X33" s="23">
        <f t="shared" si="2"/>
        <v>-2287.1322000000018</v>
      </c>
      <c r="Y33" s="24">
        <f t="shared" si="3"/>
        <v>-1.1912146874999998</v>
      </c>
      <c r="Z33" s="25" t="str">
        <f t="shared" si="4"/>
        <v>敗</v>
      </c>
      <c r="AA33" s="24">
        <f t="shared" si="5"/>
        <v>0</v>
      </c>
      <c r="AB33" s="24">
        <f t="shared" si="6"/>
        <v>-1.1458333333333337</v>
      </c>
      <c r="AC33" s="26" t="str">
        <f t="shared" si="7"/>
        <v/>
      </c>
      <c r="AD33" s="21">
        <f t="shared" si="8"/>
        <v>2.8020833333333286</v>
      </c>
      <c r="AE33" s="25" t="str">
        <f t="shared" si="9"/>
        <v>2026-07</v>
      </c>
      <c r="AF33" s="25" t="str">
        <f t="shared" si="10"/>
        <v>五</v>
      </c>
      <c r="AG33" s="25" t="str">
        <f t="shared" si="11"/>
        <v>早盤</v>
      </c>
      <c r="AH33" s="25">
        <f ca="1">IF($X33="","",IF(AND(OR(統計儀表板!$C$4="全部",AND(統計儀表板!$C$4="今年",YEAR($A33)=YEAR(TODAY())),AND(統計儀表板!$C$4="本月",YEAR($A33)=YEAR(TODAY()),MONTH($A33)=MONTH(TODAY())),AND(統計儀表板!$C$4="近三月",$A33&gt;=EDATE(TODAY(),-3))),OR(統計儀表板!$F$4="全部",$B33=統計儀表板!$F$4),OR(統計儀表板!$I$4="全部",$C33=統計儀表板!$I$4),OR(統計儀表板!$L$4="全部",$P33=統計儀表板!$L$4)),1,0))</f>
        <v>1</v>
      </c>
      <c r="AI33" s="22">
        <f ca="1">IF($X33="","",設定!$C$4+SUMIF($AH$2:$AH33,1,$X$2:$X33))</f>
        <v>539661.91389999993</v>
      </c>
      <c r="AJ33" s="27">
        <f ca="1">設定!$C$4+SUMIF($AH$2:$AH33,1,$X$2:$X33)</f>
        <v>539661.91389999993</v>
      </c>
      <c r="AK33" s="27">
        <f t="shared" ca="1" si="13"/>
        <v>554895.22840000002</v>
      </c>
      <c r="AL33" s="27">
        <f t="shared" ca="1" si="12"/>
        <v>-15233.314500000095</v>
      </c>
      <c r="AM33" s="27">
        <f ca="1">IF(OR($X33="",$AH33&lt;&gt;1),"",COUNTIFS($AH$2:$AH33,1))</f>
        <v>32</v>
      </c>
      <c r="AN33" s="27" t="str">
        <f>IF($A33="","",IF(INT($A33)&lt;&gt;INT(交易月曆!$C$29),"",IF($AH33&lt;&gt;1,"",COUNTIFS($A$2:$A33,"&gt;="&amp;INT(交易月曆!$C$29),$A$2:$A33,"&lt;"&amp;(INT(交易月曆!$C$29)+1),$AH$2:$AH33,1))))</f>
        <v/>
      </c>
    </row>
    <row r="34" spans="1:40">
      <c r="A34" s="15">
        <v>46209.411111111112</v>
      </c>
      <c r="B34" s="16" t="s">
        <v>74</v>
      </c>
      <c r="C34" s="16" t="s">
        <v>75</v>
      </c>
      <c r="D34" s="17" t="s">
        <v>98</v>
      </c>
      <c r="E34" s="16" t="s">
        <v>83</v>
      </c>
      <c r="F34" s="18">
        <v>2000</v>
      </c>
      <c r="G34" s="19">
        <v>68.97</v>
      </c>
      <c r="H34" s="19">
        <v>71.05</v>
      </c>
      <c r="I34" s="20"/>
      <c r="J34" s="19">
        <v>70.959999999999994</v>
      </c>
      <c r="K34" s="19">
        <v>68.260000000000005</v>
      </c>
      <c r="L34" s="19">
        <v>73.81</v>
      </c>
      <c r="M34" s="19">
        <v>68.760000000000005</v>
      </c>
      <c r="N34" s="16" t="s">
        <v>84</v>
      </c>
      <c r="O34" s="16">
        <v>5</v>
      </c>
      <c r="P34" s="16" t="s">
        <v>89</v>
      </c>
      <c r="Q34" s="16"/>
      <c r="R34" s="17" t="s">
        <v>97</v>
      </c>
      <c r="S34" s="21">
        <f>IF($C34="","",IF($C34="台指期",IFERROR(VLOOKUP($D34,設定!$I$6:$K$8,2,FALSE),IFERROR(VLOOKUP($C34,設定!$B$6:$G$12,6,FALSE),1)),IFERROR(VLOOKUP($C34,設定!$B$6:$G$12,6,FALSE),1)))</f>
        <v>1</v>
      </c>
      <c r="T34" s="22">
        <f>IF(OR($C34="",$F34="",$G34="",$H34=""),"",IF(AND($C34="台指期",IFERROR(VLOOKUP($D34,設定!$I$6:$K$8,3,FALSE),0)&gt;0),$F34*VLOOKUP($D34,設定!$I$6:$K$8,3,FALSE)*2,MAX(IFERROR(VLOOKUP($C34,設定!$B$6:$G$12,4,FALSE),0),$F34*$G34*$S34*IFERROR(VLOOKUP($C34,設定!$B$6:$G$12,2,FALSE),0)*IFERROR(VLOOKUP($C34,設定!$B$6:$G$12,3,FALSE),1))+MAX(IFERROR(VLOOKUP($C34,設定!$B$6:$G$12,4,FALSE),0),$F34*$H34*$S34*IFERROR(VLOOKUP($C34,設定!$B$6:$G$12,2,FALSE),0)*IFERROR(VLOOKUP($C34,設定!$B$6:$G$12,3,FALSE),1))))</f>
        <v>239.43419999999998</v>
      </c>
      <c r="U34" s="22">
        <f>IF(OR($C34="",$F34="",$G34="",$H34=""),"",$F34*IF(AND($C34="台股",$E34="空"),$G34,$H34)*$S34*IFERROR(VLOOKUP($C34,設定!$B$6:$G$12,5,FALSE),0)*IF(AND($C34="台股",$N34="是"),0.5,1))</f>
        <v>426.3</v>
      </c>
      <c r="V34" s="22">
        <f t="shared" si="0"/>
        <v>665.73419999999999</v>
      </c>
      <c r="W34" s="23">
        <f t="shared" si="1"/>
        <v>4159.9999999999964</v>
      </c>
      <c r="X34" s="23">
        <f t="shared" si="2"/>
        <v>3494.2657999999965</v>
      </c>
      <c r="Y34" s="24">
        <f t="shared" si="3"/>
        <v>2.4607505633803011</v>
      </c>
      <c r="Z34" s="25" t="str">
        <f t="shared" si="4"/>
        <v>勝</v>
      </c>
      <c r="AA34" s="24">
        <f t="shared" si="5"/>
        <v>6.8169014084507689</v>
      </c>
      <c r="AB34" s="24">
        <f t="shared" si="6"/>
        <v>-0.29577464788731772</v>
      </c>
      <c r="AC34" s="26">
        <f t="shared" si="7"/>
        <v>0.42975206611570183</v>
      </c>
      <c r="AD34" s="21">
        <f t="shared" si="8"/>
        <v>2.8028169014084683</v>
      </c>
      <c r="AE34" s="25" t="str">
        <f t="shared" si="9"/>
        <v>2026-07</v>
      </c>
      <c r="AF34" s="25" t="str">
        <f t="shared" si="10"/>
        <v>一</v>
      </c>
      <c r="AG34" s="25" t="str">
        <f t="shared" si="11"/>
        <v>早盤</v>
      </c>
      <c r="AH34" s="25">
        <f ca="1">IF($X34="","",IF(AND(OR(統計儀表板!$C$4="全部",AND(統計儀表板!$C$4="今年",YEAR($A34)=YEAR(TODAY())),AND(統計儀表板!$C$4="本月",YEAR($A34)=YEAR(TODAY()),MONTH($A34)=MONTH(TODAY())),AND(統計儀表板!$C$4="近三月",$A34&gt;=EDATE(TODAY(),-3))),OR(統計儀表板!$F$4="全部",$B34=統計儀表板!$F$4),OR(統計儀表板!$I$4="全部",$C34=統計儀表板!$I$4),OR(統計儀表板!$L$4="全部",$P34=統計儀表板!$L$4)),1,0))</f>
        <v>1</v>
      </c>
      <c r="AI34" s="22">
        <f ca="1">IF($X34="","",設定!$C$4+SUMIF($AH$2:$AH34,1,$X$2:$X34))</f>
        <v>543156.17969999998</v>
      </c>
      <c r="AJ34" s="27">
        <f ca="1">設定!$C$4+SUMIF($AH$2:$AH34,1,$X$2:$X34)</f>
        <v>543156.17969999998</v>
      </c>
      <c r="AK34" s="27">
        <f t="shared" ca="1" si="13"/>
        <v>554895.22840000002</v>
      </c>
      <c r="AL34" s="27">
        <f t="shared" ca="1" si="12"/>
        <v>-11739.048700000043</v>
      </c>
      <c r="AM34" s="27">
        <f ca="1">IF(OR($X34="",$AH34&lt;&gt;1),"",COUNTIFS($AH$2:$AH34,1))</f>
        <v>33</v>
      </c>
      <c r="AN34" s="27" t="str">
        <f>IF($A34="","",IF(INT($A34)&lt;&gt;INT(交易月曆!$C$29),"",IF($AH34&lt;&gt;1,"",COUNTIFS($A$2:$A34,"&gt;="&amp;INT(交易月曆!$C$29),$A$2:$A34,"&lt;"&amp;(INT(交易月曆!$C$29)+1),$AH$2:$AH34,1))))</f>
        <v/>
      </c>
    </row>
    <row r="35" spans="1:40">
      <c r="A35" s="15">
        <v>46211.411111111112</v>
      </c>
      <c r="B35" s="16" t="s">
        <v>74</v>
      </c>
      <c r="C35" s="16" t="s">
        <v>87</v>
      </c>
      <c r="D35" s="17" t="s">
        <v>95</v>
      </c>
      <c r="E35" s="16" t="s">
        <v>77</v>
      </c>
      <c r="F35" s="18">
        <v>1</v>
      </c>
      <c r="G35" s="19">
        <v>23459</v>
      </c>
      <c r="H35" s="19">
        <v>23485</v>
      </c>
      <c r="I35" s="20"/>
      <c r="J35" s="19">
        <v>23386</v>
      </c>
      <c r="K35" s="19">
        <v>23485</v>
      </c>
      <c r="L35" s="19">
        <v>23486</v>
      </c>
      <c r="M35" s="19">
        <v>23459</v>
      </c>
      <c r="N35" s="16" t="s">
        <v>84</v>
      </c>
      <c r="O35" s="16">
        <v>1</v>
      </c>
      <c r="P35" s="16" t="s">
        <v>89</v>
      </c>
      <c r="Q35" s="16"/>
      <c r="R35" s="17" t="s">
        <v>94</v>
      </c>
      <c r="S35" s="21">
        <f>IF($C35="","",IF($C35="台指期",IFERROR(VLOOKUP($D35,設定!$I$6:$K$8,2,FALSE),IFERROR(VLOOKUP($C35,設定!$B$6:$G$12,6,FALSE),1)),IFERROR(VLOOKUP($C35,設定!$B$6:$G$12,6,FALSE),1)))</f>
        <v>200</v>
      </c>
      <c r="T35" s="22">
        <f>IF(OR($C35="",$F35="",$G35="",$H35=""),"",IF(AND($C35="台指期",IFERROR(VLOOKUP($D35,設定!$I$6:$K$8,3,FALSE),0)&gt;0),$F35*VLOOKUP($D35,設定!$I$6:$K$8,3,FALSE)*2,MAX(IFERROR(VLOOKUP($C35,設定!$B$6:$G$12,4,FALSE),0),$F35*$G35*$S35*IFERROR(VLOOKUP($C35,設定!$B$6:$G$12,2,FALSE),0)*IFERROR(VLOOKUP($C35,設定!$B$6:$G$12,3,FALSE),1))+MAX(IFERROR(VLOOKUP($C35,設定!$B$6:$G$12,4,FALSE),0),$F35*$H35*$S35*IFERROR(VLOOKUP($C35,設定!$B$6:$G$12,2,FALSE),0)*IFERROR(VLOOKUP($C35,設定!$B$6:$G$12,3,FALSE),1))))</f>
        <v>100</v>
      </c>
      <c r="U35" s="22">
        <f>IF(OR($C35="",$F35="",$G35="",$H35=""),"",$F35*IF(AND($C35="台股",$E35="空"),$G35,$H35)*$S35*IFERROR(VLOOKUP($C35,設定!$B$6:$G$12,5,FALSE),0)*IF(AND($C35="台股",$N35="是"),0.5,1))</f>
        <v>187.88000000000002</v>
      </c>
      <c r="V35" s="22">
        <f t="shared" si="0"/>
        <v>287.88</v>
      </c>
      <c r="W35" s="23">
        <f t="shared" si="1"/>
        <v>-5200</v>
      </c>
      <c r="X35" s="23">
        <f t="shared" si="2"/>
        <v>-5487.88</v>
      </c>
      <c r="Y35" s="24">
        <f t="shared" si="3"/>
        <v>-1.0553615384615385</v>
      </c>
      <c r="Z35" s="25" t="str">
        <f t="shared" si="4"/>
        <v>敗</v>
      </c>
      <c r="AA35" s="24">
        <f t="shared" si="5"/>
        <v>0</v>
      </c>
      <c r="AB35" s="24">
        <f t="shared" si="6"/>
        <v>-1.0384615384615385</v>
      </c>
      <c r="AC35" s="26" t="str">
        <f t="shared" si="7"/>
        <v/>
      </c>
      <c r="AD35" s="21">
        <f t="shared" si="8"/>
        <v>2.8076923076923075</v>
      </c>
      <c r="AE35" s="25" t="str">
        <f t="shared" si="9"/>
        <v>2026-07</v>
      </c>
      <c r="AF35" s="25" t="str">
        <f t="shared" si="10"/>
        <v>三</v>
      </c>
      <c r="AG35" s="25" t="str">
        <f t="shared" si="11"/>
        <v>早盤</v>
      </c>
      <c r="AH35" s="25">
        <f ca="1">IF($X35="","",IF(AND(OR(統計儀表板!$C$4="全部",AND(統計儀表板!$C$4="今年",YEAR($A35)=YEAR(TODAY())),AND(統計儀表板!$C$4="本月",YEAR($A35)=YEAR(TODAY()),MONTH($A35)=MONTH(TODAY())),AND(統計儀表板!$C$4="近三月",$A35&gt;=EDATE(TODAY(),-3))),OR(統計儀表板!$F$4="全部",$B35=統計儀表板!$F$4),OR(統計儀表板!$I$4="全部",$C35=統計儀表板!$I$4),OR(統計儀表板!$L$4="全部",$P35=統計儀表板!$L$4)),1,0))</f>
        <v>1</v>
      </c>
      <c r="AI35" s="22">
        <f ca="1">IF($X35="","",設定!$C$4+SUMIF($AH$2:$AH35,1,$X$2:$X35))</f>
        <v>537668.29969999997</v>
      </c>
      <c r="AJ35" s="27">
        <f ca="1">設定!$C$4+SUMIF($AH$2:$AH35,1,$X$2:$X35)</f>
        <v>537668.29969999997</v>
      </c>
      <c r="AK35" s="27">
        <f t="shared" ca="1" si="13"/>
        <v>554895.22840000002</v>
      </c>
      <c r="AL35" s="27">
        <f t="shared" ca="1" si="12"/>
        <v>-17226.928700000048</v>
      </c>
      <c r="AM35" s="27">
        <f ca="1">IF(OR($X35="",$AH35&lt;&gt;1),"",COUNTIFS($AH$2:$AH35,1))</f>
        <v>34</v>
      </c>
      <c r="AN35" s="27" t="str">
        <f>IF($A35="","",IF(INT($A35)&lt;&gt;INT(交易月曆!$C$29),"",IF($AH35&lt;&gt;1,"",COUNTIFS($A$2:$A35,"&gt;="&amp;INT(交易月曆!$C$29),$A$2:$A35,"&lt;"&amp;(INT(交易月曆!$C$29)+1),$AH$2:$AH35,1))))</f>
        <v/>
      </c>
    </row>
    <row r="36" spans="1:40">
      <c r="A36" s="15">
        <v>46213.447222222225</v>
      </c>
      <c r="B36" s="16" t="s">
        <v>74</v>
      </c>
      <c r="C36" s="16" t="s">
        <v>87</v>
      </c>
      <c r="D36" s="17" t="s">
        <v>95</v>
      </c>
      <c r="E36" s="16" t="s">
        <v>77</v>
      </c>
      <c r="F36" s="18">
        <v>1</v>
      </c>
      <c r="G36" s="19">
        <v>23437</v>
      </c>
      <c r="H36" s="19">
        <v>23389</v>
      </c>
      <c r="I36" s="20"/>
      <c r="J36" s="19">
        <v>23391</v>
      </c>
      <c r="K36" s="19">
        <v>23460</v>
      </c>
      <c r="L36" s="19">
        <v>23447</v>
      </c>
      <c r="M36" s="19">
        <v>23344</v>
      </c>
      <c r="N36" s="16" t="s">
        <v>84</v>
      </c>
      <c r="O36" s="16">
        <v>5</v>
      </c>
      <c r="P36" s="16" t="s">
        <v>79</v>
      </c>
      <c r="Q36" s="16"/>
      <c r="R36" s="17" t="s">
        <v>96</v>
      </c>
      <c r="S36" s="21">
        <f>IF($C36="","",IF($C36="台指期",IFERROR(VLOOKUP($D36,設定!$I$6:$K$8,2,FALSE),IFERROR(VLOOKUP($C36,設定!$B$6:$G$12,6,FALSE),1)),IFERROR(VLOOKUP($C36,設定!$B$6:$G$12,6,FALSE),1)))</f>
        <v>200</v>
      </c>
      <c r="T36" s="22">
        <f>IF(OR($C36="",$F36="",$G36="",$H36=""),"",IF(AND($C36="台指期",IFERROR(VLOOKUP($D36,設定!$I$6:$K$8,3,FALSE),0)&gt;0),$F36*VLOOKUP($D36,設定!$I$6:$K$8,3,FALSE)*2,MAX(IFERROR(VLOOKUP($C36,設定!$B$6:$G$12,4,FALSE),0),$F36*$G36*$S36*IFERROR(VLOOKUP($C36,設定!$B$6:$G$12,2,FALSE),0)*IFERROR(VLOOKUP($C36,設定!$B$6:$G$12,3,FALSE),1))+MAX(IFERROR(VLOOKUP($C36,設定!$B$6:$G$12,4,FALSE),0),$F36*$H36*$S36*IFERROR(VLOOKUP($C36,設定!$B$6:$G$12,2,FALSE),0)*IFERROR(VLOOKUP($C36,設定!$B$6:$G$12,3,FALSE),1))))</f>
        <v>100</v>
      </c>
      <c r="U36" s="22">
        <f>IF(OR($C36="",$F36="",$G36="",$H36=""),"",$F36*IF(AND($C36="台股",$E36="空"),$G36,$H36)*$S36*IFERROR(VLOOKUP($C36,設定!$B$6:$G$12,5,FALSE),0)*IF(AND($C36="台股",$N36="是"),0.5,1))</f>
        <v>187.11200000000002</v>
      </c>
      <c r="V36" s="22">
        <f t="shared" si="0"/>
        <v>287.11200000000002</v>
      </c>
      <c r="W36" s="23">
        <f t="shared" si="1"/>
        <v>9600</v>
      </c>
      <c r="X36" s="23">
        <f t="shared" si="2"/>
        <v>9312.8880000000008</v>
      </c>
      <c r="Y36" s="24">
        <f t="shared" si="3"/>
        <v>2.0245408695652176</v>
      </c>
      <c r="Z36" s="25" t="str">
        <f t="shared" si="4"/>
        <v>勝</v>
      </c>
      <c r="AA36" s="24">
        <f t="shared" si="5"/>
        <v>4.0434782608695654</v>
      </c>
      <c r="AB36" s="24">
        <f t="shared" si="6"/>
        <v>-0.43478260869565216</v>
      </c>
      <c r="AC36" s="26">
        <f t="shared" si="7"/>
        <v>0.5161290322580645</v>
      </c>
      <c r="AD36" s="21">
        <f t="shared" si="8"/>
        <v>2</v>
      </c>
      <c r="AE36" s="25" t="str">
        <f t="shared" si="9"/>
        <v>2026-07</v>
      </c>
      <c r="AF36" s="25" t="str">
        <f t="shared" si="10"/>
        <v>五</v>
      </c>
      <c r="AG36" s="25" t="str">
        <f t="shared" si="11"/>
        <v>早盤</v>
      </c>
      <c r="AH36" s="25">
        <f ca="1">IF($X36="","",IF(AND(OR(統計儀表板!$C$4="全部",AND(統計儀表板!$C$4="今年",YEAR($A36)=YEAR(TODAY())),AND(統計儀表板!$C$4="本月",YEAR($A36)=YEAR(TODAY()),MONTH($A36)=MONTH(TODAY())),AND(統計儀表板!$C$4="近三月",$A36&gt;=EDATE(TODAY(),-3))),OR(統計儀表板!$F$4="全部",$B36=統計儀表板!$F$4),OR(統計儀表板!$I$4="全部",$C36=統計儀表板!$I$4),OR(統計儀表板!$L$4="全部",$P36=統計儀表板!$L$4)),1,0))</f>
        <v>1</v>
      </c>
      <c r="AI36" s="22">
        <f ca="1">IF($X36="","",設定!$C$4+SUMIF($AH$2:$AH36,1,$X$2:$X36))</f>
        <v>546981.18770000001</v>
      </c>
      <c r="AJ36" s="27">
        <f ca="1">設定!$C$4+SUMIF($AH$2:$AH36,1,$X$2:$X36)</f>
        <v>546981.18770000001</v>
      </c>
      <c r="AK36" s="27">
        <f t="shared" ca="1" si="13"/>
        <v>554895.22840000002</v>
      </c>
      <c r="AL36" s="27">
        <f t="shared" ca="1" si="12"/>
        <v>-7914.0407000000123</v>
      </c>
      <c r="AM36" s="27">
        <f ca="1">IF(OR($X36="",$AH36&lt;&gt;1),"",COUNTIFS($AH$2:$AH36,1))</f>
        <v>35</v>
      </c>
      <c r="AN36" s="27" t="str">
        <f>IF($A36="","",IF(INT($A36)&lt;&gt;INT(交易月曆!$C$29),"",IF($AH36&lt;&gt;1,"",COUNTIFS($A$2:$A36,"&gt;="&amp;INT(交易月曆!$C$29),$A$2:$A36,"&lt;"&amp;(INT(交易月曆!$C$29)+1),$AH$2:$AH36,1))))</f>
        <v/>
      </c>
    </row>
    <row r="37" spans="1:40">
      <c r="A37" s="15">
        <v>46216.572222222225</v>
      </c>
      <c r="B37" s="16" t="s">
        <v>74</v>
      </c>
      <c r="C37" s="16" t="s">
        <v>75</v>
      </c>
      <c r="D37" s="17" t="s">
        <v>93</v>
      </c>
      <c r="E37" s="16" t="s">
        <v>83</v>
      </c>
      <c r="F37" s="18">
        <v>1000</v>
      </c>
      <c r="G37" s="19">
        <v>206.17</v>
      </c>
      <c r="H37" s="19">
        <v>213.51</v>
      </c>
      <c r="I37" s="20"/>
      <c r="J37" s="19">
        <v>213.27</v>
      </c>
      <c r="K37" s="19">
        <v>203.21</v>
      </c>
      <c r="L37" s="19">
        <v>222.85</v>
      </c>
      <c r="M37" s="19">
        <v>204.51</v>
      </c>
      <c r="N37" s="16" t="s">
        <v>78</v>
      </c>
      <c r="O37" s="16">
        <v>5</v>
      </c>
      <c r="P37" s="16" t="s">
        <v>85</v>
      </c>
      <c r="Q37" s="16"/>
      <c r="R37" s="17" t="s">
        <v>100</v>
      </c>
      <c r="S37" s="21">
        <f>IF($C37="","",IF($C37="台指期",IFERROR(VLOOKUP($D37,設定!$I$6:$K$8,2,FALSE),IFERROR(VLOOKUP($C37,設定!$B$6:$G$12,6,FALSE),1)),IFERROR(VLOOKUP($C37,設定!$B$6:$G$12,6,FALSE),1)))</f>
        <v>1</v>
      </c>
      <c r="T37" s="22">
        <f>IF(OR($C37="",$F37="",$G37="",$H37=""),"",IF(AND($C37="台指期",IFERROR(VLOOKUP($D37,設定!$I$6:$K$8,3,FALSE),0)&gt;0),$F37*VLOOKUP($D37,設定!$I$6:$K$8,3,FALSE)*2,MAX(IFERROR(VLOOKUP($C37,設定!$B$6:$G$12,4,FALSE),0),$F37*$G37*$S37*IFERROR(VLOOKUP($C37,設定!$B$6:$G$12,2,FALSE),0)*IFERROR(VLOOKUP($C37,設定!$B$6:$G$12,3,FALSE),1))+MAX(IFERROR(VLOOKUP($C37,設定!$B$6:$G$12,4,FALSE),0),$F37*$H37*$S37*IFERROR(VLOOKUP($C37,設定!$B$6:$G$12,2,FALSE),0)*IFERROR(VLOOKUP($C37,設定!$B$6:$G$12,3,FALSE),1))))</f>
        <v>358.82640000000004</v>
      </c>
      <c r="U37" s="22">
        <f>IF(OR($C37="",$F37="",$G37="",$H37=""),"",$F37*IF(AND($C37="台股",$E37="空"),$G37,$H37)*$S37*IFERROR(VLOOKUP($C37,設定!$B$6:$G$12,5,FALSE),0)*IF(AND($C37="台股",$N37="是"),0.5,1))</f>
        <v>320.26499999999999</v>
      </c>
      <c r="V37" s="22">
        <f t="shared" si="0"/>
        <v>679.09140000000002</v>
      </c>
      <c r="W37" s="23">
        <f t="shared" si="1"/>
        <v>7340.0000000000036</v>
      </c>
      <c r="X37" s="23">
        <f t="shared" si="2"/>
        <v>6660.9086000000034</v>
      </c>
      <c r="Y37" s="24">
        <f t="shared" si="3"/>
        <v>2.250306959459476</v>
      </c>
      <c r="Z37" s="25" t="str">
        <f t="shared" si="4"/>
        <v>勝</v>
      </c>
      <c r="AA37" s="24">
        <f t="shared" si="5"/>
        <v>5.6351351351351768</v>
      </c>
      <c r="AB37" s="24">
        <f t="shared" si="6"/>
        <v>-0.56081081081081352</v>
      </c>
      <c r="AC37" s="26">
        <f t="shared" si="7"/>
        <v>0.44004796163069543</v>
      </c>
      <c r="AD37" s="21">
        <f t="shared" si="8"/>
        <v>2.3986486486486731</v>
      </c>
      <c r="AE37" s="25" t="str">
        <f t="shared" si="9"/>
        <v>2026-07</v>
      </c>
      <c r="AF37" s="25" t="str">
        <f t="shared" si="10"/>
        <v>一</v>
      </c>
      <c r="AG37" s="25" t="str">
        <f t="shared" si="11"/>
        <v>午盤</v>
      </c>
      <c r="AH37" s="25">
        <f ca="1">IF($X37="","",IF(AND(OR(統計儀表板!$C$4="全部",AND(統計儀表板!$C$4="今年",YEAR($A37)=YEAR(TODAY())),AND(統計儀表板!$C$4="本月",YEAR($A37)=YEAR(TODAY()),MONTH($A37)=MONTH(TODAY())),AND(統計儀表板!$C$4="近三月",$A37&gt;=EDATE(TODAY(),-3))),OR(統計儀表板!$F$4="全部",$B37=統計儀表板!$F$4),OR(統計儀表板!$I$4="全部",$C37=統計儀表板!$I$4),OR(統計儀表板!$L$4="全部",$P37=統計儀表板!$L$4)),1,0))</f>
        <v>1</v>
      </c>
      <c r="AI37" s="22">
        <f ca="1">IF($X37="","",設定!$C$4+SUMIF($AH$2:$AH37,1,$X$2:$X37))</f>
        <v>553642.09629999998</v>
      </c>
      <c r="AJ37" s="27">
        <f ca="1">設定!$C$4+SUMIF($AH$2:$AH37,1,$X$2:$X37)</f>
        <v>553642.09629999998</v>
      </c>
      <c r="AK37" s="27">
        <f t="shared" ca="1" si="13"/>
        <v>554895.22840000002</v>
      </c>
      <c r="AL37" s="27">
        <f t="shared" ca="1" si="12"/>
        <v>-1253.1321000000462</v>
      </c>
      <c r="AM37" s="27">
        <f ca="1">IF(OR($X37="",$AH37&lt;&gt;1),"",COUNTIFS($AH$2:$AH37,1))</f>
        <v>36</v>
      </c>
      <c r="AN37" s="27" t="str">
        <f>IF($A37="","",IF(INT($A37)&lt;&gt;INT(交易月曆!$C$29),"",IF($AH37&lt;&gt;1,"",COUNTIFS($A$2:$A37,"&gt;="&amp;INT(交易月曆!$C$29),$A$2:$A37,"&lt;"&amp;(INT(交易月曆!$C$29)+1),$AH$2:$AH37,1))))</f>
        <v/>
      </c>
    </row>
    <row r="38" spans="1:40">
      <c r="A38" s="15">
        <v>46217.452777777777</v>
      </c>
      <c r="B38" s="16" t="s">
        <v>74</v>
      </c>
      <c r="C38" s="16" t="s">
        <v>75</v>
      </c>
      <c r="D38" s="17" t="s">
        <v>93</v>
      </c>
      <c r="E38" s="16" t="s">
        <v>83</v>
      </c>
      <c r="F38" s="18">
        <v>1000</v>
      </c>
      <c r="G38" s="19">
        <v>196.99</v>
      </c>
      <c r="H38" s="19">
        <v>200.91</v>
      </c>
      <c r="I38" s="20"/>
      <c r="J38" s="19">
        <v>205.31</v>
      </c>
      <c r="K38" s="19">
        <v>194.02</v>
      </c>
      <c r="L38" s="19">
        <v>207.04</v>
      </c>
      <c r="M38" s="19">
        <v>195.39</v>
      </c>
      <c r="N38" s="16" t="s">
        <v>78</v>
      </c>
      <c r="O38" s="16">
        <v>4</v>
      </c>
      <c r="P38" s="16" t="s">
        <v>89</v>
      </c>
      <c r="Q38" s="16"/>
      <c r="R38" s="17" t="s">
        <v>96</v>
      </c>
      <c r="S38" s="21">
        <f>IF($C38="","",IF($C38="台指期",IFERROR(VLOOKUP($D38,設定!$I$6:$K$8,2,FALSE),IFERROR(VLOOKUP($C38,設定!$B$6:$G$12,6,FALSE),1)),IFERROR(VLOOKUP($C38,設定!$B$6:$G$12,6,FALSE),1)))</f>
        <v>1</v>
      </c>
      <c r="T38" s="22">
        <f>IF(OR($C38="",$F38="",$G38="",$H38=""),"",IF(AND($C38="台指期",IFERROR(VLOOKUP($D38,設定!$I$6:$K$8,3,FALSE),0)&gt;0),$F38*VLOOKUP($D38,設定!$I$6:$K$8,3,FALSE)*2,MAX(IFERROR(VLOOKUP($C38,設定!$B$6:$G$12,4,FALSE),0),$F38*$G38*$S38*IFERROR(VLOOKUP($C38,設定!$B$6:$G$12,2,FALSE),0)*IFERROR(VLOOKUP($C38,設定!$B$6:$G$12,3,FALSE),1))+MAX(IFERROR(VLOOKUP($C38,設定!$B$6:$G$12,4,FALSE),0),$F38*$H38*$S38*IFERROR(VLOOKUP($C38,設定!$B$6:$G$12,2,FALSE),0)*IFERROR(VLOOKUP($C38,設定!$B$6:$G$12,3,FALSE),1))))</f>
        <v>340.20450000000005</v>
      </c>
      <c r="U38" s="22">
        <f>IF(OR($C38="",$F38="",$G38="",$H38=""),"",$F38*IF(AND($C38="台股",$E38="空"),$G38,$H38)*$S38*IFERROR(VLOOKUP($C38,設定!$B$6:$G$12,5,FALSE),0)*IF(AND($C38="台股",$N38="是"),0.5,1))</f>
        <v>301.36500000000001</v>
      </c>
      <c r="V38" s="22">
        <f t="shared" si="0"/>
        <v>641.56950000000006</v>
      </c>
      <c r="W38" s="23">
        <f t="shared" si="1"/>
        <v>3919.9999999999873</v>
      </c>
      <c r="X38" s="23">
        <f t="shared" si="2"/>
        <v>3278.4304999999872</v>
      </c>
      <c r="Y38" s="24">
        <f t="shared" si="3"/>
        <v>1.1038486531986493</v>
      </c>
      <c r="Z38" s="25" t="str">
        <f t="shared" si="4"/>
        <v>勝</v>
      </c>
      <c r="AA38" s="24">
        <f t="shared" si="5"/>
        <v>3.3838383838383792</v>
      </c>
      <c r="AB38" s="24">
        <f t="shared" si="6"/>
        <v>-0.53872053872054659</v>
      </c>
      <c r="AC38" s="26">
        <f t="shared" si="7"/>
        <v>0.3900497512437805</v>
      </c>
      <c r="AD38" s="21">
        <f t="shared" si="8"/>
        <v>2.8013468013468001</v>
      </c>
      <c r="AE38" s="25" t="str">
        <f t="shared" si="9"/>
        <v>2026-07</v>
      </c>
      <c r="AF38" s="25" t="str">
        <f t="shared" si="10"/>
        <v>二</v>
      </c>
      <c r="AG38" s="25" t="str">
        <f t="shared" si="11"/>
        <v>早盤</v>
      </c>
      <c r="AH38" s="25">
        <f ca="1">IF($X38="","",IF(AND(OR(統計儀表板!$C$4="全部",AND(統計儀表板!$C$4="今年",YEAR($A38)=YEAR(TODAY())),AND(統計儀表板!$C$4="本月",YEAR($A38)=YEAR(TODAY()),MONTH($A38)=MONTH(TODAY())),AND(統計儀表板!$C$4="近三月",$A38&gt;=EDATE(TODAY(),-3))),OR(統計儀表板!$F$4="全部",$B38=統計儀表板!$F$4),OR(統計儀表板!$I$4="全部",$C38=統計儀表板!$I$4),OR(統計儀表板!$L$4="全部",$P38=統計儀表板!$L$4)),1,0))</f>
        <v>1</v>
      </c>
      <c r="AI38" s="22">
        <f ca="1">IF($X38="","",設定!$C$4+SUMIF($AH$2:$AH38,1,$X$2:$X38))</f>
        <v>556920.52679999999</v>
      </c>
      <c r="AJ38" s="27">
        <f ca="1">設定!$C$4+SUMIF($AH$2:$AH38,1,$X$2:$X38)</f>
        <v>556920.52679999999</v>
      </c>
      <c r="AK38" s="27">
        <f t="shared" ca="1" si="13"/>
        <v>556920.52679999999</v>
      </c>
      <c r="AL38" s="27">
        <f t="shared" ca="1" si="12"/>
        <v>0</v>
      </c>
      <c r="AM38" s="27">
        <f ca="1">IF(OR($X38="",$AH38&lt;&gt;1),"",COUNTIFS($AH$2:$AH38,1))</f>
        <v>37</v>
      </c>
      <c r="AN38" s="27" t="str">
        <f>IF($A38="","",IF(INT($A38)&lt;&gt;INT(交易月曆!$C$29),"",IF($AH38&lt;&gt;1,"",COUNTIFS($A$2:$A38,"&gt;="&amp;INT(交易月曆!$C$29),$A$2:$A38,"&lt;"&amp;(INT(交易月曆!$C$29)+1),$AH$2:$AH38,1))))</f>
        <v/>
      </c>
    </row>
    <row r="39" spans="1:40">
      <c r="A39" s="15">
        <v>46218.432638888888</v>
      </c>
      <c r="B39" s="16" t="s">
        <v>74</v>
      </c>
      <c r="C39" s="16" t="s">
        <v>87</v>
      </c>
      <c r="D39" s="17" t="s">
        <v>95</v>
      </c>
      <c r="E39" s="16" t="s">
        <v>83</v>
      </c>
      <c r="F39" s="18">
        <v>1</v>
      </c>
      <c r="G39" s="19">
        <v>22984</v>
      </c>
      <c r="H39" s="19">
        <v>23020</v>
      </c>
      <c r="I39" s="20"/>
      <c r="J39" s="19">
        <v>23033</v>
      </c>
      <c r="K39" s="19">
        <v>22957</v>
      </c>
      <c r="L39" s="19">
        <v>23083</v>
      </c>
      <c r="M39" s="19">
        <v>22970</v>
      </c>
      <c r="N39" s="16" t="s">
        <v>84</v>
      </c>
      <c r="O39" s="16">
        <v>4</v>
      </c>
      <c r="P39" s="16" t="s">
        <v>101</v>
      </c>
      <c r="Q39" s="16" t="s">
        <v>107</v>
      </c>
      <c r="R39" s="17" t="s">
        <v>108</v>
      </c>
      <c r="S39" s="21">
        <f>IF($C39="","",IF($C39="台指期",IFERROR(VLOOKUP($D39,設定!$I$6:$K$8,2,FALSE),IFERROR(VLOOKUP($C39,設定!$B$6:$G$12,6,FALSE),1)),IFERROR(VLOOKUP($C39,設定!$B$6:$G$12,6,FALSE),1)))</f>
        <v>200</v>
      </c>
      <c r="T39" s="22">
        <f>IF(OR($C39="",$F39="",$G39="",$H39=""),"",IF(AND($C39="台指期",IFERROR(VLOOKUP($D39,設定!$I$6:$K$8,3,FALSE),0)&gt;0),$F39*VLOOKUP($D39,設定!$I$6:$K$8,3,FALSE)*2,MAX(IFERROR(VLOOKUP($C39,設定!$B$6:$G$12,4,FALSE),0),$F39*$G39*$S39*IFERROR(VLOOKUP($C39,設定!$B$6:$G$12,2,FALSE),0)*IFERROR(VLOOKUP($C39,設定!$B$6:$G$12,3,FALSE),1))+MAX(IFERROR(VLOOKUP($C39,設定!$B$6:$G$12,4,FALSE),0),$F39*$H39*$S39*IFERROR(VLOOKUP($C39,設定!$B$6:$G$12,2,FALSE),0)*IFERROR(VLOOKUP($C39,設定!$B$6:$G$12,3,FALSE),1))))</f>
        <v>100</v>
      </c>
      <c r="U39" s="22">
        <f>IF(OR($C39="",$F39="",$G39="",$H39=""),"",$F39*IF(AND($C39="台股",$E39="空"),$G39,$H39)*$S39*IFERROR(VLOOKUP($C39,設定!$B$6:$G$12,5,FALSE),0)*IF(AND($C39="台股",$N39="是"),0.5,1))</f>
        <v>184.16000000000003</v>
      </c>
      <c r="V39" s="22">
        <f t="shared" si="0"/>
        <v>284.16000000000003</v>
      </c>
      <c r="W39" s="23">
        <f t="shared" si="1"/>
        <v>7200</v>
      </c>
      <c r="X39" s="23">
        <f t="shared" si="2"/>
        <v>6915.84</v>
      </c>
      <c r="Y39" s="24">
        <f t="shared" si="3"/>
        <v>1.2807111111111111</v>
      </c>
      <c r="Z39" s="25" t="str">
        <f t="shared" si="4"/>
        <v>勝</v>
      </c>
      <c r="AA39" s="24">
        <f t="shared" si="5"/>
        <v>3.6666666666666665</v>
      </c>
      <c r="AB39" s="24">
        <f t="shared" si="6"/>
        <v>-0.51851851851851849</v>
      </c>
      <c r="AC39" s="26">
        <f t="shared" si="7"/>
        <v>0.36363636363636365</v>
      </c>
      <c r="AD39" s="21">
        <f t="shared" si="8"/>
        <v>1.8148148148148149</v>
      </c>
      <c r="AE39" s="25" t="str">
        <f t="shared" si="9"/>
        <v>2026-07</v>
      </c>
      <c r="AF39" s="25" t="str">
        <f t="shared" si="10"/>
        <v>三</v>
      </c>
      <c r="AG39" s="25" t="str">
        <f t="shared" si="11"/>
        <v>早盤</v>
      </c>
      <c r="AH39" s="25">
        <f ca="1">IF($X39="","",IF(AND(OR(統計儀表板!$C$4="全部",AND(統計儀表板!$C$4="今年",YEAR($A39)=YEAR(TODAY())),AND(統計儀表板!$C$4="本月",YEAR($A39)=YEAR(TODAY()),MONTH($A39)=MONTH(TODAY())),AND(統計儀表板!$C$4="近三月",$A39&gt;=EDATE(TODAY(),-3))),OR(統計儀表板!$F$4="全部",$B39=統計儀表板!$F$4),OR(統計儀表板!$I$4="全部",$C39=統計儀表板!$I$4),OR(統計儀表板!$L$4="全部",$P39=統計儀表板!$L$4)),1,0))</f>
        <v>1</v>
      </c>
      <c r="AI39" s="22">
        <f ca="1">IF($X39="","",設定!$C$4+SUMIF($AH$2:$AH39,1,$X$2:$X39))</f>
        <v>563836.36679999996</v>
      </c>
      <c r="AJ39" s="27">
        <f ca="1">設定!$C$4+SUMIF($AH$2:$AH39,1,$X$2:$X39)</f>
        <v>563836.36679999996</v>
      </c>
      <c r="AK39" s="27">
        <f t="shared" ca="1" si="13"/>
        <v>563836.36679999996</v>
      </c>
      <c r="AL39" s="27">
        <f t="shared" ca="1" si="12"/>
        <v>0</v>
      </c>
      <c r="AM39" s="27">
        <f ca="1">IF(OR($X39="",$AH39&lt;&gt;1),"",COUNTIFS($AH$2:$AH39,1))</f>
        <v>38</v>
      </c>
      <c r="AN39" s="27" t="str">
        <f>IF($A39="","",IF(INT($A39)&lt;&gt;INT(交易月曆!$C$29),"",IF($AH39&lt;&gt;1,"",COUNTIFS($A$2:$A39,"&gt;="&amp;INT(交易月曆!$C$29),$A$2:$A39,"&lt;"&amp;(INT(交易月曆!$C$29)+1),$AH$2:$AH39,1))))</f>
        <v/>
      </c>
    </row>
    <row r="40" spans="1:40">
      <c r="A40" s="15">
        <v>46219.390972222223</v>
      </c>
      <c r="B40" s="16" t="s">
        <v>74</v>
      </c>
      <c r="C40" s="16" t="s">
        <v>75</v>
      </c>
      <c r="D40" s="17" t="s">
        <v>76</v>
      </c>
      <c r="E40" s="16" t="s">
        <v>83</v>
      </c>
      <c r="F40" s="18">
        <v>2000</v>
      </c>
      <c r="G40" s="19">
        <v>56.38</v>
      </c>
      <c r="H40" s="19">
        <v>58.49</v>
      </c>
      <c r="I40" s="20"/>
      <c r="J40" s="19">
        <v>58.38</v>
      </c>
      <c r="K40" s="19">
        <v>55.47</v>
      </c>
      <c r="L40" s="19">
        <v>60.02</v>
      </c>
      <c r="M40" s="19">
        <v>56.23</v>
      </c>
      <c r="N40" s="16" t="s">
        <v>84</v>
      </c>
      <c r="O40" s="16">
        <v>5</v>
      </c>
      <c r="P40" s="16" t="s">
        <v>99</v>
      </c>
      <c r="Q40" s="16"/>
      <c r="R40" s="17" t="s">
        <v>100</v>
      </c>
      <c r="S40" s="21">
        <f>IF($C40="","",IF($C40="台指期",IFERROR(VLOOKUP($D40,設定!$I$6:$K$8,2,FALSE),IFERROR(VLOOKUP($C40,設定!$B$6:$G$12,6,FALSE),1)),IFERROR(VLOOKUP($C40,設定!$B$6:$G$12,6,FALSE),1)))</f>
        <v>1</v>
      </c>
      <c r="T40" s="22">
        <f>IF(OR($C40="",$F40="",$G40="",$H40=""),"",IF(AND($C40="台指期",IFERROR(VLOOKUP($D40,設定!$I$6:$K$8,3,FALSE),0)&gt;0),$F40*VLOOKUP($D40,設定!$I$6:$K$8,3,FALSE)*2,MAX(IFERROR(VLOOKUP($C40,設定!$B$6:$G$12,4,FALSE),0),$F40*$G40*$S40*IFERROR(VLOOKUP($C40,設定!$B$6:$G$12,2,FALSE),0)*IFERROR(VLOOKUP($C40,設定!$B$6:$G$12,3,FALSE),1))+MAX(IFERROR(VLOOKUP($C40,設定!$B$6:$G$12,4,FALSE),0),$F40*$H40*$S40*IFERROR(VLOOKUP($C40,設定!$B$6:$G$12,2,FALSE),0)*IFERROR(VLOOKUP($C40,設定!$B$6:$G$12,3,FALSE),1))))</f>
        <v>196.42770000000002</v>
      </c>
      <c r="U40" s="22">
        <f>IF(OR($C40="",$F40="",$G40="",$H40=""),"",$F40*IF(AND($C40="台股",$E40="空"),$G40,$H40)*$S40*IFERROR(VLOOKUP($C40,設定!$B$6:$G$12,5,FALSE),0)*IF(AND($C40="台股",$N40="是"),0.5,1))</f>
        <v>350.94</v>
      </c>
      <c r="V40" s="22">
        <f t="shared" si="0"/>
        <v>547.36770000000001</v>
      </c>
      <c r="W40" s="23">
        <f t="shared" si="1"/>
        <v>4219.9999999999991</v>
      </c>
      <c r="X40" s="23">
        <f t="shared" si="2"/>
        <v>3672.6322999999993</v>
      </c>
      <c r="Y40" s="24">
        <f t="shared" si="3"/>
        <v>2.0179298351648267</v>
      </c>
      <c r="Z40" s="25" t="str">
        <f t="shared" si="4"/>
        <v>勝</v>
      </c>
      <c r="AA40" s="24">
        <f t="shared" si="5"/>
        <v>3.9999999999999845</v>
      </c>
      <c r="AB40" s="24">
        <f t="shared" si="6"/>
        <v>-0.16483516483517041</v>
      </c>
      <c r="AC40" s="26">
        <f t="shared" si="7"/>
        <v>0.5796703296703295</v>
      </c>
      <c r="AD40" s="21">
        <f t="shared" si="8"/>
        <v>2.1978021978021887</v>
      </c>
      <c r="AE40" s="25" t="str">
        <f t="shared" si="9"/>
        <v>2026-07</v>
      </c>
      <c r="AF40" s="25" t="str">
        <f t="shared" si="10"/>
        <v>四</v>
      </c>
      <c r="AG40" s="25" t="str">
        <f t="shared" si="11"/>
        <v>早盤</v>
      </c>
      <c r="AH40" s="25">
        <f ca="1">IF($X40="","",IF(AND(OR(統計儀表板!$C$4="全部",AND(統計儀表板!$C$4="今年",YEAR($A40)=YEAR(TODAY())),AND(統計儀表板!$C$4="本月",YEAR($A40)=YEAR(TODAY()),MONTH($A40)=MONTH(TODAY())),AND(統計儀表板!$C$4="近三月",$A40&gt;=EDATE(TODAY(),-3))),OR(統計儀表板!$F$4="全部",$B40=統計儀表板!$F$4),OR(統計儀表板!$I$4="全部",$C40=統計儀表板!$I$4),OR(統計儀表板!$L$4="全部",$P40=統計儀表板!$L$4)),1,0))</f>
        <v>1</v>
      </c>
      <c r="AI40" s="22">
        <f ca="1">IF($X40="","",設定!$C$4+SUMIF($AH$2:$AH40,1,$X$2:$X40))</f>
        <v>567508.9990999999</v>
      </c>
      <c r="AJ40" s="27">
        <f ca="1">設定!$C$4+SUMIF($AH$2:$AH40,1,$X$2:$X40)</f>
        <v>567508.9990999999</v>
      </c>
      <c r="AK40" s="27">
        <f t="shared" ca="1" si="13"/>
        <v>567508.9990999999</v>
      </c>
      <c r="AL40" s="27">
        <f t="shared" ca="1" si="12"/>
        <v>0</v>
      </c>
      <c r="AM40" s="27">
        <f ca="1">IF(OR($X40="",$AH40&lt;&gt;1),"",COUNTIFS($AH$2:$AH40,1))</f>
        <v>39</v>
      </c>
      <c r="AN40" s="27" t="str">
        <f>IF($A40="","",IF(INT($A40)&lt;&gt;INT(交易月曆!$C$29),"",IF($AH40&lt;&gt;1,"",COUNTIFS($A$2:$A40,"&gt;="&amp;INT(交易月曆!$C$29),$A$2:$A40,"&lt;"&amp;(INT(交易月曆!$C$29)+1),$AH$2:$AH40,1))))</f>
        <v/>
      </c>
    </row>
    <row r="41" spans="1:40">
      <c r="A41" s="15">
        <v>46224.577777777777</v>
      </c>
      <c r="B41" s="16" t="s">
        <v>74</v>
      </c>
      <c r="C41" s="16" t="s">
        <v>87</v>
      </c>
      <c r="D41" s="17" t="s">
        <v>88</v>
      </c>
      <c r="E41" s="16" t="s">
        <v>83</v>
      </c>
      <c r="F41" s="18">
        <v>2</v>
      </c>
      <c r="G41" s="19">
        <v>24373</v>
      </c>
      <c r="H41" s="19">
        <v>24457</v>
      </c>
      <c r="I41" s="20"/>
      <c r="J41" s="19">
        <v>24479</v>
      </c>
      <c r="K41" s="19">
        <v>24329</v>
      </c>
      <c r="L41" s="19">
        <v>24582</v>
      </c>
      <c r="M41" s="19">
        <v>24351</v>
      </c>
      <c r="N41" s="16" t="s">
        <v>84</v>
      </c>
      <c r="O41" s="16">
        <v>3</v>
      </c>
      <c r="P41" s="16" t="s">
        <v>85</v>
      </c>
      <c r="Q41" s="16" t="s">
        <v>107</v>
      </c>
      <c r="R41" s="17" t="s">
        <v>108</v>
      </c>
      <c r="S41" s="21">
        <f>IF($C41="","",IF($C41="台指期",IFERROR(VLOOKUP($D41,設定!$I$6:$K$8,2,FALSE),IFERROR(VLOOKUP($C41,設定!$B$6:$G$12,6,FALSE),1)),IFERROR(VLOOKUP($C41,設定!$B$6:$G$12,6,FALSE),1)))</f>
        <v>50</v>
      </c>
      <c r="T41" s="22">
        <f>IF(OR($C41="",$F41="",$G41="",$H41=""),"",IF(AND($C41="台指期",IFERROR(VLOOKUP($D41,設定!$I$6:$K$8,3,FALSE),0)&gt;0),$F41*VLOOKUP($D41,設定!$I$6:$K$8,3,FALSE)*2,MAX(IFERROR(VLOOKUP($C41,設定!$B$6:$G$12,4,FALSE),0),$F41*$G41*$S41*IFERROR(VLOOKUP($C41,設定!$B$6:$G$12,2,FALSE),0)*IFERROR(VLOOKUP($C41,設定!$B$6:$G$12,3,FALSE),1))+MAX(IFERROR(VLOOKUP($C41,設定!$B$6:$G$12,4,FALSE),0),$F41*$H41*$S41*IFERROR(VLOOKUP($C41,設定!$B$6:$G$12,2,FALSE),0)*IFERROR(VLOOKUP($C41,設定!$B$6:$G$12,3,FALSE),1))))</f>
        <v>100</v>
      </c>
      <c r="U41" s="22">
        <f>IF(OR($C41="",$F41="",$G41="",$H41=""),"",$F41*IF(AND($C41="台股",$E41="空"),$G41,$H41)*$S41*IFERROR(VLOOKUP($C41,設定!$B$6:$G$12,5,FALSE),0)*IF(AND($C41="台股",$N41="是"),0.5,1))</f>
        <v>97.828000000000003</v>
      </c>
      <c r="V41" s="22">
        <f t="shared" si="0"/>
        <v>197.828</v>
      </c>
      <c r="W41" s="23">
        <f t="shared" si="1"/>
        <v>8400</v>
      </c>
      <c r="X41" s="23">
        <f t="shared" si="2"/>
        <v>8202.1720000000005</v>
      </c>
      <c r="Y41" s="24">
        <f t="shared" si="3"/>
        <v>1.8641300000000001</v>
      </c>
      <c r="Z41" s="25" t="str">
        <f t="shared" si="4"/>
        <v>勝</v>
      </c>
      <c r="AA41" s="24">
        <f t="shared" si="5"/>
        <v>4.75</v>
      </c>
      <c r="AB41" s="24">
        <f t="shared" si="6"/>
        <v>-0.5</v>
      </c>
      <c r="AC41" s="26">
        <f t="shared" si="7"/>
        <v>0.40191387559808617</v>
      </c>
      <c r="AD41" s="21">
        <f t="shared" si="8"/>
        <v>2.4090909090909092</v>
      </c>
      <c r="AE41" s="25" t="str">
        <f t="shared" si="9"/>
        <v>2026-07</v>
      </c>
      <c r="AF41" s="25" t="str">
        <f t="shared" si="10"/>
        <v>二</v>
      </c>
      <c r="AG41" s="25" t="str">
        <f t="shared" si="11"/>
        <v>午盤</v>
      </c>
      <c r="AH41" s="25">
        <f ca="1">IF($X41="","",IF(AND(OR(統計儀表板!$C$4="全部",AND(統計儀表板!$C$4="今年",YEAR($A41)=YEAR(TODAY())),AND(統計儀表板!$C$4="本月",YEAR($A41)=YEAR(TODAY()),MONTH($A41)=MONTH(TODAY())),AND(統計儀表板!$C$4="近三月",$A41&gt;=EDATE(TODAY(),-3))),OR(統計儀表板!$F$4="全部",$B41=統計儀表板!$F$4),OR(統計儀表板!$I$4="全部",$C41=統計儀表板!$I$4),OR(統計儀表板!$L$4="全部",$P41=統計儀表板!$L$4)),1,0))</f>
        <v>1</v>
      </c>
      <c r="AI41" s="22">
        <f ca="1">IF($X41="","",設定!$C$4+SUMIF($AH$2:$AH41,1,$X$2:$X41))</f>
        <v>575711.17109999992</v>
      </c>
      <c r="AJ41" s="27">
        <f ca="1">設定!$C$4+SUMIF($AH$2:$AH41,1,$X$2:$X41)</f>
        <v>575711.17109999992</v>
      </c>
      <c r="AK41" s="27">
        <f t="shared" ca="1" si="13"/>
        <v>575711.17109999992</v>
      </c>
      <c r="AL41" s="27">
        <f t="shared" ca="1" si="12"/>
        <v>0</v>
      </c>
      <c r="AM41" s="27">
        <f ca="1">IF(OR($X41="",$AH41&lt;&gt;1),"",COUNTIFS($AH$2:$AH41,1))</f>
        <v>40</v>
      </c>
      <c r="AN41" s="27" t="str">
        <f>IF($A41="","",IF(INT($A41)&lt;&gt;INT(交易月曆!$C$29),"",IF($AH41&lt;&gt;1,"",COUNTIFS($A$2:$A41,"&gt;="&amp;INT(交易月曆!$C$29),$A$2:$A41,"&lt;"&amp;(INT(交易月曆!$C$29)+1),$AH$2:$AH41,1))))</f>
        <v/>
      </c>
    </row>
    <row r="42" spans="1:40">
      <c r="A42" s="15">
        <v>46227.390972222223</v>
      </c>
      <c r="B42" s="16" t="s">
        <v>74</v>
      </c>
      <c r="C42" s="16" t="s">
        <v>75</v>
      </c>
      <c r="D42" s="17" t="s">
        <v>82</v>
      </c>
      <c r="E42" s="16" t="s">
        <v>83</v>
      </c>
      <c r="F42" s="18">
        <v>2000</v>
      </c>
      <c r="G42" s="19">
        <v>73</v>
      </c>
      <c r="H42" s="19">
        <v>73.47</v>
      </c>
      <c r="I42" s="20"/>
      <c r="J42" s="19">
        <v>75.709999999999994</v>
      </c>
      <c r="K42" s="19">
        <v>71.87</v>
      </c>
      <c r="L42" s="19">
        <v>73.91</v>
      </c>
      <c r="M42" s="19">
        <v>72.3</v>
      </c>
      <c r="N42" s="16" t="s">
        <v>84</v>
      </c>
      <c r="O42" s="16">
        <v>4</v>
      </c>
      <c r="P42" s="16" t="s">
        <v>85</v>
      </c>
      <c r="Q42" s="16"/>
      <c r="R42" s="17" t="s">
        <v>92</v>
      </c>
      <c r="S42" s="21">
        <f>IF($C42="","",IF($C42="台指期",IFERROR(VLOOKUP($D42,設定!$I$6:$K$8,2,FALSE),IFERROR(VLOOKUP($C42,設定!$B$6:$G$12,6,FALSE),1)),IFERROR(VLOOKUP($C42,設定!$B$6:$G$12,6,FALSE),1)))</f>
        <v>1</v>
      </c>
      <c r="T42" s="22">
        <f>IF(OR($C42="",$F42="",$G42="",$H42=""),"",IF(AND($C42="台指期",IFERROR(VLOOKUP($D42,設定!$I$6:$K$8,3,FALSE),0)&gt;0),$F42*VLOOKUP($D42,設定!$I$6:$K$8,3,FALSE)*2,MAX(IFERROR(VLOOKUP($C42,設定!$B$6:$G$12,4,FALSE),0),$F42*$G42*$S42*IFERROR(VLOOKUP($C42,設定!$B$6:$G$12,2,FALSE),0)*IFERROR(VLOOKUP($C42,設定!$B$6:$G$12,3,FALSE),1))+MAX(IFERROR(VLOOKUP($C42,設定!$B$6:$G$12,4,FALSE),0),$F42*$H42*$S42*IFERROR(VLOOKUP($C42,設定!$B$6:$G$12,2,FALSE),0)*IFERROR(VLOOKUP($C42,設定!$B$6:$G$12,3,FALSE),1))))</f>
        <v>250.46369999999999</v>
      </c>
      <c r="U42" s="22">
        <f>IF(OR($C42="",$F42="",$G42="",$H42=""),"",$F42*IF(AND($C42="台股",$E42="空"),$G42,$H42)*$S42*IFERROR(VLOOKUP($C42,設定!$B$6:$G$12,5,FALSE),0)*IF(AND($C42="台股",$N42="是"),0.5,1))</f>
        <v>440.82</v>
      </c>
      <c r="V42" s="22">
        <f t="shared" si="0"/>
        <v>691.28369999999995</v>
      </c>
      <c r="W42" s="23">
        <f t="shared" si="1"/>
        <v>939.99999999999773</v>
      </c>
      <c r="X42" s="23">
        <f t="shared" si="2"/>
        <v>248.71629999999777</v>
      </c>
      <c r="Y42" s="24">
        <f t="shared" si="3"/>
        <v>0.11005146017699061</v>
      </c>
      <c r="Z42" s="25" t="str">
        <f t="shared" si="4"/>
        <v>勝</v>
      </c>
      <c r="AA42" s="24">
        <f t="shared" si="5"/>
        <v>0.80530973451327459</v>
      </c>
      <c r="AB42" s="24">
        <f t="shared" si="6"/>
        <v>-0.61946902654867753</v>
      </c>
      <c r="AC42" s="26">
        <f t="shared" si="7"/>
        <v>0.51648351648351709</v>
      </c>
      <c r="AD42" s="21">
        <f t="shared" si="8"/>
        <v>2.3982300884955792</v>
      </c>
      <c r="AE42" s="25" t="str">
        <f t="shared" si="9"/>
        <v>2026-07</v>
      </c>
      <c r="AF42" s="25" t="str">
        <f t="shared" si="10"/>
        <v>五</v>
      </c>
      <c r="AG42" s="25" t="str">
        <f t="shared" si="11"/>
        <v>早盤</v>
      </c>
      <c r="AH42" s="25">
        <f ca="1">IF($X42="","",IF(AND(OR(統計儀表板!$C$4="全部",AND(統計儀表板!$C$4="今年",YEAR($A42)=YEAR(TODAY())),AND(統計儀表板!$C$4="本月",YEAR($A42)=YEAR(TODAY()),MONTH($A42)=MONTH(TODAY())),AND(統計儀表板!$C$4="近三月",$A42&gt;=EDATE(TODAY(),-3))),OR(統計儀表板!$F$4="全部",$B42=統計儀表板!$F$4),OR(統計儀表板!$I$4="全部",$C42=統計儀表板!$I$4),OR(統計儀表板!$L$4="全部",$P42=統計儀表板!$L$4)),1,0))</f>
        <v>1</v>
      </c>
      <c r="AI42" s="22">
        <f ca="1">IF($X42="","",設定!$C$4+SUMIF($AH$2:$AH42,1,$X$2:$X42))</f>
        <v>575959.88740000001</v>
      </c>
      <c r="AJ42" s="27">
        <f ca="1">設定!$C$4+SUMIF($AH$2:$AH42,1,$X$2:$X42)</f>
        <v>575959.88740000001</v>
      </c>
      <c r="AK42" s="27">
        <f t="shared" ca="1" si="13"/>
        <v>575959.88740000001</v>
      </c>
      <c r="AL42" s="27">
        <f t="shared" ca="1" si="12"/>
        <v>0</v>
      </c>
      <c r="AM42" s="27">
        <f ca="1">IF(OR($X42="",$AH42&lt;&gt;1),"",COUNTIFS($AH$2:$AH42,1))</f>
        <v>41</v>
      </c>
      <c r="AN42" s="27" t="str">
        <f>IF($A42="","",IF(INT($A42)&lt;&gt;INT(交易月曆!$C$29),"",IF($AH42&lt;&gt;1,"",COUNTIFS($A$2:$A42,"&gt;="&amp;INT(交易月曆!$C$29),$A$2:$A42,"&lt;"&amp;(INT(交易月曆!$C$29)+1),$AH$2:$AH42,1))))</f>
        <v/>
      </c>
    </row>
    <row r="43" spans="1:40">
      <c r="A43" s="15">
        <v>46230.447222222225</v>
      </c>
      <c r="B43" s="16" t="s">
        <v>74</v>
      </c>
      <c r="C43" s="16" t="s">
        <v>75</v>
      </c>
      <c r="D43" s="17" t="s">
        <v>98</v>
      </c>
      <c r="E43" s="16" t="s">
        <v>83</v>
      </c>
      <c r="F43" s="18">
        <v>2000</v>
      </c>
      <c r="G43" s="19">
        <v>63.9</v>
      </c>
      <c r="H43" s="19">
        <v>64.58</v>
      </c>
      <c r="I43" s="20"/>
      <c r="J43" s="19">
        <v>65.63</v>
      </c>
      <c r="K43" s="19">
        <v>63.18</v>
      </c>
      <c r="L43" s="19">
        <v>65.75</v>
      </c>
      <c r="M43" s="19">
        <v>63.4</v>
      </c>
      <c r="N43" s="16" t="s">
        <v>84</v>
      </c>
      <c r="O43" s="16">
        <v>4</v>
      </c>
      <c r="P43" s="16" t="s">
        <v>85</v>
      </c>
      <c r="Q43" s="16"/>
      <c r="R43" s="17" t="s">
        <v>97</v>
      </c>
      <c r="S43" s="21">
        <f>IF($C43="","",IF($C43="台指期",IFERROR(VLOOKUP($D43,設定!$I$6:$K$8,2,FALSE),IFERROR(VLOOKUP($C43,設定!$B$6:$G$12,6,FALSE),1)),IFERROR(VLOOKUP($C43,設定!$B$6:$G$12,6,FALSE),1)))</f>
        <v>1</v>
      </c>
      <c r="T43" s="22">
        <f>IF(OR($C43="",$F43="",$G43="",$H43=""),"",IF(AND($C43="台指期",IFERROR(VLOOKUP($D43,設定!$I$6:$K$8,3,FALSE),0)&gt;0),$F43*VLOOKUP($D43,設定!$I$6:$K$8,3,FALSE)*2,MAX(IFERROR(VLOOKUP($C43,設定!$B$6:$G$12,4,FALSE),0),$F43*$G43*$S43*IFERROR(VLOOKUP($C43,設定!$B$6:$G$12,2,FALSE),0)*IFERROR(VLOOKUP($C43,設定!$B$6:$G$12,3,FALSE),1))+MAX(IFERROR(VLOOKUP($C43,設定!$B$6:$G$12,4,FALSE),0),$F43*$H43*$S43*IFERROR(VLOOKUP($C43,設定!$B$6:$G$12,2,FALSE),0)*IFERROR(VLOOKUP($C43,設定!$B$6:$G$12,3,FALSE),1))))</f>
        <v>219.70080000000002</v>
      </c>
      <c r="U43" s="22">
        <f>IF(OR($C43="",$F43="",$G43="",$H43=""),"",$F43*IF(AND($C43="台股",$E43="空"),$G43,$H43)*$S43*IFERROR(VLOOKUP($C43,設定!$B$6:$G$12,5,FALSE),0)*IF(AND($C43="台股",$N43="是"),0.5,1))</f>
        <v>387.48</v>
      </c>
      <c r="V43" s="22">
        <f t="shared" si="0"/>
        <v>607.18080000000009</v>
      </c>
      <c r="W43" s="23">
        <f t="shared" si="1"/>
        <v>1359.9999999999995</v>
      </c>
      <c r="X43" s="23">
        <f t="shared" si="2"/>
        <v>752.81919999999946</v>
      </c>
      <c r="Y43" s="24">
        <f t="shared" si="3"/>
        <v>0.52279111111111154</v>
      </c>
      <c r="Z43" s="25" t="str">
        <f t="shared" si="4"/>
        <v>勝</v>
      </c>
      <c r="AA43" s="24">
        <f t="shared" si="5"/>
        <v>2.5694444444444504</v>
      </c>
      <c r="AB43" s="24">
        <f t="shared" si="6"/>
        <v>-0.69444444444444553</v>
      </c>
      <c r="AC43" s="26">
        <f t="shared" si="7"/>
        <v>0.3675675675675672</v>
      </c>
      <c r="AD43" s="21">
        <f t="shared" si="8"/>
        <v>2.4027777777777772</v>
      </c>
      <c r="AE43" s="25" t="str">
        <f t="shared" si="9"/>
        <v>2026-07</v>
      </c>
      <c r="AF43" s="25" t="str">
        <f t="shared" si="10"/>
        <v>一</v>
      </c>
      <c r="AG43" s="25" t="str">
        <f t="shared" si="11"/>
        <v>早盤</v>
      </c>
      <c r="AH43" s="25">
        <f ca="1">IF($X43="","",IF(AND(OR(統計儀表板!$C$4="全部",AND(統計儀表板!$C$4="今年",YEAR($A43)=YEAR(TODAY())),AND(統計儀表板!$C$4="本月",YEAR($A43)=YEAR(TODAY()),MONTH($A43)=MONTH(TODAY())),AND(統計儀表板!$C$4="近三月",$A43&gt;=EDATE(TODAY(),-3))),OR(統計儀表板!$F$4="全部",$B43=統計儀表板!$F$4),OR(統計儀表板!$I$4="全部",$C43=統計儀表板!$I$4),OR(統計儀表板!$L$4="全部",$P43=統計儀表板!$L$4)),1,0))</f>
        <v>1</v>
      </c>
      <c r="AI43" s="22">
        <f ca="1">IF($X43="","",設定!$C$4+SUMIF($AH$2:$AH43,1,$X$2:$X43))</f>
        <v>576712.70659999992</v>
      </c>
      <c r="AJ43" s="27">
        <f ca="1">設定!$C$4+SUMIF($AH$2:$AH43,1,$X$2:$X43)</f>
        <v>576712.70659999992</v>
      </c>
      <c r="AK43" s="27">
        <f t="shared" ca="1" si="13"/>
        <v>576712.70659999992</v>
      </c>
      <c r="AL43" s="27">
        <f t="shared" ca="1" si="12"/>
        <v>0</v>
      </c>
      <c r="AM43" s="27">
        <f ca="1">IF(OR($X43="",$AH43&lt;&gt;1),"",COUNTIFS($AH$2:$AH43,1))</f>
        <v>42</v>
      </c>
      <c r="AN43" s="27" t="str">
        <f>IF($A43="","",IF(INT($A43)&lt;&gt;INT(交易月曆!$C$29),"",IF($AH43&lt;&gt;1,"",COUNTIFS($A$2:$A43,"&gt;="&amp;INT(交易月曆!$C$29),$A$2:$A43,"&lt;"&amp;(INT(交易月曆!$C$29)+1),$AH$2:$AH43,1))))</f>
        <v/>
      </c>
    </row>
    <row r="44" spans="1:40">
      <c r="A44" s="15">
        <v>46233.438194444447</v>
      </c>
      <c r="B44" s="16" t="s">
        <v>74</v>
      </c>
      <c r="C44" s="16" t="s">
        <v>75</v>
      </c>
      <c r="D44" s="17" t="s">
        <v>82</v>
      </c>
      <c r="E44" s="16" t="s">
        <v>83</v>
      </c>
      <c r="F44" s="18">
        <v>2000</v>
      </c>
      <c r="G44" s="19">
        <v>70.989999999999995</v>
      </c>
      <c r="H44" s="19">
        <v>70</v>
      </c>
      <c r="I44" s="20"/>
      <c r="J44" s="19">
        <v>73.37</v>
      </c>
      <c r="K44" s="19">
        <v>70</v>
      </c>
      <c r="L44" s="19">
        <v>70.989999999999995</v>
      </c>
      <c r="M44" s="19">
        <v>69.91</v>
      </c>
      <c r="N44" s="16" t="s">
        <v>84</v>
      </c>
      <c r="O44" s="16">
        <v>1</v>
      </c>
      <c r="P44" s="16" t="s">
        <v>85</v>
      </c>
      <c r="Q44" s="16" t="s">
        <v>109</v>
      </c>
      <c r="R44" s="17" t="s">
        <v>81</v>
      </c>
      <c r="S44" s="21">
        <f>IF($C44="","",IF($C44="台指期",IFERROR(VLOOKUP($D44,設定!$I$6:$K$8,2,FALSE),IFERROR(VLOOKUP($C44,設定!$B$6:$G$12,6,FALSE),1)),IFERROR(VLOOKUP($C44,設定!$B$6:$G$12,6,FALSE),1)))</f>
        <v>1</v>
      </c>
      <c r="T44" s="22">
        <f>IF(OR($C44="",$F44="",$G44="",$H44=""),"",IF(AND($C44="台指期",IFERROR(VLOOKUP($D44,設定!$I$6:$K$8,3,FALSE),0)&gt;0),$F44*VLOOKUP($D44,設定!$I$6:$K$8,3,FALSE)*2,MAX(IFERROR(VLOOKUP($C44,設定!$B$6:$G$12,4,FALSE),0),$F44*$G44*$S44*IFERROR(VLOOKUP($C44,設定!$B$6:$G$12,2,FALSE),0)*IFERROR(VLOOKUP($C44,設定!$B$6:$G$12,3,FALSE),1))+MAX(IFERROR(VLOOKUP($C44,設定!$B$6:$G$12,4,FALSE),0),$F44*$H44*$S44*IFERROR(VLOOKUP($C44,設定!$B$6:$G$12,2,FALSE),0)*IFERROR(VLOOKUP($C44,設定!$B$6:$G$12,3,FALSE),1))))</f>
        <v>241.09289999999999</v>
      </c>
      <c r="U44" s="22">
        <f>IF(OR($C44="",$F44="",$G44="",$H44=""),"",$F44*IF(AND($C44="台股",$E44="空"),$G44,$H44)*$S44*IFERROR(VLOOKUP($C44,設定!$B$6:$G$12,5,FALSE),0)*IF(AND($C44="台股",$N44="是"),0.5,1))</f>
        <v>420</v>
      </c>
      <c r="V44" s="22">
        <f t="shared" si="0"/>
        <v>661.09289999999999</v>
      </c>
      <c r="W44" s="23">
        <f t="shared" si="1"/>
        <v>-1979.9999999999898</v>
      </c>
      <c r="X44" s="23">
        <f t="shared" si="2"/>
        <v>-2641.0928999999896</v>
      </c>
      <c r="Y44" s="24">
        <f t="shared" si="3"/>
        <v>-1.3338853030303046</v>
      </c>
      <c r="Z44" s="25" t="str">
        <f t="shared" si="4"/>
        <v>敗</v>
      </c>
      <c r="AA44" s="24">
        <f t="shared" si="5"/>
        <v>0</v>
      </c>
      <c r="AB44" s="24">
        <f t="shared" si="6"/>
        <v>-1.0909090909090948</v>
      </c>
      <c r="AC44" s="26" t="str">
        <f t="shared" si="7"/>
        <v/>
      </c>
      <c r="AD44" s="21">
        <f t="shared" si="8"/>
        <v>2.4040404040404262</v>
      </c>
      <c r="AE44" s="25" t="str">
        <f t="shared" si="9"/>
        <v>2026-07</v>
      </c>
      <c r="AF44" s="25" t="str">
        <f t="shared" si="10"/>
        <v>四</v>
      </c>
      <c r="AG44" s="25" t="str">
        <f t="shared" si="11"/>
        <v>早盤</v>
      </c>
      <c r="AH44" s="25">
        <f ca="1">IF($X44="","",IF(AND(OR(統計儀表板!$C$4="全部",AND(統計儀表板!$C$4="今年",YEAR($A44)=YEAR(TODAY())),AND(統計儀表板!$C$4="本月",YEAR($A44)=YEAR(TODAY()),MONTH($A44)=MONTH(TODAY())),AND(統計儀表板!$C$4="近三月",$A44&gt;=EDATE(TODAY(),-3))),OR(統計儀表板!$F$4="全部",$B44=統計儀表板!$F$4),OR(統計儀表板!$I$4="全部",$C44=統計儀表板!$I$4),OR(統計儀表板!$L$4="全部",$P44=統計儀表板!$L$4)),1,0))</f>
        <v>1</v>
      </c>
      <c r="AI44" s="22">
        <f ca="1">IF($X44="","",設定!$C$4+SUMIF($AH$2:$AH44,1,$X$2:$X44))</f>
        <v>574071.61369999999</v>
      </c>
      <c r="AJ44" s="27">
        <f ca="1">設定!$C$4+SUMIF($AH$2:$AH44,1,$X$2:$X44)</f>
        <v>574071.61369999999</v>
      </c>
      <c r="AK44" s="27">
        <f t="shared" ca="1" si="13"/>
        <v>576712.70659999992</v>
      </c>
      <c r="AL44" s="27">
        <f t="shared" ca="1" si="12"/>
        <v>-2641.0928999999305</v>
      </c>
      <c r="AM44" s="27">
        <f ca="1">IF(OR($X44="",$AH44&lt;&gt;1),"",COUNTIFS($AH$2:$AH44,1))</f>
        <v>43</v>
      </c>
      <c r="AN44" s="27" t="str">
        <f>IF($A44="","",IF(INT($A44)&lt;&gt;INT(交易月曆!$C$29),"",IF($AH44&lt;&gt;1,"",COUNTIFS($A$2:$A44,"&gt;="&amp;INT(交易月曆!$C$29),$A$2:$A44,"&lt;"&amp;(INT(交易月曆!$C$29)+1),$AH$2:$AH44,1))))</f>
        <v/>
      </c>
    </row>
    <row r="45" spans="1:40">
      <c r="A45" s="15">
        <v>46234.466666666667</v>
      </c>
      <c r="B45" s="16" t="s">
        <v>74</v>
      </c>
      <c r="C45" s="16" t="s">
        <v>75</v>
      </c>
      <c r="D45" s="17" t="s">
        <v>93</v>
      </c>
      <c r="E45" s="16" t="s">
        <v>77</v>
      </c>
      <c r="F45" s="18">
        <v>1000</v>
      </c>
      <c r="G45" s="19">
        <v>198.32</v>
      </c>
      <c r="H45" s="19">
        <v>200.82</v>
      </c>
      <c r="I45" s="20"/>
      <c r="J45" s="19">
        <v>193.82</v>
      </c>
      <c r="K45" s="19">
        <v>200.82</v>
      </c>
      <c r="L45" s="19">
        <v>201.39</v>
      </c>
      <c r="M45" s="19">
        <v>198.32</v>
      </c>
      <c r="N45" s="16" t="s">
        <v>84</v>
      </c>
      <c r="O45" s="16">
        <v>2</v>
      </c>
      <c r="P45" s="16" t="s">
        <v>104</v>
      </c>
      <c r="Q45" s="16" t="s">
        <v>80</v>
      </c>
      <c r="R45" s="17" t="s">
        <v>106</v>
      </c>
      <c r="S45" s="21">
        <f>IF($C45="","",IF($C45="台指期",IFERROR(VLOOKUP($D45,設定!$I$6:$K$8,2,FALSE),IFERROR(VLOOKUP($C45,設定!$B$6:$G$12,6,FALSE),1)),IFERROR(VLOOKUP($C45,設定!$B$6:$G$12,6,FALSE),1)))</f>
        <v>1</v>
      </c>
      <c r="T45" s="22">
        <f>IF(OR($C45="",$F45="",$G45="",$H45=""),"",IF(AND($C45="台指期",IFERROR(VLOOKUP($D45,設定!$I$6:$K$8,3,FALSE),0)&gt;0),$F45*VLOOKUP($D45,設定!$I$6:$K$8,3,FALSE)*2,MAX(IFERROR(VLOOKUP($C45,設定!$B$6:$G$12,4,FALSE),0),$F45*$G45*$S45*IFERROR(VLOOKUP($C45,設定!$B$6:$G$12,2,FALSE),0)*IFERROR(VLOOKUP($C45,設定!$B$6:$G$12,3,FALSE),1))+MAX(IFERROR(VLOOKUP($C45,設定!$B$6:$G$12,4,FALSE),0),$F45*$H45*$S45*IFERROR(VLOOKUP($C45,設定!$B$6:$G$12,2,FALSE),0)*IFERROR(VLOOKUP($C45,設定!$B$6:$G$12,3,FALSE),1))))</f>
        <v>341.26469999999995</v>
      </c>
      <c r="U45" s="22">
        <f>IF(OR($C45="",$F45="",$G45="",$H45=""),"",$F45*IF(AND($C45="台股",$E45="空"),$G45,$H45)*$S45*IFERROR(VLOOKUP($C45,設定!$B$6:$G$12,5,FALSE),0)*IF(AND($C45="台股",$N45="是"),0.5,1))</f>
        <v>594.96</v>
      </c>
      <c r="V45" s="22">
        <f t="shared" si="0"/>
        <v>936.22469999999998</v>
      </c>
      <c r="W45" s="23">
        <f t="shared" si="1"/>
        <v>-2500</v>
      </c>
      <c r="X45" s="23">
        <f t="shared" si="2"/>
        <v>-3436.2246999999998</v>
      </c>
      <c r="Y45" s="24">
        <f t="shared" si="3"/>
        <v>-1.3744898799999998</v>
      </c>
      <c r="Z45" s="25" t="str">
        <f t="shared" si="4"/>
        <v>敗</v>
      </c>
      <c r="AA45" s="24">
        <f t="shared" si="5"/>
        <v>0</v>
      </c>
      <c r="AB45" s="24">
        <f t="shared" si="6"/>
        <v>-1.2279999999999973</v>
      </c>
      <c r="AC45" s="26" t="str">
        <f t="shared" si="7"/>
        <v/>
      </c>
      <c r="AD45" s="21">
        <f t="shared" si="8"/>
        <v>1.8</v>
      </c>
      <c r="AE45" s="25" t="str">
        <f t="shared" si="9"/>
        <v>2026-07</v>
      </c>
      <c r="AF45" s="25" t="str">
        <f t="shared" si="10"/>
        <v>五</v>
      </c>
      <c r="AG45" s="25" t="str">
        <f t="shared" si="11"/>
        <v>早盤</v>
      </c>
      <c r="AH45" s="25">
        <f ca="1">IF($X45="","",IF(AND(OR(統計儀表板!$C$4="全部",AND(統計儀表板!$C$4="今年",YEAR($A45)=YEAR(TODAY())),AND(統計儀表板!$C$4="本月",YEAR($A45)=YEAR(TODAY()),MONTH($A45)=MONTH(TODAY())),AND(統計儀表板!$C$4="近三月",$A45&gt;=EDATE(TODAY(),-3))),OR(統計儀表板!$F$4="全部",$B45=統計儀表板!$F$4),OR(統計儀表板!$I$4="全部",$C45=統計儀表板!$I$4),OR(統計儀表板!$L$4="全部",$P45=統計儀表板!$L$4)),1,0))</f>
        <v>1</v>
      </c>
      <c r="AI45" s="22">
        <f ca="1">IF($X45="","",設定!$C$4+SUMIF($AH$2:$AH45,1,$X$2:$X45))</f>
        <v>570635.38899999997</v>
      </c>
      <c r="AJ45" s="27">
        <f ca="1">設定!$C$4+SUMIF($AH$2:$AH45,1,$X$2:$X45)</f>
        <v>570635.38899999997</v>
      </c>
      <c r="AK45" s="27">
        <f t="shared" ca="1" si="13"/>
        <v>576712.70659999992</v>
      </c>
      <c r="AL45" s="27">
        <f t="shared" ca="1" si="12"/>
        <v>-6077.3175999999512</v>
      </c>
      <c r="AM45" s="27">
        <f ca="1">IF(OR($X45="",$AH45&lt;&gt;1),"",COUNTIFS($AH$2:$AH45,1))</f>
        <v>44</v>
      </c>
      <c r="AN45" s="27" t="str">
        <f>IF($A45="","",IF(INT($A45)&lt;&gt;INT(交易月曆!$C$29),"",IF($AH45&lt;&gt;1,"",COUNTIFS($A$2:$A45,"&gt;="&amp;INT(交易月曆!$C$29),$A$2:$A45,"&lt;"&amp;(INT(交易月曆!$C$29)+1),$AH$2:$AH45,1))))</f>
        <v/>
      </c>
    </row>
    <row r="46" spans="1:40">
      <c r="A46" s="15">
        <v>46237.390972222223</v>
      </c>
      <c r="B46" s="16" t="s">
        <v>74</v>
      </c>
      <c r="C46" s="16" t="s">
        <v>75</v>
      </c>
      <c r="D46" s="17" t="s">
        <v>103</v>
      </c>
      <c r="E46" s="16" t="s">
        <v>83</v>
      </c>
      <c r="F46" s="18">
        <v>4000</v>
      </c>
      <c r="G46" s="19">
        <v>42.72</v>
      </c>
      <c r="H46" s="19">
        <v>43.84</v>
      </c>
      <c r="I46" s="20"/>
      <c r="J46" s="19">
        <v>43.82</v>
      </c>
      <c r="K46" s="19">
        <v>42.22</v>
      </c>
      <c r="L46" s="19">
        <v>45.02</v>
      </c>
      <c r="M46" s="19">
        <v>42.6</v>
      </c>
      <c r="N46" s="16" t="s">
        <v>84</v>
      </c>
      <c r="O46" s="16">
        <v>4</v>
      </c>
      <c r="P46" s="16" t="s">
        <v>99</v>
      </c>
      <c r="Q46" s="16"/>
      <c r="R46" s="17" t="s">
        <v>96</v>
      </c>
      <c r="S46" s="21">
        <f>IF($C46="","",IF($C46="台指期",IFERROR(VLOOKUP($D46,設定!$I$6:$K$8,2,FALSE),IFERROR(VLOOKUP($C46,設定!$B$6:$G$12,6,FALSE),1)),IFERROR(VLOOKUP($C46,設定!$B$6:$G$12,6,FALSE),1)))</f>
        <v>1</v>
      </c>
      <c r="T46" s="22">
        <f>IF(OR($C46="",$F46="",$G46="",$H46=""),"",IF(AND($C46="台指期",IFERROR(VLOOKUP($D46,設定!$I$6:$K$8,3,FALSE),0)&gt;0),$F46*VLOOKUP($D46,設定!$I$6:$K$8,3,FALSE)*2,MAX(IFERROR(VLOOKUP($C46,設定!$B$6:$G$12,4,FALSE),0),$F46*$G46*$S46*IFERROR(VLOOKUP($C46,設定!$B$6:$G$12,2,FALSE),0)*IFERROR(VLOOKUP($C46,設定!$B$6:$G$12,3,FALSE),1))+MAX(IFERROR(VLOOKUP($C46,設定!$B$6:$G$12,4,FALSE),0),$F46*$H46*$S46*IFERROR(VLOOKUP($C46,設定!$B$6:$G$12,2,FALSE),0)*IFERROR(VLOOKUP($C46,設定!$B$6:$G$12,3,FALSE),1))))</f>
        <v>296.03520000000003</v>
      </c>
      <c r="U46" s="22">
        <f>IF(OR($C46="",$F46="",$G46="",$H46=""),"",$F46*IF(AND($C46="台股",$E46="空"),$G46,$H46)*$S46*IFERROR(VLOOKUP($C46,設定!$B$6:$G$12,5,FALSE),0)*IF(AND($C46="台股",$N46="是"),0.5,1))</f>
        <v>526.08000000000004</v>
      </c>
      <c r="V46" s="22">
        <f t="shared" si="0"/>
        <v>822.11520000000007</v>
      </c>
      <c r="W46" s="23">
        <f t="shared" si="1"/>
        <v>4480.0000000000182</v>
      </c>
      <c r="X46" s="23">
        <f t="shared" si="2"/>
        <v>3657.884800000018</v>
      </c>
      <c r="Y46" s="24">
        <f t="shared" si="3"/>
        <v>1.828942400000009</v>
      </c>
      <c r="Z46" s="25" t="str">
        <f t="shared" si="4"/>
        <v>勝</v>
      </c>
      <c r="AA46" s="24">
        <f t="shared" si="5"/>
        <v>4.6000000000000085</v>
      </c>
      <c r="AB46" s="24">
        <f t="shared" si="6"/>
        <v>-0.23999999999999488</v>
      </c>
      <c r="AC46" s="26">
        <f t="shared" si="7"/>
        <v>0.48695652173913151</v>
      </c>
      <c r="AD46" s="21">
        <f t="shared" si="8"/>
        <v>2.2000000000000028</v>
      </c>
      <c r="AE46" s="25" t="str">
        <f t="shared" si="9"/>
        <v>2026-08</v>
      </c>
      <c r="AF46" s="25" t="str">
        <f t="shared" si="10"/>
        <v>一</v>
      </c>
      <c r="AG46" s="25" t="str">
        <f t="shared" si="11"/>
        <v>早盤</v>
      </c>
      <c r="AH46" s="25">
        <f ca="1">IF($X46="","",IF(AND(OR(統計儀表板!$C$4="全部",AND(統計儀表板!$C$4="今年",YEAR($A46)=YEAR(TODAY())),AND(統計儀表板!$C$4="本月",YEAR($A46)=YEAR(TODAY()),MONTH($A46)=MONTH(TODAY())),AND(統計儀表板!$C$4="近三月",$A46&gt;=EDATE(TODAY(),-3))),OR(統計儀表板!$F$4="全部",$B46=統計儀表板!$F$4),OR(統計儀表板!$I$4="全部",$C46=統計儀表板!$I$4),OR(統計儀表板!$L$4="全部",$P46=統計儀表板!$L$4)),1,0))</f>
        <v>1</v>
      </c>
      <c r="AI46" s="22">
        <f ca="1">IF($X46="","",設定!$C$4+SUMIF($AH$2:$AH46,1,$X$2:$X46))</f>
        <v>574293.27379999997</v>
      </c>
      <c r="AJ46" s="27">
        <f ca="1">設定!$C$4+SUMIF($AH$2:$AH46,1,$X$2:$X46)</f>
        <v>574293.27379999997</v>
      </c>
      <c r="AK46" s="27">
        <f t="shared" ca="1" si="13"/>
        <v>576712.70659999992</v>
      </c>
      <c r="AL46" s="27">
        <f t="shared" ca="1" si="12"/>
        <v>-2419.4327999999514</v>
      </c>
      <c r="AM46" s="27">
        <f ca="1">IF(OR($X46="",$AH46&lt;&gt;1),"",COUNTIFS($AH$2:$AH46,1))</f>
        <v>45</v>
      </c>
      <c r="AN46" s="27" t="str">
        <f>IF($A46="","",IF(INT($A46)&lt;&gt;INT(交易月曆!$C$29),"",IF($AH46&lt;&gt;1,"",COUNTIFS($A$2:$A46,"&gt;="&amp;INT(交易月曆!$C$29),$A$2:$A46,"&lt;"&amp;(INT(交易月曆!$C$29)+1),$AH$2:$AH46,1))))</f>
        <v/>
      </c>
    </row>
    <row r="47" spans="1:40">
      <c r="A47" s="15">
        <v>46238.396527777775</v>
      </c>
      <c r="B47" s="16" t="s">
        <v>74</v>
      </c>
      <c r="C47" s="16" t="s">
        <v>75</v>
      </c>
      <c r="D47" s="17" t="s">
        <v>76</v>
      </c>
      <c r="E47" s="16" t="s">
        <v>83</v>
      </c>
      <c r="F47" s="18">
        <v>2000</v>
      </c>
      <c r="G47" s="19">
        <v>58.51</v>
      </c>
      <c r="H47" s="19">
        <v>60.95</v>
      </c>
      <c r="I47" s="20"/>
      <c r="J47" s="19">
        <v>60.89</v>
      </c>
      <c r="K47" s="19">
        <v>57.66</v>
      </c>
      <c r="L47" s="19">
        <v>65.290000000000006</v>
      </c>
      <c r="M47" s="19">
        <v>58.06</v>
      </c>
      <c r="N47" s="16" t="s">
        <v>78</v>
      </c>
      <c r="O47" s="16">
        <v>5</v>
      </c>
      <c r="P47" s="16" t="s">
        <v>89</v>
      </c>
      <c r="Q47" s="16"/>
      <c r="R47" s="17" t="s">
        <v>96</v>
      </c>
      <c r="S47" s="21">
        <f>IF($C47="","",IF($C47="台指期",IFERROR(VLOOKUP($D47,設定!$I$6:$K$8,2,FALSE),IFERROR(VLOOKUP($C47,設定!$B$6:$G$12,6,FALSE),1)),IFERROR(VLOOKUP($C47,設定!$B$6:$G$12,6,FALSE),1)))</f>
        <v>1</v>
      </c>
      <c r="T47" s="22">
        <f>IF(OR($C47="",$F47="",$G47="",$H47=""),"",IF(AND($C47="台指期",IFERROR(VLOOKUP($D47,設定!$I$6:$K$8,3,FALSE),0)&gt;0),$F47*VLOOKUP($D47,設定!$I$6:$K$8,3,FALSE)*2,MAX(IFERROR(VLOOKUP($C47,設定!$B$6:$G$12,4,FALSE),0),$F47*$G47*$S47*IFERROR(VLOOKUP($C47,設定!$B$6:$G$12,2,FALSE),0)*IFERROR(VLOOKUP($C47,設定!$B$6:$G$12,3,FALSE),1))+MAX(IFERROR(VLOOKUP($C47,設定!$B$6:$G$12,4,FALSE),0),$F47*$H47*$S47*IFERROR(VLOOKUP($C47,設定!$B$6:$G$12,2,FALSE),0)*IFERROR(VLOOKUP($C47,設定!$B$6:$G$12,3,FALSE),1))))</f>
        <v>204.2766</v>
      </c>
      <c r="U47" s="22">
        <f>IF(OR($C47="",$F47="",$G47="",$H47=""),"",$F47*IF(AND($C47="台股",$E47="空"),$G47,$H47)*$S47*IFERROR(VLOOKUP($C47,設定!$B$6:$G$12,5,FALSE),0)*IF(AND($C47="台股",$N47="是"),0.5,1))</f>
        <v>182.85</v>
      </c>
      <c r="V47" s="22">
        <f t="shared" si="0"/>
        <v>387.1266</v>
      </c>
      <c r="W47" s="23">
        <f t="shared" si="1"/>
        <v>4880.00000000001</v>
      </c>
      <c r="X47" s="23">
        <f t="shared" si="2"/>
        <v>4492.8734000000104</v>
      </c>
      <c r="Y47" s="24">
        <f t="shared" si="3"/>
        <v>2.6428667058823549</v>
      </c>
      <c r="Z47" s="25" t="str">
        <f t="shared" si="4"/>
        <v>勝</v>
      </c>
      <c r="AA47" s="24">
        <f t="shared" si="5"/>
        <v>7.9764705882352906</v>
      </c>
      <c r="AB47" s="24">
        <f t="shared" si="6"/>
        <v>-0.52941176470587648</v>
      </c>
      <c r="AC47" s="26">
        <f t="shared" si="7"/>
        <v>0.35988200589970532</v>
      </c>
      <c r="AD47" s="21">
        <f t="shared" si="8"/>
        <v>2.7999999999999985</v>
      </c>
      <c r="AE47" s="25" t="str">
        <f t="shared" si="9"/>
        <v>2026-08</v>
      </c>
      <c r="AF47" s="25" t="str">
        <f t="shared" si="10"/>
        <v>二</v>
      </c>
      <c r="AG47" s="25" t="str">
        <f t="shared" si="11"/>
        <v>早盤</v>
      </c>
      <c r="AH47" s="25">
        <f ca="1">IF($X47="","",IF(AND(OR(統計儀表板!$C$4="全部",AND(統計儀表板!$C$4="今年",YEAR($A47)=YEAR(TODAY())),AND(統計儀表板!$C$4="本月",YEAR($A47)=YEAR(TODAY()),MONTH($A47)=MONTH(TODAY())),AND(統計儀表板!$C$4="近三月",$A47&gt;=EDATE(TODAY(),-3))),OR(統計儀表板!$F$4="全部",$B47=統計儀表板!$F$4),OR(統計儀表板!$I$4="全部",$C47=統計儀表板!$I$4),OR(統計儀表板!$L$4="全部",$P47=統計儀表板!$L$4)),1,0))</f>
        <v>1</v>
      </c>
      <c r="AI47" s="22">
        <f ca="1">IF($X47="","",設定!$C$4+SUMIF($AH$2:$AH47,1,$X$2:$X47))</f>
        <v>578786.14720000001</v>
      </c>
      <c r="AJ47" s="27">
        <f ca="1">設定!$C$4+SUMIF($AH$2:$AH47,1,$X$2:$X47)</f>
        <v>578786.14720000001</v>
      </c>
      <c r="AK47" s="27">
        <f t="shared" ca="1" si="13"/>
        <v>578786.14720000001</v>
      </c>
      <c r="AL47" s="27">
        <f t="shared" ca="1" si="12"/>
        <v>0</v>
      </c>
      <c r="AM47" s="27">
        <f ca="1">IF(OR($X47="",$AH47&lt;&gt;1),"",COUNTIFS($AH$2:$AH47,1))</f>
        <v>46</v>
      </c>
      <c r="AN47" s="27" t="str">
        <f>IF($A47="","",IF(INT($A47)&lt;&gt;INT(交易月曆!$C$29),"",IF($AH47&lt;&gt;1,"",COUNTIFS($A$2:$A47,"&gt;="&amp;INT(交易月曆!$C$29),$A$2:$A47,"&lt;"&amp;(INT(交易月曆!$C$29)+1),$AH$2:$AH47,1))))</f>
        <v/>
      </c>
    </row>
    <row r="48" spans="1:40">
      <c r="A48" s="15"/>
      <c r="B48" s="16"/>
      <c r="C48" s="16"/>
      <c r="D48" s="17"/>
      <c r="E48" s="16"/>
      <c r="F48" s="18"/>
      <c r="G48" s="19"/>
      <c r="H48" s="19"/>
      <c r="I48" s="20"/>
      <c r="J48" s="19"/>
      <c r="K48" s="19"/>
      <c r="L48" s="19"/>
      <c r="M48" s="19"/>
      <c r="N48" s="16"/>
      <c r="O48" s="16"/>
      <c r="P48" s="16"/>
      <c r="Q48" s="16"/>
      <c r="R48" s="17"/>
      <c r="S48" s="21" t="str">
        <f>IF($C48="","",IF($C48="台指期",IFERROR(VLOOKUP($D48,設定!$I$6:$K$8,2,FALSE),IFERROR(VLOOKUP($C48,設定!$B$6:$G$12,6,FALSE),1)),IFERROR(VLOOKUP($C48,設定!$B$6:$G$12,6,FALSE),1)))</f>
        <v/>
      </c>
      <c r="T48" s="22" t="str">
        <f>IF(OR($C48="",$F48="",$G48="",$H48=""),"",IF(AND($C48="台指期",IFERROR(VLOOKUP($D48,設定!$I$6:$K$8,3,FALSE),0)&gt;0),$F48*VLOOKUP($D48,設定!$I$6:$K$8,3,FALSE)*2,MAX(IFERROR(VLOOKUP($C48,設定!$B$6:$G$12,4,FALSE),0),$F48*$G48*$S48*IFERROR(VLOOKUP($C48,設定!$B$6:$G$12,2,FALSE),0)*IFERROR(VLOOKUP($C48,設定!$B$6:$G$12,3,FALSE),1))+MAX(IFERROR(VLOOKUP($C48,設定!$B$6:$G$12,4,FALSE),0),$F48*$H48*$S48*IFERROR(VLOOKUP($C48,設定!$B$6:$G$12,2,FALSE),0)*IFERROR(VLOOKUP($C48,設定!$B$6:$G$12,3,FALSE),1))))</f>
        <v/>
      </c>
      <c r="U48" s="22" t="str">
        <f>IF(OR($C48="",$F48="",$G48="",$H48=""),"",$F48*IF(AND($C48="台股",$E48="空"),$G48,$H48)*$S48*IFERROR(VLOOKUP($C48,設定!$B$6:$G$12,5,FALSE),0)*IF(AND($C48="台股",$N48="是"),0.5,1))</f>
        <v/>
      </c>
      <c r="V48" s="22" t="str">
        <f t="shared" si="0"/>
        <v/>
      </c>
      <c r="W48" s="23" t="str">
        <f t="shared" si="1"/>
        <v/>
      </c>
      <c r="X48" s="23" t="str">
        <f t="shared" si="2"/>
        <v/>
      </c>
      <c r="Y48" s="24" t="str">
        <f t="shared" si="3"/>
        <v/>
      </c>
      <c r="Z48" s="25" t="str">
        <f t="shared" si="4"/>
        <v/>
      </c>
      <c r="AA48" s="24" t="str">
        <f t="shared" si="5"/>
        <v/>
      </c>
      <c r="AB48" s="24" t="str">
        <f t="shared" si="6"/>
        <v/>
      </c>
      <c r="AC48" s="26" t="str">
        <f t="shared" si="7"/>
        <v/>
      </c>
      <c r="AD48" s="21" t="str">
        <f t="shared" si="8"/>
        <v/>
      </c>
      <c r="AE48" s="25" t="str">
        <f t="shared" si="9"/>
        <v/>
      </c>
      <c r="AF48" s="25" t="str">
        <f t="shared" si="10"/>
        <v/>
      </c>
      <c r="AG48" s="25" t="str">
        <f t="shared" si="11"/>
        <v/>
      </c>
      <c r="AH48" s="25" t="str">
        <f ca="1">IF($X48="","",IF(AND(OR(統計儀表板!$C$4="全部",AND(統計儀表板!$C$4="今年",YEAR($A48)=YEAR(TODAY())),AND(統計儀表板!$C$4="本月",YEAR($A48)=YEAR(TODAY()),MONTH($A48)=MONTH(TODAY())),AND(統計儀表板!$C$4="近三月",$A48&gt;=EDATE(TODAY(),-3))),OR(統計儀表板!$F$4="全部",$B48=統計儀表板!$F$4),OR(統計儀表板!$I$4="全部",$C48=統計儀表板!$I$4),OR(統計儀表板!$L$4="全部",$P48=統計儀表板!$L$4)),1,0))</f>
        <v/>
      </c>
      <c r="AI48" s="22" t="str">
        <f>IF($X48="","",設定!$C$4+SUMIF($AH$2:$AH48,1,$X$2:$X48))</f>
        <v/>
      </c>
      <c r="AJ48" s="27">
        <f ca="1">設定!$C$4+SUMIF($AH$2:$AH48,1,$X$2:$X48)</f>
        <v>578786.14720000001</v>
      </c>
      <c r="AK48" s="27">
        <f t="shared" ca="1" si="13"/>
        <v>578786.14720000001</v>
      </c>
      <c r="AL48" s="27">
        <f t="shared" ca="1" si="12"/>
        <v>0</v>
      </c>
      <c r="AM48" s="27" t="str">
        <f ca="1">IF(OR($X48="",$AH48&lt;&gt;1),"",COUNTIFS($AH$2:$AH48,1))</f>
        <v/>
      </c>
      <c r="AN48" s="27" t="str">
        <f>IF($A48="","",IF(INT($A48)&lt;&gt;INT(交易月曆!$C$29),"",IF($AH48&lt;&gt;1,"",COUNTIFS($A$2:$A48,"&gt;="&amp;INT(交易月曆!$C$29),$A$2:$A48,"&lt;"&amp;(INT(交易月曆!$C$29)+1),$AH$2:$AH48,1))))</f>
        <v/>
      </c>
    </row>
    <row r="49" spans="1:40">
      <c r="A49" s="15"/>
      <c r="B49" s="16"/>
      <c r="C49" s="16"/>
      <c r="D49" s="17"/>
      <c r="E49" s="16"/>
      <c r="F49" s="18"/>
      <c r="G49" s="19"/>
      <c r="H49" s="19"/>
      <c r="I49" s="20"/>
      <c r="J49" s="19"/>
      <c r="K49" s="19"/>
      <c r="L49" s="19"/>
      <c r="M49" s="19"/>
      <c r="N49" s="16"/>
      <c r="O49" s="16"/>
      <c r="P49" s="16"/>
      <c r="Q49" s="16"/>
      <c r="R49" s="17"/>
      <c r="S49" s="21" t="str">
        <f>IF($C49="","",IF($C49="台指期",IFERROR(VLOOKUP($D49,設定!$I$6:$K$8,2,FALSE),IFERROR(VLOOKUP($C49,設定!$B$6:$G$12,6,FALSE),1)),IFERROR(VLOOKUP($C49,設定!$B$6:$G$12,6,FALSE),1)))</f>
        <v/>
      </c>
      <c r="T49" s="22" t="str">
        <f>IF(OR($C49="",$F49="",$G49="",$H49=""),"",IF(AND($C49="台指期",IFERROR(VLOOKUP($D49,設定!$I$6:$K$8,3,FALSE),0)&gt;0),$F49*VLOOKUP($D49,設定!$I$6:$K$8,3,FALSE)*2,MAX(IFERROR(VLOOKUP($C49,設定!$B$6:$G$12,4,FALSE),0),$F49*$G49*$S49*IFERROR(VLOOKUP($C49,設定!$B$6:$G$12,2,FALSE),0)*IFERROR(VLOOKUP($C49,設定!$B$6:$G$12,3,FALSE),1))+MAX(IFERROR(VLOOKUP($C49,設定!$B$6:$G$12,4,FALSE),0),$F49*$H49*$S49*IFERROR(VLOOKUP($C49,設定!$B$6:$G$12,2,FALSE),0)*IFERROR(VLOOKUP($C49,設定!$B$6:$G$12,3,FALSE),1))))</f>
        <v/>
      </c>
      <c r="U49" s="22" t="str">
        <f>IF(OR($C49="",$F49="",$G49="",$H49=""),"",$F49*IF(AND($C49="台股",$E49="空"),$G49,$H49)*$S49*IFERROR(VLOOKUP($C49,設定!$B$6:$G$12,5,FALSE),0)*IF(AND($C49="台股",$N49="是"),0.5,1))</f>
        <v/>
      </c>
      <c r="V49" s="22" t="str">
        <f t="shared" si="0"/>
        <v/>
      </c>
      <c r="W49" s="23" t="str">
        <f t="shared" si="1"/>
        <v/>
      </c>
      <c r="X49" s="23" t="str">
        <f t="shared" si="2"/>
        <v/>
      </c>
      <c r="Y49" s="24" t="str">
        <f t="shared" si="3"/>
        <v/>
      </c>
      <c r="Z49" s="25" t="str">
        <f t="shared" si="4"/>
        <v/>
      </c>
      <c r="AA49" s="24" t="str">
        <f t="shared" si="5"/>
        <v/>
      </c>
      <c r="AB49" s="24" t="str">
        <f t="shared" si="6"/>
        <v/>
      </c>
      <c r="AC49" s="26" t="str">
        <f t="shared" si="7"/>
        <v/>
      </c>
      <c r="AD49" s="21" t="str">
        <f t="shared" si="8"/>
        <v/>
      </c>
      <c r="AE49" s="25" t="str">
        <f t="shared" si="9"/>
        <v/>
      </c>
      <c r="AF49" s="25" t="str">
        <f t="shared" si="10"/>
        <v/>
      </c>
      <c r="AG49" s="25" t="str">
        <f t="shared" si="11"/>
        <v/>
      </c>
      <c r="AH49" s="25" t="str">
        <f ca="1">IF($X49="","",IF(AND(OR(統計儀表板!$C$4="全部",AND(統計儀表板!$C$4="今年",YEAR($A49)=YEAR(TODAY())),AND(統計儀表板!$C$4="本月",YEAR($A49)=YEAR(TODAY()),MONTH($A49)=MONTH(TODAY())),AND(統計儀表板!$C$4="近三月",$A49&gt;=EDATE(TODAY(),-3))),OR(統計儀表板!$F$4="全部",$B49=統計儀表板!$F$4),OR(統計儀表板!$I$4="全部",$C49=統計儀表板!$I$4),OR(統計儀表板!$L$4="全部",$P49=統計儀表板!$L$4)),1,0))</f>
        <v/>
      </c>
      <c r="AI49" s="22" t="str">
        <f>IF($X49="","",設定!$C$4+SUMIF($AH$2:$AH49,1,$X$2:$X49))</f>
        <v/>
      </c>
      <c r="AJ49" s="27">
        <f ca="1">設定!$C$4+SUMIF($AH$2:$AH49,1,$X$2:$X49)</f>
        <v>578786.14720000001</v>
      </c>
      <c r="AK49" s="27">
        <f t="shared" ca="1" si="13"/>
        <v>578786.14720000001</v>
      </c>
      <c r="AL49" s="27">
        <f t="shared" ca="1" si="12"/>
        <v>0</v>
      </c>
      <c r="AM49" s="27" t="str">
        <f ca="1">IF(OR($X49="",$AH49&lt;&gt;1),"",COUNTIFS($AH$2:$AH49,1))</f>
        <v/>
      </c>
      <c r="AN49" s="27" t="str">
        <f>IF($A49="","",IF(INT($A49)&lt;&gt;INT(交易月曆!$C$29),"",IF($AH49&lt;&gt;1,"",COUNTIFS($A$2:$A49,"&gt;="&amp;INT(交易月曆!$C$29),$A$2:$A49,"&lt;"&amp;(INT(交易月曆!$C$29)+1),$AH$2:$AH49,1))))</f>
        <v/>
      </c>
    </row>
    <row r="50" spans="1:40">
      <c r="A50" s="15"/>
      <c r="B50" s="16"/>
      <c r="C50" s="16"/>
      <c r="D50" s="17"/>
      <c r="E50" s="16"/>
      <c r="F50" s="18"/>
      <c r="G50" s="19"/>
      <c r="H50" s="19"/>
      <c r="I50" s="20"/>
      <c r="J50" s="19"/>
      <c r="K50" s="19"/>
      <c r="L50" s="19"/>
      <c r="M50" s="19"/>
      <c r="N50" s="16"/>
      <c r="O50" s="16"/>
      <c r="P50" s="16"/>
      <c r="Q50" s="16"/>
      <c r="R50" s="17"/>
      <c r="S50" s="21" t="str">
        <f>IF($C50="","",IF($C50="台指期",IFERROR(VLOOKUP($D50,設定!$I$6:$K$8,2,FALSE),IFERROR(VLOOKUP($C50,設定!$B$6:$G$12,6,FALSE),1)),IFERROR(VLOOKUP($C50,設定!$B$6:$G$12,6,FALSE),1)))</f>
        <v/>
      </c>
      <c r="T50" s="22" t="str">
        <f>IF(OR($C50="",$F50="",$G50="",$H50=""),"",IF(AND($C50="台指期",IFERROR(VLOOKUP($D50,設定!$I$6:$K$8,3,FALSE),0)&gt;0),$F50*VLOOKUP($D50,設定!$I$6:$K$8,3,FALSE)*2,MAX(IFERROR(VLOOKUP($C50,設定!$B$6:$G$12,4,FALSE),0),$F50*$G50*$S50*IFERROR(VLOOKUP($C50,設定!$B$6:$G$12,2,FALSE),0)*IFERROR(VLOOKUP($C50,設定!$B$6:$G$12,3,FALSE),1))+MAX(IFERROR(VLOOKUP($C50,設定!$B$6:$G$12,4,FALSE),0),$F50*$H50*$S50*IFERROR(VLOOKUP($C50,設定!$B$6:$G$12,2,FALSE),0)*IFERROR(VLOOKUP($C50,設定!$B$6:$G$12,3,FALSE),1))))</f>
        <v/>
      </c>
      <c r="U50" s="22" t="str">
        <f>IF(OR($C50="",$F50="",$G50="",$H50=""),"",$F50*IF(AND($C50="台股",$E50="空"),$G50,$H50)*$S50*IFERROR(VLOOKUP($C50,設定!$B$6:$G$12,5,FALSE),0)*IF(AND($C50="台股",$N50="是"),0.5,1))</f>
        <v/>
      </c>
      <c r="V50" s="22" t="str">
        <f t="shared" si="0"/>
        <v/>
      </c>
      <c r="W50" s="23" t="str">
        <f t="shared" si="1"/>
        <v/>
      </c>
      <c r="X50" s="23" t="str">
        <f t="shared" si="2"/>
        <v/>
      </c>
      <c r="Y50" s="24" t="str">
        <f t="shared" si="3"/>
        <v/>
      </c>
      <c r="Z50" s="25" t="str">
        <f t="shared" si="4"/>
        <v/>
      </c>
      <c r="AA50" s="24" t="str">
        <f t="shared" si="5"/>
        <v/>
      </c>
      <c r="AB50" s="24" t="str">
        <f t="shared" si="6"/>
        <v/>
      </c>
      <c r="AC50" s="26" t="str">
        <f t="shared" si="7"/>
        <v/>
      </c>
      <c r="AD50" s="21" t="str">
        <f t="shared" si="8"/>
        <v/>
      </c>
      <c r="AE50" s="25" t="str">
        <f t="shared" si="9"/>
        <v/>
      </c>
      <c r="AF50" s="25" t="str">
        <f t="shared" si="10"/>
        <v/>
      </c>
      <c r="AG50" s="25" t="str">
        <f t="shared" si="11"/>
        <v/>
      </c>
      <c r="AH50" s="25" t="str">
        <f ca="1">IF($X50="","",IF(AND(OR(統計儀表板!$C$4="全部",AND(統計儀表板!$C$4="今年",YEAR($A50)=YEAR(TODAY())),AND(統計儀表板!$C$4="本月",YEAR($A50)=YEAR(TODAY()),MONTH($A50)=MONTH(TODAY())),AND(統計儀表板!$C$4="近三月",$A50&gt;=EDATE(TODAY(),-3))),OR(統計儀表板!$F$4="全部",$B50=統計儀表板!$F$4),OR(統計儀表板!$I$4="全部",$C50=統計儀表板!$I$4),OR(統計儀表板!$L$4="全部",$P50=統計儀表板!$L$4)),1,0))</f>
        <v/>
      </c>
      <c r="AI50" s="22" t="str">
        <f>IF($X50="","",設定!$C$4+SUMIF($AH$2:$AH50,1,$X$2:$X50))</f>
        <v/>
      </c>
      <c r="AJ50" s="27">
        <f ca="1">設定!$C$4+SUMIF($AH$2:$AH50,1,$X$2:$X50)</f>
        <v>578786.14720000001</v>
      </c>
      <c r="AK50" s="27">
        <f t="shared" ca="1" si="13"/>
        <v>578786.14720000001</v>
      </c>
      <c r="AL50" s="27">
        <f t="shared" ca="1" si="12"/>
        <v>0</v>
      </c>
      <c r="AM50" s="27" t="str">
        <f ca="1">IF(OR($X50="",$AH50&lt;&gt;1),"",COUNTIFS($AH$2:$AH50,1))</f>
        <v/>
      </c>
      <c r="AN50" s="27" t="str">
        <f>IF($A50="","",IF(INT($A50)&lt;&gt;INT(交易月曆!$C$29),"",IF($AH50&lt;&gt;1,"",COUNTIFS($A$2:$A50,"&gt;="&amp;INT(交易月曆!$C$29),$A$2:$A50,"&lt;"&amp;(INT(交易月曆!$C$29)+1),$AH$2:$AH50,1))))</f>
        <v/>
      </c>
    </row>
    <row r="51" spans="1:40">
      <c r="A51" s="15"/>
      <c r="B51" s="16"/>
      <c r="C51" s="16"/>
      <c r="D51" s="17"/>
      <c r="E51" s="16"/>
      <c r="F51" s="18"/>
      <c r="G51" s="19"/>
      <c r="H51" s="19"/>
      <c r="I51" s="20"/>
      <c r="J51" s="19"/>
      <c r="K51" s="19"/>
      <c r="L51" s="19"/>
      <c r="M51" s="19"/>
      <c r="N51" s="16"/>
      <c r="O51" s="16"/>
      <c r="P51" s="16"/>
      <c r="Q51" s="16"/>
      <c r="R51" s="17"/>
      <c r="S51" s="21" t="str">
        <f>IF($C51="","",IF($C51="台指期",IFERROR(VLOOKUP($D51,設定!$I$6:$K$8,2,FALSE),IFERROR(VLOOKUP($C51,設定!$B$6:$G$12,6,FALSE),1)),IFERROR(VLOOKUP($C51,設定!$B$6:$G$12,6,FALSE),1)))</f>
        <v/>
      </c>
      <c r="T51" s="22" t="str">
        <f>IF(OR($C51="",$F51="",$G51="",$H51=""),"",IF(AND($C51="台指期",IFERROR(VLOOKUP($D51,設定!$I$6:$K$8,3,FALSE),0)&gt;0),$F51*VLOOKUP($D51,設定!$I$6:$K$8,3,FALSE)*2,MAX(IFERROR(VLOOKUP($C51,設定!$B$6:$G$12,4,FALSE),0),$F51*$G51*$S51*IFERROR(VLOOKUP($C51,設定!$B$6:$G$12,2,FALSE),0)*IFERROR(VLOOKUP($C51,設定!$B$6:$G$12,3,FALSE),1))+MAX(IFERROR(VLOOKUP($C51,設定!$B$6:$G$12,4,FALSE),0),$F51*$H51*$S51*IFERROR(VLOOKUP($C51,設定!$B$6:$G$12,2,FALSE),0)*IFERROR(VLOOKUP($C51,設定!$B$6:$G$12,3,FALSE),1))))</f>
        <v/>
      </c>
      <c r="U51" s="22" t="str">
        <f>IF(OR($C51="",$F51="",$G51="",$H51=""),"",$F51*IF(AND($C51="台股",$E51="空"),$G51,$H51)*$S51*IFERROR(VLOOKUP($C51,設定!$B$6:$G$12,5,FALSE),0)*IF(AND($C51="台股",$N51="是"),0.5,1))</f>
        <v/>
      </c>
      <c r="V51" s="22" t="str">
        <f t="shared" si="0"/>
        <v/>
      </c>
      <c r="W51" s="23" t="str">
        <f t="shared" si="1"/>
        <v/>
      </c>
      <c r="X51" s="23" t="str">
        <f t="shared" si="2"/>
        <v/>
      </c>
      <c r="Y51" s="24" t="str">
        <f t="shared" si="3"/>
        <v/>
      </c>
      <c r="Z51" s="25" t="str">
        <f t="shared" si="4"/>
        <v/>
      </c>
      <c r="AA51" s="24" t="str">
        <f t="shared" si="5"/>
        <v/>
      </c>
      <c r="AB51" s="24" t="str">
        <f t="shared" si="6"/>
        <v/>
      </c>
      <c r="AC51" s="26" t="str">
        <f t="shared" si="7"/>
        <v/>
      </c>
      <c r="AD51" s="21" t="str">
        <f t="shared" si="8"/>
        <v/>
      </c>
      <c r="AE51" s="25" t="str">
        <f t="shared" si="9"/>
        <v/>
      </c>
      <c r="AF51" s="25" t="str">
        <f t="shared" si="10"/>
        <v/>
      </c>
      <c r="AG51" s="25" t="str">
        <f t="shared" si="11"/>
        <v/>
      </c>
      <c r="AH51" s="25" t="str">
        <f ca="1">IF($X51="","",IF(AND(OR(統計儀表板!$C$4="全部",AND(統計儀表板!$C$4="今年",YEAR($A51)=YEAR(TODAY())),AND(統計儀表板!$C$4="本月",YEAR($A51)=YEAR(TODAY()),MONTH($A51)=MONTH(TODAY())),AND(統計儀表板!$C$4="近三月",$A51&gt;=EDATE(TODAY(),-3))),OR(統計儀表板!$F$4="全部",$B51=統計儀表板!$F$4),OR(統計儀表板!$I$4="全部",$C51=統計儀表板!$I$4),OR(統計儀表板!$L$4="全部",$P51=統計儀表板!$L$4)),1,0))</f>
        <v/>
      </c>
      <c r="AI51" s="22" t="str">
        <f>IF($X51="","",設定!$C$4+SUMIF($AH$2:$AH51,1,$X$2:$X51))</f>
        <v/>
      </c>
      <c r="AJ51" s="27">
        <f ca="1">設定!$C$4+SUMIF($AH$2:$AH51,1,$X$2:$X51)</f>
        <v>578786.14720000001</v>
      </c>
      <c r="AK51" s="27">
        <f t="shared" ca="1" si="13"/>
        <v>578786.14720000001</v>
      </c>
      <c r="AL51" s="27">
        <f t="shared" ca="1" si="12"/>
        <v>0</v>
      </c>
      <c r="AM51" s="27" t="str">
        <f ca="1">IF(OR($X51="",$AH51&lt;&gt;1),"",COUNTIFS($AH$2:$AH51,1))</f>
        <v/>
      </c>
      <c r="AN51" s="27" t="str">
        <f>IF($A51="","",IF(INT($A51)&lt;&gt;INT(交易月曆!$C$29),"",IF($AH51&lt;&gt;1,"",COUNTIFS($A$2:$A51,"&gt;="&amp;INT(交易月曆!$C$29),$A$2:$A51,"&lt;"&amp;(INT(交易月曆!$C$29)+1),$AH$2:$AH51,1))))</f>
        <v/>
      </c>
    </row>
    <row r="52" spans="1:40">
      <c r="A52" s="15"/>
      <c r="B52" s="16"/>
      <c r="C52" s="16"/>
      <c r="D52" s="17"/>
      <c r="E52" s="16"/>
      <c r="F52" s="18"/>
      <c r="G52" s="19"/>
      <c r="H52" s="19"/>
      <c r="I52" s="20"/>
      <c r="J52" s="19"/>
      <c r="K52" s="19"/>
      <c r="L52" s="19"/>
      <c r="M52" s="19"/>
      <c r="N52" s="16"/>
      <c r="O52" s="16"/>
      <c r="P52" s="16"/>
      <c r="Q52" s="16"/>
      <c r="R52" s="17"/>
      <c r="S52" s="21" t="str">
        <f>IF($C52="","",IF($C52="台指期",IFERROR(VLOOKUP($D52,設定!$I$6:$K$8,2,FALSE),IFERROR(VLOOKUP($C52,設定!$B$6:$G$12,6,FALSE),1)),IFERROR(VLOOKUP($C52,設定!$B$6:$G$12,6,FALSE),1)))</f>
        <v/>
      </c>
      <c r="T52" s="22" t="str">
        <f>IF(OR($C52="",$F52="",$G52="",$H52=""),"",IF(AND($C52="台指期",IFERROR(VLOOKUP($D52,設定!$I$6:$K$8,3,FALSE),0)&gt;0),$F52*VLOOKUP($D52,設定!$I$6:$K$8,3,FALSE)*2,MAX(IFERROR(VLOOKUP($C52,設定!$B$6:$G$12,4,FALSE),0),$F52*$G52*$S52*IFERROR(VLOOKUP($C52,設定!$B$6:$G$12,2,FALSE),0)*IFERROR(VLOOKUP($C52,設定!$B$6:$G$12,3,FALSE),1))+MAX(IFERROR(VLOOKUP($C52,設定!$B$6:$G$12,4,FALSE),0),$F52*$H52*$S52*IFERROR(VLOOKUP($C52,設定!$B$6:$G$12,2,FALSE),0)*IFERROR(VLOOKUP($C52,設定!$B$6:$G$12,3,FALSE),1))))</f>
        <v/>
      </c>
      <c r="U52" s="22" t="str">
        <f>IF(OR($C52="",$F52="",$G52="",$H52=""),"",$F52*IF(AND($C52="台股",$E52="空"),$G52,$H52)*$S52*IFERROR(VLOOKUP($C52,設定!$B$6:$G$12,5,FALSE),0)*IF(AND($C52="台股",$N52="是"),0.5,1))</f>
        <v/>
      </c>
      <c r="V52" s="22" t="str">
        <f t="shared" si="0"/>
        <v/>
      </c>
      <c r="W52" s="23" t="str">
        <f t="shared" si="1"/>
        <v/>
      </c>
      <c r="X52" s="23" t="str">
        <f t="shared" si="2"/>
        <v/>
      </c>
      <c r="Y52" s="24" t="str">
        <f t="shared" si="3"/>
        <v/>
      </c>
      <c r="Z52" s="25" t="str">
        <f t="shared" si="4"/>
        <v/>
      </c>
      <c r="AA52" s="24" t="str">
        <f t="shared" si="5"/>
        <v/>
      </c>
      <c r="AB52" s="24" t="str">
        <f t="shared" si="6"/>
        <v/>
      </c>
      <c r="AC52" s="26" t="str">
        <f t="shared" si="7"/>
        <v/>
      </c>
      <c r="AD52" s="21" t="str">
        <f t="shared" si="8"/>
        <v/>
      </c>
      <c r="AE52" s="25" t="str">
        <f t="shared" si="9"/>
        <v/>
      </c>
      <c r="AF52" s="25" t="str">
        <f t="shared" si="10"/>
        <v/>
      </c>
      <c r="AG52" s="25" t="str">
        <f t="shared" si="11"/>
        <v/>
      </c>
      <c r="AH52" s="25" t="str">
        <f ca="1">IF($X52="","",IF(AND(OR(統計儀表板!$C$4="全部",AND(統計儀表板!$C$4="今年",YEAR($A52)=YEAR(TODAY())),AND(統計儀表板!$C$4="本月",YEAR($A52)=YEAR(TODAY()),MONTH($A52)=MONTH(TODAY())),AND(統計儀表板!$C$4="近三月",$A52&gt;=EDATE(TODAY(),-3))),OR(統計儀表板!$F$4="全部",$B52=統計儀表板!$F$4),OR(統計儀表板!$I$4="全部",$C52=統計儀表板!$I$4),OR(統計儀表板!$L$4="全部",$P52=統計儀表板!$L$4)),1,0))</f>
        <v/>
      </c>
      <c r="AI52" s="22" t="str">
        <f>IF($X52="","",設定!$C$4+SUMIF($AH$2:$AH52,1,$X$2:$X52))</f>
        <v/>
      </c>
      <c r="AJ52" s="27">
        <f ca="1">設定!$C$4+SUMIF($AH$2:$AH52,1,$X$2:$X52)</f>
        <v>578786.14720000001</v>
      </c>
      <c r="AK52" s="27">
        <f t="shared" ca="1" si="13"/>
        <v>578786.14720000001</v>
      </c>
      <c r="AL52" s="27">
        <f t="shared" ca="1" si="12"/>
        <v>0</v>
      </c>
      <c r="AM52" s="27" t="str">
        <f ca="1">IF(OR($X52="",$AH52&lt;&gt;1),"",COUNTIFS($AH$2:$AH52,1))</f>
        <v/>
      </c>
      <c r="AN52" s="27" t="str">
        <f>IF($A52="","",IF(INT($A52)&lt;&gt;INT(交易月曆!$C$29),"",IF($AH52&lt;&gt;1,"",COUNTIFS($A$2:$A52,"&gt;="&amp;INT(交易月曆!$C$29),$A$2:$A52,"&lt;"&amp;(INT(交易月曆!$C$29)+1),$AH$2:$AH52,1))))</f>
        <v/>
      </c>
    </row>
    <row r="53" spans="1:40">
      <c r="A53" s="15"/>
      <c r="B53" s="16"/>
      <c r="C53" s="16"/>
      <c r="D53" s="17"/>
      <c r="E53" s="16"/>
      <c r="F53" s="18"/>
      <c r="G53" s="19"/>
      <c r="H53" s="19"/>
      <c r="I53" s="20"/>
      <c r="J53" s="19"/>
      <c r="K53" s="19"/>
      <c r="L53" s="19"/>
      <c r="M53" s="19"/>
      <c r="N53" s="16"/>
      <c r="O53" s="16"/>
      <c r="P53" s="16"/>
      <c r="Q53" s="16"/>
      <c r="R53" s="17"/>
      <c r="S53" s="21" t="str">
        <f>IF($C53="","",IF($C53="台指期",IFERROR(VLOOKUP($D53,設定!$I$6:$K$8,2,FALSE),IFERROR(VLOOKUP($C53,設定!$B$6:$G$12,6,FALSE),1)),IFERROR(VLOOKUP($C53,設定!$B$6:$G$12,6,FALSE),1)))</f>
        <v/>
      </c>
      <c r="T53" s="22" t="str">
        <f>IF(OR($C53="",$F53="",$G53="",$H53=""),"",IF(AND($C53="台指期",IFERROR(VLOOKUP($D53,設定!$I$6:$K$8,3,FALSE),0)&gt;0),$F53*VLOOKUP($D53,設定!$I$6:$K$8,3,FALSE)*2,MAX(IFERROR(VLOOKUP($C53,設定!$B$6:$G$12,4,FALSE),0),$F53*$G53*$S53*IFERROR(VLOOKUP($C53,設定!$B$6:$G$12,2,FALSE),0)*IFERROR(VLOOKUP($C53,設定!$B$6:$G$12,3,FALSE),1))+MAX(IFERROR(VLOOKUP($C53,設定!$B$6:$G$12,4,FALSE),0),$F53*$H53*$S53*IFERROR(VLOOKUP($C53,設定!$B$6:$G$12,2,FALSE),0)*IFERROR(VLOOKUP($C53,設定!$B$6:$G$12,3,FALSE),1))))</f>
        <v/>
      </c>
      <c r="U53" s="22" t="str">
        <f>IF(OR($C53="",$F53="",$G53="",$H53=""),"",$F53*IF(AND($C53="台股",$E53="空"),$G53,$H53)*$S53*IFERROR(VLOOKUP($C53,設定!$B$6:$G$12,5,FALSE),0)*IF(AND($C53="台股",$N53="是"),0.5,1))</f>
        <v/>
      </c>
      <c r="V53" s="22" t="str">
        <f t="shared" si="0"/>
        <v/>
      </c>
      <c r="W53" s="23" t="str">
        <f t="shared" si="1"/>
        <v/>
      </c>
      <c r="X53" s="23" t="str">
        <f t="shared" si="2"/>
        <v/>
      </c>
      <c r="Y53" s="24" t="str">
        <f t="shared" si="3"/>
        <v/>
      </c>
      <c r="Z53" s="25" t="str">
        <f t="shared" si="4"/>
        <v/>
      </c>
      <c r="AA53" s="24" t="str">
        <f t="shared" si="5"/>
        <v/>
      </c>
      <c r="AB53" s="24" t="str">
        <f t="shared" si="6"/>
        <v/>
      </c>
      <c r="AC53" s="26" t="str">
        <f t="shared" si="7"/>
        <v/>
      </c>
      <c r="AD53" s="21" t="str">
        <f t="shared" si="8"/>
        <v/>
      </c>
      <c r="AE53" s="25" t="str">
        <f t="shared" si="9"/>
        <v/>
      </c>
      <c r="AF53" s="25" t="str">
        <f t="shared" si="10"/>
        <v/>
      </c>
      <c r="AG53" s="25" t="str">
        <f t="shared" si="11"/>
        <v/>
      </c>
      <c r="AH53" s="25" t="str">
        <f ca="1">IF($X53="","",IF(AND(OR(統計儀表板!$C$4="全部",AND(統計儀表板!$C$4="今年",YEAR($A53)=YEAR(TODAY())),AND(統計儀表板!$C$4="本月",YEAR($A53)=YEAR(TODAY()),MONTH($A53)=MONTH(TODAY())),AND(統計儀表板!$C$4="近三月",$A53&gt;=EDATE(TODAY(),-3))),OR(統計儀表板!$F$4="全部",$B53=統計儀表板!$F$4),OR(統計儀表板!$I$4="全部",$C53=統計儀表板!$I$4),OR(統計儀表板!$L$4="全部",$P53=統計儀表板!$L$4)),1,0))</f>
        <v/>
      </c>
      <c r="AI53" s="22" t="str">
        <f>IF($X53="","",設定!$C$4+SUMIF($AH$2:$AH53,1,$X$2:$X53))</f>
        <v/>
      </c>
      <c r="AJ53" s="27">
        <f ca="1">設定!$C$4+SUMIF($AH$2:$AH53,1,$X$2:$X53)</f>
        <v>578786.14720000001</v>
      </c>
      <c r="AK53" s="27">
        <f t="shared" ca="1" si="13"/>
        <v>578786.14720000001</v>
      </c>
      <c r="AL53" s="27">
        <f t="shared" ca="1" si="12"/>
        <v>0</v>
      </c>
      <c r="AM53" s="27" t="str">
        <f ca="1">IF(OR($X53="",$AH53&lt;&gt;1),"",COUNTIFS($AH$2:$AH53,1))</f>
        <v/>
      </c>
      <c r="AN53" s="27" t="str">
        <f>IF($A53="","",IF(INT($A53)&lt;&gt;INT(交易月曆!$C$29),"",IF($AH53&lt;&gt;1,"",COUNTIFS($A$2:$A53,"&gt;="&amp;INT(交易月曆!$C$29),$A$2:$A53,"&lt;"&amp;(INT(交易月曆!$C$29)+1),$AH$2:$AH53,1))))</f>
        <v/>
      </c>
    </row>
    <row r="54" spans="1:40">
      <c r="A54" s="15"/>
      <c r="B54" s="16"/>
      <c r="C54" s="16"/>
      <c r="D54" s="17"/>
      <c r="E54" s="16"/>
      <c r="F54" s="18"/>
      <c r="G54" s="19"/>
      <c r="H54" s="19"/>
      <c r="I54" s="20"/>
      <c r="J54" s="19"/>
      <c r="K54" s="19"/>
      <c r="L54" s="19"/>
      <c r="M54" s="19"/>
      <c r="N54" s="16"/>
      <c r="O54" s="16"/>
      <c r="P54" s="16"/>
      <c r="Q54" s="16"/>
      <c r="R54" s="17"/>
      <c r="S54" s="21" t="str">
        <f>IF($C54="","",IF($C54="台指期",IFERROR(VLOOKUP($D54,設定!$I$6:$K$8,2,FALSE),IFERROR(VLOOKUP($C54,設定!$B$6:$G$12,6,FALSE),1)),IFERROR(VLOOKUP($C54,設定!$B$6:$G$12,6,FALSE),1)))</f>
        <v/>
      </c>
      <c r="T54" s="22" t="str">
        <f>IF(OR($C54="",$F54="",$G54="",$H54=""),"",IF(AND($C54="台指期",IFERROR(VLOOKUP($D54,設定!$I$6:$K$8,3,FALSE),0)&gt;0),$F54*VLOOKUP($D54,設定!$I$6:$K$8,3,FALSE)*2,MAX(IFERROR(VLOOKUP($C54,設定!$B$6:$G$12,4,FALSE),0),$F54*$G54*$S54*IFERROR(VLOOKUP($C54,設定!$B$6:$G$12,2,FALSE),0)*IFERROR(VLOOKUP($C54,設定!$B$6:$G$12,3,FALSE),1))+MAX(IFERROR(VLOOKUP($C54,設定!$B$6:$G$12,4,FALSE),0),$F54*$H54*$S54*IFERROR(VLOOKUP($C54,設定!$B$6:$G$12,2,FALSE),0)*IFERROR(VLOOKUP($C54,設定!$B$6:$G$12,3,FALSE),1))))</f>
        <v/>
      </c>
      <c r="U54" s="22" t="str">
        <f>IF(OR($C54="",$F54="",$G54="",$H54=""),"",$F54*IF(AND($C54="台股",$E54="空"),$G54,$H54)*$S54*IFERROR(VLOOKUP($C54,設定!$B$6:$G$12,5,FALSE),0)*IF(AND($C54="台股",$N54="是"),0.5,1))</f>
        <v/>
      </c>
      <c r="V54" s="22" t="str">
        <f t="shared" si="0"/>
        <v/>
      </c>
      <c r="W54" s="23" t="str">
        <f t="shared" si="1"/>
        <v/>
      </c>
      <c r="X54" s="23" t="str">
        <f t="shared" si="2"/>
        <v/>
      </c>
      <c r="Y54" s="24" t="str">
        <f t="shared" si="3"/>
        <v/>
      </c>
      <c r="Z54" s="25" t="str">
        <f t="shared" si="4"/>
        <v/>
      </c>
      <c r="AA54" s="24" t="str">
        <f t="shared" si="5"/>
        <v/>
      </c>
      <c r="AB54" s="24" t="str">
        <f t="shared" si="6"/>
        <v/>
      </c>
      <c r="AC54" s="26" t="str">
        <f t="shared" si="7"/>
        <v/>
      </c>
      <c r="AD54" s="21" t="str">
        <f t="shared" si="8"/>
        <v/>
      </c>
      <c r="AE54" s="25" t="str">
        <f t="shared" si="9"/>
        <v/>
      </c>
      <c r="AF54" s="25" t="str">
        <f t="shared" si="10"/>
        <v/>
      </c>
      <c r="AG54" s="25" t="str">
        <f t="shared" si="11"/>
        <v/>
      </c>
      <c r="AH54" s="25" t="str">
        <f ca="1">IF($X54="","",IF(AND(OR(統計儀表板!$C$4="全部",AND(統計儀表板!$C$4="今年",YEAR($A54)=YEAR(TODAY())),AND(統計儀表板!$C$4="本月",YEAR($A54)=YEAR(TODAY()),MONTH($A54)=MONTH(TODAY())),AND(統計儀表板!$C$4="近三月",$A54&gt;=EDATE(TODAY(),-3))),OR(統計儀表板!$F$4="全部",$B54=統計儀表板!$F$4),OR(統計儀表板!$I$4="全部",$C54=統計儀表板!$I$4),OR(統計儀表板!$L$4="全部",$P54=統計儀表板!$L$4)),1,0))</f>
        <v/>
      </c>
      <c r="AI54" s="22" t="str">
        <f>IF($X54="","",設定!$C$4+SUMIF($AH$2:$AH54,1,$X$2:$X54))</f>
        <v/>
      </c>
      <c r="AJ54" s="27">
        <f ca="1">設定!$C$4+SUMIF($AH$2:$AH54,1,$X$2:$X54)</f>
        <v>578786.14720000001</v>
      </c>
      <c r="AK54" s="27">
        <f t="shared" ca="1" si="13"/>
        <v>578786.14720000001</v>
      </c>
      <c r="AL54" s="27">
        <f t="shared" ca="1" si="12"/>
        <v>0</v>
      </c>
      <c r="AM54" s="27" t="str">
        <f ca="1">IF(OR($X54="",$AH54&lt;&gt;1),"",COUNTIFS($AH$2:$AH54,1))</f>
        <v/>
      </c>
      <c r="AN54" s="27" t="str">
        <f>IF($A54="","",IF(INT($A54)&lt;&gt;INT(交易月曆!$C$29),"",IF($AH54&lt;&gt;1,"",COUNTIFS($A$2:$A54,"&gt;="&amp;INT(交易月曆!$C$29),$A$2:$A54,"&lt;"&amp;(INT(交易月曆!$C$29)+1),$AH$2:$AH54,1))))</f>
        <v/>
      </c>
    </row>
    <row r="55" spans="1:40">
      <c r="A55" s="15"/>
      <c r="B55" s="16"/>
      <c r="C55" s="16"/>
      <c r="D55" s="17"/>
      <c r="E55" s="16"/>
      <c r="F55" s="18"/>
      <c r="G55" s="19"/>
      <c r="H55" s="19"/>
      <c r="I55" s="20"/>
      <c r="J55" s="19"/>
      <c r="K55" s="19"/>
      <c r="L55" s="19"/>
      <c r="M55" s="19"/>
      <c r="N55" s="16"/>
      <c r="O55" s="16"/>
      <c r="P55" s="16"/>
      <c r="Q55" s="16"/>
      <c r="R55" s="17"/>
      <c r="S55" s="21" t="str">
        <f>IF($C55="","",IF($C55="台指期",IFERROR(VLOOKUP($D55,設定!$I$6:$K$8,2,FALSE),IFERROR(VLOOKUP($C55,設定!$B$6:$G$12,6,FALSE),1)),IFERROR(VLOOKUP($C55,設定!$B$6:$G$12,6,FALSE),1)))</f>
        <v/>
      </c>
      <c r="T55" s="22" t="str">
        <f>IF(OR($C55="",$F55="",$G55="",$H55=""),"",IF(AND($C55="台指期",IFERROR(VLOOKUP($D55,設定!$I$6:$K$8,3,FALSE),0)&gt;0),$F55*VLOOKUP($D55,設定!$I$6:$K$8,3,FALSE)*2,MAX(IFERROR(VLOOKUP($C55,設定!$B$6:$G$12,4,FALSE),0),$F55*$G55*$S55*IFERROR(VLOOKUP($C55,設定!$B$6:$G$12,2,FALSE),0)*IFERROR(VLOOKUP($C55,設定!$B$6:$G$12,3,FALSE),1))+MAX(IFERROR(VLOOKUP($C55,設定!$B$6:$G$12,4,FALSE),0),$F55*$H55*$S55*IFERROR(VLOOKUP($C55,設定!$B$6:$G$12,2,FALSE),0)*IFERROR(VLOOKUP($C55,設定!$B$6:$G$12,3,FALSE),1))))</f>
        <v/>
      </c>
      <c r="U55" s="22" t="str">
        <f>IF(OR($C55="",$F55="",$G55="",$H55=""),"",$F55*IF(AND($C55="台股",$E55="空"),$G55,$H55)*$S55*IFERROR(VLOOKUP($C55,設定!$B$6:$G$12,5,FALSE),0)*IF(AND($C55="台股",$N55="是"),0.5,1))</f>
        <v/>
      </c>
      <c r="V55" s="22" t="str">
        <f t="shared" si="0"/>
        <v/>
      </c>
      <c r="W55" s="23" t="str">
        <f t="shared" si="1"/>
        <v/>
      </c>
      <c r="X55" s="23" t="str">
        <f t="shared" si="2"/>
        <v/>
      </c>
      <c r="Y55" s="24" t="str">
        <f t="shared" si="3"/>
        <v/>
      </c>
      <c r="Z55" s="25" t="str">
        <f t="shared" si="4"/>
        <v/>
      </c>
      <c r="AA55" s="24" t="str">
        <f t="shared" si="5"/>
        <v/>
      </c>
      <c r="AB55" s="24" t="str">
        <f t="shared" si="6"/>
        <v/>
      </c>
      <c r="AC55" s="26" t="str">
        <f t="shared" si="7"/>
        <v/>
      </c>
      <c r="AD55" s="21" t="str">
        <f t="shared" si="8"/>
        <v/>
      </c>
      <c r="AE55" s="25" t="str">
        <f t="shared" si="9"/>
        <v/>
      </c>
      <c r="AF55" s="25" t="str">
        <f t="shared" si="10"/>
        <v/>
      </c>
      <c r="AG55" s="25" t="str">
        <f t="shared" si="11"/>
        <v/>
      </c>
      <c r="AH55" s="25" t="str">
        <f ca="1">IF($X55="","",IF(AND(OR(統計儀表板!$C$4="全部",AND(統計儀表板!$C$4="今年",YEAR($A55)=YEAR(TODAY())),AND(統計儀表板!$C$4="本月",YEAR($A55)=YEAR(TODAY()),MONTH($A55)=MONTH(TODAY())),AND(統計儀表板!$C$4="近三月",$A55&gt;=EDATE(TODAY(),-3))),OR(統計儀表板!$F$4="全部",$B55=統計儀表板!$F$4),OR(統計儀表板!$I$4="全部",$C55=統計儀表板!$I$4),OR(統計儀表板!$L$4="全部",$P55=統計儀表板!$L$4)),1,0))</f>
        <v/>
      </c>
      <c r="AI55" s="22" t="str">
        <f>IF($X55="","",設定!$C$4+SUMIF($AH$2:$AH55,1,$X$2:$X55))</f>
        <v/>
      </c>
      <c r="AJ55" s="27">
        <f ca="1">設定!$C$4+SUMIF($AH$2:$AH55,1,$X$2:$X55)</f>
        <v>578786.14720000001</v>
      </c>
      <c r="AK55" s="27">
        <f t="shared" ca="1" si="13"/>
        <v>578786.14720000001</v>
      </c>
      <c r="AL55" s="27">
        <f t="shared" ca="1" si="12"/>
        <v>0</v>
      </c>
      <c r="AM55" s="27" t="str">
        <f ca="1">IF(OR($X55="",$AH55&lt;&gt;1),"",COUNTIFS($AH$2:$AH55,1))</f>
        <v/>
      </c>
      <c r="AN55" s="27" t="str">
        <f>IF($A55="","",IF(INT($A55)&lt;&gt;INT(交易月曆!$C$29),"",IF($AH55&lt;&gt;1,"",COUNTIFS($A$2:$A55,"&gt;="&amp;INT(交易月曆!$C$29),$A$2:$A55,"&lt;"&amp;(INT(交易月曆!$C$29)+1),$AH$2:$AH55,1))))</f>
        <v/>
      </c>
    </row>
    <row r="56" spans="1:40">
      <c r="A56" s="15"/>
      <c r="B56" s="16"/>
      <c r="C56" s="16"/>
      <c r="D56" s="17"/>
      <c r="E56" s="16"/>
      <c r="F56" s="18"/>
      <c r="G56" s="19"/>
      <c r="H56" s="19"/>
      <c r="I56" s="20"/>
      <c r="J56" s="19"/>
      <c r="K56" s="19"/>
      <c r="L56" s="19"/>
      <c r="M56" s="19"/>
      <c r="N56" s="16"/>
      <c r="O56" s="16"/>
      <c r="P56" s="16"/>
      <c r="Q56" s="16"/>
      <c r="R56" s="17"/>
      <c r="S56" s="21" t="str">
        <f>IF($C56="","",IF($C56="台指期",IFERROR(VLOOKUP($D56,設定!$I$6:$K$8,2,FALSE),IFERROR(VLOOKUP($C56,設定!$B$6:$G$12,6,FALSE),1)),IFERROR(VLOOKUP($C56,設定!$B$6:$G$12,6,FALSE),1)))</f>
        <v/>
      </c>
      <c r="T56" s="22" t="str">
        <f>IF(OR($C56="",$F56="",$G56="",$H56=""),"",IF(AND($C56="台指期",IFERROR(VLOOKUP($D56,設定!$I$6:$K$8,3,FALSE),0)&gt;0),$F56*VLOOKUP($D56,設定!$I$6:$K$8,3,FALSE)*2,MAX(IFERROR(VLOOKUP($C56,設定!$B$6:$G$12,4,FALSE),0),$F56*$G56*$S56*IFERROR(VLOOKUP($C56,設定!$B$6:$G$12,2,FALSE),0)*IFERROR(VLOOKUP($C56,設定!$B$6:$G$12,3,FALSE),1))+MAX(IFERROR(VLOOKUP($C56,設定!$B$6:$G$12,4,FALSE),0),$F56*$H56*$S56*IFERROR(VLOOKUP($C56,設定!$B$6:$G$12,2,FALSE),0)*IFERROR(VLOOKUP($C56,設定!$B$6:$G$12,3,FALSE),1))))</f>
        <v/>
      </c>
      <c r="U56" s="22" t="str">
        <f>IF(OR($C56="",$F56="",$G56="",$H56=""),"",$F56*IF(AND($C56="台股",$E56="空"),$G56,$H56)*$S56*IFERROR(VLOOKUP($C56,設定!$B$6:$G$12,5,FALSE),0)*IF(AND($C56="台股",$N56="是"),0.5,1))</f>
        <v/>
      </c>
      <c r="V56" s="22" t="str">
        <f t="shared" si="0"/>
        <v/>
      </c>
      <c r="W56" s="23" t="str">
        <f t="shared" si="1"/>
        <v/>
      </c>
      <c r="X56" s="23" t="str">
        <f t="shared" si="2"/>
        <v/>
      </c>
      <c r="Y56" s="24" t="str">
        <f t="shared" si="3"/>
        <v/>
      </c>
      <c r="Z56" s="25" t="str">
        <f t="shared" si="4"/>
        <v/>
      </c>
      <c r="AA56" s="24" t="str">
        <f t="shared" si="5"/>
        <v/>
      </c>
      <c r="AB56" s="24" t="str">
        <f t="shared" si="6"/>
        <v/>
      </c>
      <c r="AC56" s="26" t="str">
        <f t="shared" si="7"/>
        <v/>
      </c>
      <c r="AD56" s="21" t="str">
        <f t="shared" si="8"/>
        <v/>
      </c>
      <c r="AE56" s="25" t="str">
        <f t="shared" si="9"/>
        <v/>
      </c>
      <c r="AF56" s="25" t="str">
        <f t="shared" si="10"/>
        <v/>
      </c>
      <c r="AG56" s="25" t="str">
        <f t="shared" si="11"/>
        <v/>
      </c>
      <c r="AH56" s="25" t="str">
        <f ca="1">IF($X56="","",IF(AND(OR(統計儀表板!$C$4="全部",AND(統計儀表板!$C$4="今年",YEAR($A56)=YEAR(TODAY())),AND(統計儀表板!$C$4="本月",YEAR($A56)=YEAR(TODAY()),MONTH($A56)=MONTH(TODAY())),AND(統計儀表板!$C$4="近三月",$A56&gt;=EDATE(TODAY(),-3))),OR(統計儀表板!$F$4="全部",$B56=統計儀表板!$F$4),OR(統計儀表板!$I$4="全部",$C56=統計儀表板!$I$4),OR(統計儀表板!$L$4="全部",$P56=統計儀表板!$L$4)),1,0))</f>
        <v/>
      </c>
      <c r="AI56" s="22" t="str">
        <f>IF($X56="","",設定!$C$4+SUMIF($AH$2:$AH56,1,$X$2:$X56))</f>
        <v/>
      </c>
      <c r="AJ56" s="27">
        <f ca="1">設定!$C$4+SUMIF($AH$2:$AH56,1,$X$2:$X56)</f>
        <v>578786.14720000001</v>
      </c>
      <c r="AK56" s="27">
        <f t="shared" ca="1" si="13"/>
        <v>578786.14720000001</v>
      </c>
      <c r="AL56" s="27">
        <f t="shared" ca="1" si="12"/>
        <v>0</v>
      </c>
      <c r="AM56" s="27" t="str">
        <f ca="1">IF(OR($X56="",$AH56&lt;&gt;1),"",COUNTIFS($AH$2:$AH56,1))</f>
        <v/>
      </c>
      <c r="AN56" s="27" t="str">
        <f>IF($A56="","",IF(INT($A56)&lt;&gt;INT(交易月曆!$C$29),"",IF($AH56&lt;&gt;1,"",COUNTIFS($A$2:$A56,"&gt;="&amp;INT(交易月曆!$C$29),$A$2:$A56,"&lt;"&amp;(INT(交易月曆!$C$29)+1),$AH$2:$AH56,1))))</f>
        <v/>
      </c>
    </row>
    <row r="57" spans="1:40">
      <c r="A57" s="15"/>
      <c r="B57" s="16"/>
      <c r="C57" s="16"/>
      <c r="D57" s="17"/>
      <c r="E57" s="16"/>
      <c r="F57" s="18"/>
      <c r="G57" s="19"/>
      <c r="H57" s="19"/>
      <c r="I57" s="20"/>
      <c r="J57" s="19"/>
      <c r="K57" s="19"/>
      <c r="L57" s="19"/>
      <c r="M57" s="19"/>
      <c r="N57" s="16"/>
      <c r="O57" s="16"/>
      <c r="P57" s="16"/>
      <c r="Q57" s="16"/>
      <c r="R57" s="17"/>
      <c r="S57" s="21" t="str">
        <f>IF($C57="","",IF($C57="台指期",IFERROR(VLOOKUP($D57,設定!$I$6:$K$8,2,FALSE),IFERROR(VLOOKUP($C57,設定!$B$6:$G$12,6,FALSE),1)),IFERROR(VLOOKUP($C57,設定!$B$6:$G$12,6,FALSE),1)))</f>
        <v/>
      </c>
      <c r="T57" s="22" t="str">
        <f>IF(OR($C57="",$F57="",$G57="",$H57=""),"",IF(AND($C57="台指期",IFERROR(VLOOKUP($D57,設定!$I$6:$K$8,3,FALSE),0)&gt;0),$F57*VLOOKUP($D57,設定!$I$6:$K$8,3,FALSE)*2,MAX(IFERROR(VLOOKUP($C57,設定!$B$6:$G$12,4,FALSE),0),$F57*$G57*$S57*IFERROR(VLOOKUP($C57,設定!$B$6:$G$12,2,FALSE),0)*IFERROR(VLOOKUP($C57,設定!$B$6:$G$12,3,FALSE),1))+MAX(IFERROR(VLOOKUP($C57,設定!$B$6:$G$12,4,FALSE),0),$F57*$H57*$S57*IFERROR(VLOOKUP($C57,設定!$B$6:$G$12,2,FALSE),0)*IFERROR(VLOOKUP($C57,設定!$B$6:$G$12,3,FALSE),1))))</f>
        <v/>
      </c>
      <c r="U57" s="22" t="str">
        <f>IF(OR($C57="",$F57="",$G57="",$H57=""),"",$F57*IF(AND($C57="台股",$E57="空"),$G57,$H57)*$S57*IFERROR(VLOOKUP($C57,設定!$B$6:$G$12,5,FALSE),0)*IF(AND($C57="台股",$N57="是"),0.5,1))</f>
        <v/>
      </c>
      <c r="V57" s="22" t="str">
        <f t="shared" si="0"/>
        <v/>
      </c>
      <c r="W57" s="23" t="str">
        <f t="shared" si="1"/>
        <v/>
      </c>
      <c r="X57" s="23" t="str">
        <f t="shared" si="2"/>
        <v/>
      </c>
      <c r="Y57" s="24" t="str">
        <f t="shared" si="3"/>
        <v/>
      </c>
      <c r="Z57" s="25" t="str">
        <f t="shared" si="4"/>
        <v/>
      </c>
      <c r="AA57" s="24" t="str">
        <f t="shared" si="5"/>
        <v/>
      </c>
      <c r="AB57" s="24" t="str">
        <f t="shared" si="6"/>
        <v/>
      </c>
      <c r="AC57" s="26" t="str">
        <f t="shared" si="7"/>
        <v/>
      </c>
      <c r="AD57" s="21" t="str">
        <f t="shared" si="8"/>
        <v/>
      </c>
      <c r="AE57" s="25" t="str">
        <f t="shared" si="9"/>
        <v/>
      </c>
      <c r="AF57" s="25" t="str">
        <f t="shared" si="10"/>
        <v/>
      </c>
      <c r="AG57" s="25" t="str">
        <f t="shared" si="11"/>
        <v/>
      </c>
      <c r="AH57" s="25" t="str">
        <f ca="1">IF($X57="","",IF(AND(OR(統計儀表板!$C$4="全部",AND(統計儀表板!$C$4="今年",YEAR($A57)=YEAR(TODAY())),AND(統計儀表板!$C$4="本月",YEAR($A57)=YEAR(TODAY()),MONTH($A57)=MONTH(TODAY())),AND(統計儀表板!$C$4="近三月",$A57&gt;=EDATE(TODAY(),-3))),OR(統計儀表板!$F$4="全部",$B57=統計儀表板!$F$4),OR(統計儀表板!$I$4="全部",$C57=統計儀表板!$I$4),OR(統計儀表板!$L$4="全部",$P57=統計儀表板!$L$4)),1,0))</f>
        <v/>
      </c>
      <c r="AI57" s="22" t="str">
        <f>IF($X57="","",設定!$C$4+SUMIF($AH$2:$AH57,1,$X$2:$X57))</f>
        <v/>
      </c>
      <c r="AJ57" s="27">
        <f ca="1">設定!$C$4+SUMIF($AH$2:$AH57,1,$X$2:$X57)</f>
        <v>578786.14720000001</v>
      </c>
      <c r="AK57" s="27">
        <f t="shared" ca="1" si="13"/>
        <v>578786.14720000001</v>
      </c>
      <c r="AL57" s="27">
        <f t="shared" ca="1" si="12"/>
        <v>0</v>
      </c>
      <c r="AM57" s="27" t="str">
        <f ca="1">IF(OR($X57="",$AH57&lt;&gt;1),"",COUNTIFS($AH$2:$AH57,1))</f>
        <v/>
      </c>
      <c r="AN57" s="27" t="str">
        <f>IF($A57="","",IF(INT($A57)&lt;&gt;INT(交易月曆!$C$29),"",IF($AH57&lt;&gt;1,"",COUNTIFS($A$2:$A57,"&gt;="&amp;INT(交易月曆!$C$29),$A$2:$A57,"&lt;"&amp;(INT(交易月曆!$C$29)+1),$AH$2:$AH57,1))))</f>
        <v/>
      </c>
    </row>
    <row r="58" spans="1:40">
      <c r="A58" s="15"/>
      <c r="B58" s="16"/>
      <c r="C58" s="16"/>
      <c r="D58" s="17"/>
      <c r="E58" s="16"/>
      <c r="F58" s="18"/>
      <c r="G58" s="19"/>
      <c r="H58" s="19"/>
      <c r="I58" s="20"/>
      <c r="J58" s="19"/>
      <c r="K58" s="19"/>
      <c r="L58" s="19"/>
      <c r="M58" s="19"/>
      <c r="N58" s="16"/>
      <c r="O58" s="16"/>
      <c r="P58" s="16"/>
      <c r="Q58" s="16"/>
      <c r="R58" s="17"/>
      <c r="S58" s="21" t="str">
        <f>IF($C58="","",IF($C58="台指期",IFERROR(VLOOKUP($D58,設定!$I$6:$K$8,2,FALSE),IFERROR(VLOOKUP($C58,設定!$B$6:$G$12,6,FALSE),1)),IFERROR(VLOOKUP($C58,設定!$B$6:$G$12,6,FALSE),1)))</f>
        <v/>
      </c>
      <c r="T58" s="22" t="str">
        <f>IF(OR($C58="",$F58="",$G58="",$H58=""),"",IF(AND($C58="台指期",IFERROR(VLOOKUP($D58,設定!$I$6:$K$8,3,FALSE),0)&gt;0),$F58*VLOOKUP($D58,設定!$I$6:$K$8,3,FALSE)*2,MAX(IFERROR(VLOOKUP($C58,設定!$B$6:$G$12,4,FALSE),0),$F58*$G58*$S58*IFERROR(VLOOKUP($C58,設定!$B$6:$G$12,2,FALSE),0)*IFERROR(VLOOKUP($C58,設定!$B$6:$G$12,3,FALSE),1))+MAX(IFERROR(VLOOKUP($C58,設定!$B$6:$G$12,4,FALSE),0),$F58*$H58*$S58*IFERROR(VLOOKUP($C58,設定!$B$6:$G$12,2,FALSE),0)*IFERROR(VLOOKUP($C58,設定!$B$6:$G$12,3,FALSE),1))))</f>
        <v/>
      </c>
      <c r="U58" s="22" t="str">
        <f>IF(OR($C58="",$F58="",$G58="",$H58=""),"",$F58*IF(AND($C58="台股",$E58="空"),$G58,$H58)*$S58*IFERROR(VLOOKUP($C58,設定!$B$6:$G$12,5,FALSE),0)*IF(AND($C58="台股",$N58="是"),0.5,1))</f>
        <v/>
      </c>
      <c r="V58" s="22" t="str">
        <f t="shared" si="0"/>
        <v/>
      </c>
      <c r="W58" s="23" t="str">
        <f t="shared" si="1"/>
        <v/>
      </c>
      <c r="X58" s="23" t="str">
        <f t="shared" si="2"/>
        <v/>
      </c>
      <c r="Y58" s="24" t="str">
        <f t="shared" si="3"/>
        <v/>
      </c>
      <c r="Z58" s="25" t="str">
        <f t="shared" si="4"/>
        <v/>
      </c>
      <c r="AA58" s="24" t="str">
        <f t="shared" si="5"/>
        <v/>
      </c>
      <c r="AB58" s="24" t="str">
        <f t="shared" si="6"/>
        <v/>
      </c>
      <c r="AC58" s="26" t="str">
        <f t="shared" si="7"/>
        <v/>
      </c>
      <c r="AD58" s="21" t="str">
        <f t="shared" si="8"/>
        <v/>
      </c>
      <c r="AE58" s="25" t="str">
        <f t="shared" si="9"/>
        <v/>
      </c>
      <c r="AF58" s="25" t="str">
        <f t="shared" si="10"/>
        <v/>
      </c>
      <c r="AG58" s="25" t="str">
        <f t="shared" si="11"/>
        <v/>
      </c>
      <c r="AH58" s="25" t="str">
        <f ca="1">IF($X58="","",IF(AND(OR(統計儀表板!$C$4="全部",AND(統計儀表板!$C$4="今年",YEAR($A58)=YEAR(TODAY())),AND(統計儀表板!$C$4="本月",YEAR($A58)=YEAR(TODAY()),MONTH($A58)=MONTH(TODAY())),AND(統計儀表板!$C$4="近三月",$A58&gt;=EDATE(TODAY(),-3))),OR(統計儀表板!$F$4="全部",$B58=統計儀表板!$F$4),OR(統計儀表板!$I$4="全部",$C58=統計儀表板!$I$4),OR(統計儀表板!$L$4="全部",$P58=統計儀表板!$L$4)),1,0))</f>
        <v/>
      </c>
      <c r="AI58" s="22" t="str">
        <f>IF($X58="","",設定!$C$4+SUMIF($AH$2:$AH58,1,$X$2:$X58))</f>
        <v/>
      </c>
      <c r="AJ58" s="27">
        <f ca="1">設定!$C$4+SUMIF($AH$2:$AH58,1,$X$2:$X58)</f>
        <v>578786.14720000001</v>
      </c>
      <c r="AK58" s="27">
        <f t="shared" ca="1" si="13"/>
        <v>578786.14720000001</v>
      </c>
      <c r="AL58" s="27">
        <f t="shared" ca="1" si="12"/>
        <v>0</v>
      </c>
      <c r="AM58" s="27" t="str">
        <f ca="1">IF(OR($X58="",$AH58&lt;&gt;1),"",COUNTIFS($AH$2:$AH58,1))</f>
        <v/>
      </c>
      <c r="AN58" s="27" t="str">
        <f>IF($A58="","",IF(INT($A58)&lt;&gt;INT(交易月曆!$C$29),"",IF($AH58&lt;&gt;1,"",COUNTIFS($A$2:$A58,"&gt;="&amp;INT(交易月曆!$C$29),$A$2:$A58,"&lt;"&amp;(INT(交易月曆!$C$29)+1),$AH$2:$AH58,1))))</f>
        <v/>
      </c>
    </row>
    <row r="59" spans="1:40">
      <c r="A59" s="15"/>
      <c r="B59" s="16"/>
      <c r="C59" s="16"/>
      <c r="D59" s="17"/>
      <c r="E59" s="16"/>
      <c r="F59" s="18"/>
      <c r="G59" s="19"/>
      <c r="H59" s="19"/>
      <c r="I59" s="20"/>
      <c r="J59" s="19"/>
      <c r="K59" s="19"/>
      <c r="L59" s="19"/>
      <c r="M59" s="19"/>
      <c r="N59" s="16"/>
      <c r="O59" s="16"/>
      <c r="P59" s="16"/>
      <c r="Q59" s="16"/>
      <c r="R59" s="17"/>
      <c r="S59" s="21" t="str">
        <f>IF($C59="","",IF($C59="台指期",IFERROR(VLOOKUP($D59,設定!$I$6:$K$8,2,FALSE),IFERROR(VLOOKUP($C59,設定!$B$6:$G$12,6,FALSE),1)),IFERROR(VLOOKUP($C59,設定!$B$6:$G$12,6,FALSE),1)))</f>
        <v/>
      </c>
      <c r="T59" s="22" t="str">
        <f>IF(OR($C59="",$F59="",$G59="",$H59=""),"",IF(AND($C59="台指期",IFERROR(VLOOKUP($D59,設定!$I$6:$K$8,3,FALSE),0)&gt;0),$F59*VLOOKUP($D59,設定!$I$6:$K$8,3,FALSE)*2,MAX(IFERROR(VLOOKUP($C59,設定!$B$6:$G$12,4,FALSE),0),$F59*$G59*$S59*IFERROR(VLOOKUP($C59,設定!$B$6:$G$12,2,FALSE),0)*IFERROR(VLOOKUP($C59,設定!$B$6:$G$12,3,FALSE),1))+MAX(IFERROR(VLOOKUP($C59,設定!$B$6:$G$12,4,FALSE),0),$F59*$H59*$S59*IFERROR(VLOOKUP($C59,設定!$B$6:$G$12,2,FALSE),0)*IFERROR(VLOOKUP($C59,設定!$B$6:$G$12,3,FALSE),1))))</f>
        <v/>
      </c>
      <c r="U59" s="22" t="str">
        <f>IF(OR($C59="",$F59="",$G59="",$H59=""),"",$F59*IF(AND($C59="台股",$E59="空"),$G59,$H59)*$S59*IFERROR(VLOOKUP($C59,設定!$B$6:$G$12,5,FALSE),0)*IF(AND($C59="台股",$N59="是"),0.5,1))</f>
        <v/>
      </c>
      <c r="V59" s="22" t="str">
        <f t="shared" si="0"/>
        <v/>
      </c>
      <c r="W59" s="23" t="str">
        <f t="shared" si="1"/>
        <v/>
      </c>
      <c r="X59" s="23" t="str">
        <f t="shared" si="2"/>
        <v/>
      </c>
      <c r="Y59" s="24" t="str">
        <f t="shared" si="3"/>
        <v/>
      </c>
      <c r="Z59" s="25" t="str">
        <f t="shared" si="4"/>
        <v/>
      </c>
      <c r="AA59" s="24" t="str">
        <f t="shared" si="5"/>
        <v/>
      </c>
      <c r="AB59" s="24" t="str">
        <f t="shared" si="6"/>
        <v/>
      </c>
      <c r="AC59" s="26" t="str">
        <f t="shared" si="7"/>
        <v/>
      </c>
      <c r="AD59" s="21" t="str">
        <f t="shared" si="8"/>
        <v/>
      </c>
      <c r="AE59" s="25" t="str">
        <f t="shared" si="9"/>
        <v/>
      </c>
      <c r="AF59" s="25" t="str">
        <f t="shared" si="10"/>
        <v/>
      </c>
      <c r="AG59" s="25" t="str">
        <f t="shared" si="11"/>
        <v/>
      </c>
      <c r="AH59" s="25" t="str">
        <f ca="1">IF($X59="","",IF(AND(OR(統計儀表板!$C$4="全部",AND(統計儀表板!$C$4="今年",YEAR($A59)=YEAR(TODAY())),AND(統計儀表板!$C$4="本月",YEAR($A59)=YEAR(TODAY()),MONTH($A59)=MONTH(TODAY())),AND(統計儀表板!$C$4="近三月",$A59&gt;=EDATE(TODAY(),-3))),OR(統計儀表板!$F$4="全部",$B59=統計儀表板!$F$4),OR(統計儀表板!$I$4="全部",$C59=統計儀表板!$I$4),OR(統計儀表板!$L$4="全部",$P59=統計儀表板!$L$4)),1,0))</f>
        <v/>
      </c>
      <c r="AI59" s="22" t="str">
        <f>IF($X59="","",設定!$C$4+SUMIF($AH$2:$AH59,1,$X$2:$X59))</f>
        <v/>
      </c>
      <c r="AJ59" s="27">
        <f ca="1">設定!$C$4+SUMIF($AH$2:$AH59,1,$X$2:$X59)</f>
        <v>578786.14720000001</v>
      </c>
      <c r="AK59" s="27">
        <f t="shared" ca="1" si="13"/>
        <v>578786.14720000001</v>
      </c>
      <c r="AL59" s="27">
        <f t="shared" ca="1" si="12"/>
        <v>0</v>
      </c>
      <c r="AM59" s="27" t="str">
        <f ca="1">IF(OR($X59="",$AH59&lt;&gt;1),"",COUNTIFS($AH$2:$AH59,1))</f>
        <v/>
      </c>
      <c r="AN59" s="27" t="str">
        <f>IF($A59="","",IF(INT($A59)&lt;&gt;INT(交易月曆!$C$29),"",IF($AH59&lt;&gt;1,"",COUNTIFS($A$2:$A59,"&gt;="&amp;INT(交易月曆!$C$29),$A$2:$A59,"&lt;"&amp;(INT(交易月曆!$C$29)+1),$AH$2:$AH59,1))))</f>
        <v/>
      </c>
    </row>
    <row r="60" spans="1:40">
      <c r="A60" s="15"/>
      <c r="B60" s="16"/>
      <c r="C60" s="16"/>
      <c r="D60" s="17"/>
      <c r="E60" s="16"/>
      <c r="F60" s="18"/>
      <c r="G60" s="19"/>
      <c r="H60" s="19"/>
      <c r="I60" s="20"/>
      <c r="J60" s="19"/>
      <c r="K60" s="19"/>
      <c r="L60" s="19"/>
      <c r="M60" s="19"/>
      <c r="N60" s="16"/>
      <c r="O60" s="16"/>
      <c r="P60" s="16"/>
      <c r="Q60" s="16"/>
      <c r="R60" s="17"/>
      <c r="S60" s="21" t="str">
        <f>IF($C60="","",IF($C60="台指期",IFERROR(VLOOKUP($D60,設定!$I$6:$K$8,2,FALSE),IFERROR(VLOOKUP($C60,設定!$B$6:$G$12,6,FALSE),1)),IFERROR(VLOOKUP($C60,設定!$B$6:$G$12,6,FALSE),1)))</f>
        <v/>
      </c>
      <c r="T60" s="22" t="str">
        <f>IF(OR($C60="",$F60="",$G60="",$H60=""),"",IF(AND($C60="台指期",IFERROR(VLOOKUP($D60,設定!$I$6:$K$8,3,FALSE),0)&gt;0),$F60*VLOOKUP($D60,設定!$I$6:$K$8,3,FALSE)*2,MAX(IFERROR(VLOOKUP($C60,設定!$B$6:$G$12,4,FALSE),0),$F60*$G60*$S60*IFERROR(VLOOKUP($C60,設定!$B$6:$G$12,2,FALSE),0)*IFERROR(VLOOKUP($C60,設定!$B$6:$G$12,3,FALSE),1))+MAX(IFERROR(VLOOKUP($C60,設定!$B$6:$G$12,4,FALSE),0),$F60*$H60*$S60*IFERROR(VLOOKUP($C60,設定!$B$6:$G$12,2,FALSE),0)*IFERROR(VLOOKUP($C60,設定!$B$6:$G$12,3,FALSE),1))))</f>
        <v/>
      </c>
      <c r="U60" s="22" t="str">
        <f>IF(OR($C60="",$F60="",$G60="",$H60=""),"",$F60*IF(AND($C60="台股",$E60="空"),$G60,$H60)*$S60*IFERROR(VLOOKUP($C60,設定!$B$6:$G$12,5,FALSE),0)*IF(AND($C60="台股",$N60="是"),0.5,1))</f>
        <v/>
      </c>
      <c r="V60" s="22" t="str">
        <f t="shared" si="0"/>
        <v/>
      </c>
      <c r="W60" s="23" t="str">
        <f t="shared" si="1"/>
        <v/>
      </c>
      <c r="X60" s="23" t="str">
        <f t="shared" si="2"/>
        <v/>
      </c>
      <c r="Y60" s="24" t="str">
        <f t="shared" si="3"/>
        <v/>
      </c>
      <c r="Z60" s="25" t="str">
        <f t="shared" si="4"/>
        <v/>
      </c>
      <c r="AA60" s="24" t="str">
        <f t="shared" si="5"/>
        <v/>
      </c>
      <c r="AB60" s="24" t="str">
        <f t="shared" si="6"/>
        <v/>
      </c>
      <c r="AC60" s="26" t="str">
        <f t="shared" si="7"/>
        <v/>
      </c>
      <c r="AD60" s="21" t="str">
        <f t="shared" si="8"/>
        <v/>
      </c>
      <c r="AE60" s="25" t="str">
        <f t="shared" si="9"/>
        <v/>
      </c>
      <c r="AF60" s="25" t="str">
        <f t="shared" si="10"/>
        <v/>
      </c>
      <c r="AG60" s="25" t="str">
        <f t="shared" si="11"/>
        <v/>
      </c>
      <c r="AH60" s="25" t="str">
        <f ca="1">IF($X60="","",IF(AND(OR(統計儀表板!$C$4="全部",AND(統計儀表板!$C$4="今年",YEAR($A60)=YEAR(TODAY())),AND(統計儀表板!$C$4="本月",YEAR($A60)=YEAR(TODAY()),MONTH($A60)=MONTH(TODAY())),AND(統計儀表板!$C$4="近三月",$A60&gt;=EDATE(TODAY(),-3))),OR(統計儀表板!$F$4="全部",$B60=統計儀表板!$F$4),OR(統計儀表板!$I$4="全部",$C60=統計儀表板!$I$4),OR(統計儀表板!$L$4="全部",$P60=統計儀表板!$L$4)),1,0))</f>
        <v/>
      </c>
      <c r="AI60" s="22" t="str">
        <f>IF($X60="","",設定!$C$4+SUMIF($AH$2:$AH60,1,$X$2:$X60))</f>
        <v/>
      </c>
      <c r="AJ60" s="27">
        <f ca="1">設定!$C$4+SUMIF($AH$2:$AH60,1,$X$2:$X60)</f>
        <v>578786.14720000001</v>
      </c>
      <c r="AK60" s="27">
        <f t="shared" ca="1" si="13"/>
        <v>578786.14720000001</v>
      </c>
      <c r="AL60" s="27">
        <f t="shared" ca="1" si="12"/>
        <v>0</v>
      </c>
      <c r="AM60" s="27" t="str">
        <f ca="1">IF(OR($X60="",$AH60&lt;&gt;1),"",COUNTIFS($AH$2:$AH60,1))</f>
        <v/>
      </c>
      <c r="AN60" s="27" t="str">
        <f>IF($A60="","",IF(INT($A60)&lt;&gt;INT(交易月曆!$C$29),"",IF($AH60&lt;&gt;1,"",COUNTIFS($A$2:$A60,"&gt;="&amp;INT(交易月曆!$C$29),$A$2:$A60,"&lt;"&amp;(INT(交易月曆!$C$29)+1),$AH$2:$AH60,1))))</f>
        <v/>
      </c>
    </row>
    <row r="61" spans="1:40">
      <c r="A61" s="15"/>
      <c r="B61" s="16"/>
      <c r="C61" s="16"/>
      <c r="D61" s="17"/>
      <c r="E61" s="16"/>
      <c r="F61" s="18"/>
      <c r="G61" s="19"/>
      <c r="H61" s="19"/>
      <c r="I61" s="20"/>
      <c r="J61" s="19"/>
      <c r="K61" s="19"/>
      <c r="L61" s="19"/>
      <c r="M61" s="19"/>
      <c r="N61" s="16"/>
      <c r="O61" s="16"/>
      <c r="P61" s="16"/>
      <c r="Q61" s="16"/>
      <c r="R61" s="17"/>
      <c r="S61" s="21" t="str">
        <f>IF($C61="","",IF($C61="台指期",IFERROR(VLOOKUP($D61,設定!$I$6:$K$8,2,FALSE),IFERROR(VLOOKUP($C61,設定!$B$6:$G$12,6,FALSE),1)),IFERROR(VLOOKUP($C61,設定!$B$6:$G$12,6,FALSE),1)))</f>
        <v/>
      </c>
      <c r="T61" s="22" t="str">
        <f>IF(OR($C61="",$F61="",$G61="",$H61=""),"",IF(AND($C61="台指期",IFERROR(VLOOKUP($D61,設定!$I$6:$K$8,3,FALSE),0)&gt;0),$F61*VLOOKUP($D61,設定!$I$6:$K$8,3,FALSE)*2,MAX(IFERROR(VLOOKUP($C61,設定!$B$6:$G$12,4,FALSE),0),$F61*$G61*$S61*IFERROR(VLOOKUP($C61,設定!$B$6:$G$12,2,FALSE),0)*IFERROR(VLOOKUP($C61,設定!$B$6:$G$12,3,FALSE),1))+MAX(IFERROR(VLOOKUP($C61,設定!$B$6:$G$12,4,FALSE),0),$F61*$H61*$S61*IFERROR(VLOOKUP($C61,設定!$B$6:$G$12,2,FALSE),0)*IFERROR(VLOOKUP($C61,設定!$B$6:$G$12,3,FALSE),1))))</f>
        <v/>
      </c>
      <c r="U61" s="22" t="str">
        <f>IF(OR($C61="",$F61="",$G61="",$H61=""),"",$F61*IF(AND($C61="台股",$E61="空"),$G61,$H61)*$S61*IFERROR(VLOOKUP($C61,設定!$B$6:$G$12,5,FALSE),0)*IF(AND($C61="台股",$N61="是"),0.5,1))</f>
        <v/>
      </c>
      <c r="V61" s="22" t="str">
        <f t="shared" si="0"/>
        <v/>
      </c>
      <c r="W61" s="23" t="str">
        <f t="shared" si="1"/>
        <v/>
      </c>
      <c r="X61" s="23" t="str">
        <f t="shared" si="2"/>
        <v/>
      </c>
      <c r="Y61" s="24" t="str">
        <f t="shared" si="3"/>
        <v/>
      </c>
      <c r="Z61" s="25" t="str">
        <f t="shared" si="4"/>
        <v/>
      </c>
      <c r="AA61" s="24" t="str">
        <f t="shared" si="5"/>
        <v/>
      </c>
      <c r="AB61" s="24" t="str">
        <f t="shared" si="6"/>
        <v/>
      </c>
      <c r="AC61" s="26" t="str">
        <f t="shared" si="7"/>
        <v/>
      </c>
      <c r="AD61" s="21" t="str">
        <f t="shared" si="8"/>
        <v/>
      </c>
      <c r="AE61" s="25" t="str">
        <f t="shared" si="9"/>
        <v/>
      </c>
      <c r="AF61" s="25" t="str">
        <f t="shared" si="10"/>
        <v/>
      </c>
      <c r="AG61" s="25" t="str">
        <f t="shared" si="11"/>
        <v/>
      </c>
      <c r="AH61" s="25" t="str">
        <f ca="1">IF($X61="","",IF(AND(OR(統計儀表板!$C$4="全部",AND(統計儀表板!$C$4="今年",YEAR($A61)=YEAR(TODAY())),AND(統計儀表板!$C$4="本月",YEAR($A61)=YEAR(TODAY()),MONTH($A61)=MONTH(TODAY())),AND(統計儀表板!$C$4="近三月",$A61&gt;=EDATE(TODAY(),-3))),OR(統計儀表板!$F$4="全部",$B61=統計儀表板!$F$4),OR(統計儀表板!$I$4="全部",$C61=統計儀表板!$I$4),OR(統計儀表板!$L$4="全部",$P61=統計儀表板!$L$4)),1,0))</f>
        <v/>
      </c>
      <c r="AI61" s="22" t="str">
        <f>IF($X61="","",設定!$C$4+SUMIF($AH$2:$AH61,1,$X$2:$X61))</f>
        <v/>
      </c>
      <c r="AJ61" s="27">
        <f ca="1">設定!$C$4+SUMIF($AH$2:$AH61,1,$X$2:$X61)</f>
        <v>578786.14720000001</v>
      </c>
      <c r="AK61" s="27">
        <f t="shared" ca="1" si="13"/>
        <v>578786.14720000001</v>
      </c>
      <c r="AL61" s="27">
        <f t="shared" ca="1" si="12"/>
        <v>0</v>
      </c>
      <c r="AM61" s="27" t="str">
        <f ca="1">IF(OR($X61="",$AH61&lt;&gt;1),"",COUNTIFS($AH$2:$AH61,1))</f>
        <v/>
      </c>
      <c r="AN61" s="27" t="str">
        <f>IF($A61="","",IF(INT($A61)&lt;&gt;INT(交易月曆!$C$29),"",IF($AH61&lt;&gt;1,"",COUNTIFS($A$2:$A61,"&gt;="&amp;INT(交易月曆!$C$29),$A$2:$A61,"&lt;"&amp;(INT(交易月曆!$C$29)+1),$AH$2:$AH61,1))))</f>
        <v/>
      </c>
    </row>
    <row r="62" spans="1:40">
      <c r="A62" s="15"/>
      <c r="B62" s="16"/>
      <c r="C62" s="16"/>
      <c r="D62" s="17"/>
      <c r="E62" s="16"/>
      <c r="F62" s="18"/>
      <c r="G62" s="19"/>
      <c r="H62" s="19"/>
      <c r="I62" s="20"/>
      <c r="J62" s="19"/>
      <c r="K62" s="19"/>
      <c r="L62" s="19"/>
      <c r="M62" s="19"/>
      <c r="N62" s="16"/>
      <c r="O62" s="16"/>
      <c r="P62" s="16"/>
      <c r="Q62" s="16"/>
      <c r="R62" s="17"/>
      <c r="S62" s="21" t="str">
        <f>IF($C62="","",IF($C62="台指期",IFERROR(VLOOKUP($D62,設定!$I$6:$K$8,2,FALSE),IFERROR(VLOOKUP($C62,設定!$B$6:$G$12,6,FALSE),1)),IFERROR(VLOOKUP($C62,設定!$B$6:$G$12,6,FALSE),1)))</f>
        <v/>
      </c>
      <c r="T62" s="22" t="str">
        <f>IF(OR($C62="",$F62="",$G62="",$H62=""),"",IF(AND($C62="台指期",IFERROR(VLOOKUP($D62,設定!$I$6:$K$8,3,FALSE),0)&gt;0),$F62*VLOOKUP($D62,設定!$I$6:$K$8,3,FALSE)*2,MAX(IFERROR(VLOOKUP($C62,設定!$B$6:$G$12,4,FALSE),0),$F62*$G62*$S62*IFERROR(VLOOKUP($C62,設定!$B$6:$G$12,2,FALSE),0)*IFERROR(VLOOKUP($C62,設定!$B$6:$G$12,3,FALSE),1))+MAX(IFERROR(VLOOKUP($C62,設定!$B$6:$G$12,4,FALSE),0),$F62*$H62*$S62*IFERROR(VLOOKUP($C62,設定!$B$6:$G$12,2,FALSE),0)*IFERROR(VLOOKUP($C62,設定!$B$6:$G$12,3,FALSE),1))))</f>
        <v/>
      </c>
      <c r="U62" s="22" t="str">
        <f>IF(OR($C62="",$F62="",$G62="",$H62=""),"",$F62*IF(AND($C62="台股",$E62="空"),$G62,$H62)*$S62*IFERROR(VLOOKUP($C62,設定!$B$6:$G$12,5,FALSE),0)*IF(AND($C62="台股",$N62="是"),0.5,1))</f>
        <v/>
      </c>
      <c r="V62" s="22" t="str">
        <f t="shared" si="0"/>
        <v/>
      </c>
      <c r="W62" s="23" t="str">
        <f t="shared" si="1"/>
        <v/>
      </c>
      <c r="X62" s="23" t="str">
        <f t="shared" si="2"/>
        <v/>
      </c>
      <c r="Y62" s="24" t="str">
        <f t="shared" si="3"/>
        <v/>
      </c>
      <c r="Z62" s="25" t="str">
        <f t="shared" si="4"/>
        <v/>
      </c>
      <c r="AA62" s="24" t="str">
        <f t="shared" si="5"/>
        <v/>
      </c>
      <c r="AB62" s="24" t="str">
        <f t="shared" si="6"/>
        <v/>
      </c>
      <c r="AC62" s="26" t="str">
        <f t="shared" si="7"/>
        <v/>
      </c>
      <c r="AD62" s="21" t="str">
        <f t="shared" si="8"/>
        <v/>
      </c>
      <c r="AE62" s="25" t="str">
        <f t="shared" si="9"/>
        <v/>
      </c>
      <c r="AF62" s="25" t="str">
        <f t="shared" si="10"/>
        <v/>
      </c>
      <c r="AG62" s="25" t="str">
        <f t="shared" si="11"/>
        <v/>
      </c>
      <c r="AH62" s="25" t="str">
        <f ca="1">IF($X62="","",IF(AND(OR(統計儀表板!$C$4="全部",AND(統計儀表板!$C$4="今年",YEAR($A62)=YEAR(TODAY())),AND(統計儀表板!$C$4="本月",YEAR($A62)=YEAR(TODAY()),MONTH($A62)=MONTH(TODAY())),AND(統計儀表板!$C$4="近三月",$A62&gt;=EDATE(TODAY(),-3))),OR(統計儀表板!$F$4="全部",$B62=統計儀表板!$F$4),OR(統計儀表板!$I$4="全部",$C62=統計儀表板!$I$4),OR(統計儀表板!$L$4="全部",$P62=統計儀表板!$L$4)),1,0))</f>
        <v/>
      </c>
      <c r="AI62" s="22" t="str">
        <f>IF($X62="","",設定!$C$4+SUMIF($AH$2:$AH62,1,$X$2:$X62))</f>
        <v/>
      </c>
      <c r="AJ62" s="27">
        <f ca="1">設定!$C$4+SUMIF($AH$2:$AH62,1,$X$2:$X62)</f>
        <v>578786.14720000001</v>
      </c>
      <c r="AK62" s="27">
        <f t="shared" ca="1" si="13"/>
        <v>578786.14720000001</v>
      </c>
      <c r="AL62" s="27">
        <f t="shared" ca="1" si="12"/>
        <v>0</v>
      </c>
      <c r="AM62" s="27" t="str">
        <f ca="1">IF(OR($X62="",$AH62&lt;&gt;1),"",COUNTIFS($AH$2:$AH62,1))</f>
        <v/>
      </c>
      <c r="AN62" s="27" t="str">
        <f>IF($A62="","",IF(INT($A62)&lt;&gt;INT(交易月曆!$C$29),"",IF($AH62&lt;&gt;1,"",COUNTIFS($A$2:$A62,"&gt;="&amp;INT(交易月曆!$C$29),$A$2:$A62,"&lt;"&amp;(INT(交易月曆!$C$29)+1),$AH$2:$AH62,1))))</f>
        <v/>
      </c>
    </row>
    <row r="63" spans="1:40">
      <c r="A63" s="15"/>
      <c r="B63" s="16"/>
      <c r="C63" s="16"/>
      <c r="D63" s="17"/>
      <c r="E63" s="16"/>
      <c r="F63" s="18"/>
      <c r="G63" s="19"/>
      <c r="H63" s="19"/>
      <c r="I63" s="20"/>
      <c r="J63" s="19"/>
      <c r="K63" s="19"/>
      <c r="L63" s="19"/>
      <c r="M63" s="19"/>
      <c r="N63" s="16"/>
      <c r="O63" s="16"/>
      <c r="P63" s="16"/>
      <c r="Q63" s="16"/>
      <c r="R63" s="17"/>
      <c r="S63" s="21" t="str">
        <f>IF($C63="","",IF($C63="台指期",IFERROR(VLOOKUP($D63,設定!$I$6:$K$8,2,FALSE),IFERROR(VLOOKUP($C63,設定!$B$6:$G$12,6,FALSE),1)),IFERROR(VLOOKUP($C63,設定!$B$6:$G$12,6,FALSE),1)))</f>
        <v/>
      </c>
      <c r="T63" s="22" t="str">
        <f>IF(OR($C63="",$F63="",$G63="",$H63=""),"",IF(AND($C63="台指期",IFERROR(VLOOKUP($D63,設定!$I$6:$K$8,3,FALSE),0)&gt;0),$F63*VLOOKUP($D63,設定!$I$6:$K$8,3,FALSE)*2,MAX(IFERROR(VLOOKUP($C63,設定!$B$6:$G$12,4,FALSE),0),$F63*$G63*$S63*IFERROR(VLOOKUP($C63,設定!$B$6:$G$12,2,FALSE),0)*IFERROR(VLOOKUP($C63,設定!$B$6:$G$12,3,FALSE),1))+MAX(IFERROR(VLOOKUP($C63,設定!$B$6:$G$12,4,FALSE),0),$F63*$H63*$S63*IFERROR(VLOOKUP($C63,設定!$B$6:$G$12,2,FALSE),0)*IFERROR(VLOOKUP($C63,設定!$B$6:$G$12,3,FALSE),1))))</f>
        <v/>
      </c>
      <c r="U63" s="22" t="str">
        <f>IF(OR($C63="",$F63="",$G63="",$H63=""),"",$F63*IF(AND($C63="台股",$E63="空"),$G63,$H63)*$S63*IFERROR(VLOOKUP($C63,設定!$B$6:$G$12,5,FALSE),0)*IF(AND($C63="台股",$N63="是"),0.5,1))</f>
        <v/>
      </c>
      <c r="V63" s="22" t="str">
        <f t="shared" si="0"/>
        <v/>
      </c>
      <c r="W63" s="23" t="str">
        <f t="shared" si="1"/>
        <v/>
      </c>
      <c r="X63" s="23" t="str">
        <f t="shared" si="2"/>
        <v/>
      </c>
      <c r="Y63" s="24" t="str">
        <f t="shared" si="3"/>
        <v/>
      </c>
      <c r="Z63" s="25" t="str">
        <f t="shared" si="4"/>
        <v/>
      </c>
      <c r="AA63" s="24" t="str">
        <f t="shared" si="5"/>
        <v/>
      </c>
      <c r="AB63" s="24" t="str">
        <f t="shared" si="6"/>
        <v/>
      </c>
      <c r="AC63" s="26" t="str">
        <f t="shared" si="7"/>
        <v/>
      </c>
      <c r="AD63" s="21" t="str">
        <f t="shared" si="8"/>
        <v/>
      </c>
      <c r="AE63" s="25" t="str">
        <f t="shared" si="9"/>
        <v/>
      </c>
      <c r="AF63" s="25" t="str">
        <f t="shared" si="10"/>
        <v/>
      </c>
      <c r="AG63" s="25" t="str">
        <f t="shared" si="11"/>
        <v/>
      </c>
      <c r="AH63" s="25" t="str">
        <f ca="1">IF($X63="","",IF(AND(OR(統計儀表板!$C$4="全部",AND(統計儀表板!$C$4="今年",YEAR($A63)=YEAR(TODAY())),AND(統計儀表板!$C$4="本月",YEAR($A63)=YEAR(TODAY()),MONTH($A63)=MONTH(TODAY())),AND(統計儀表板!$C$4="近三月",$A63&gt;=EDATE(TODAY(),-3))),OR(統計儀表板!$F$4="全部",$B63=統計儀表板!$F$4),OR(統計儀表板!$I$4="全部",$C63=統計儀表板!$I$4),OR(統計儀表板!$L$4="全部",$P63=統計儀表板!$L$4)),1,0))</f>
        <v/>
      </c>
      <c r="AI63" s="22" t="str">
        <f>IF($X63="","",設定!$C$4+SUMIF($AH$2:$AH63,1,$X$2:$X63))</f>
        <v/>
      </c>
      <c r="AJ63" s="27">
        <f ca="1">設定!$C$4+SUMIF($AH$2:$AH63,1,$X$2:$X63)</f>
        <v>578786.14720000001</v>
      </c>
      <c r="AK63" s="27">
        <f t="shared" ca="1" si="13"/>
        <v>578786.14720000001</v>
      </c>
      <c r="AL63" s="27">
        <f t="shared" ca="1" si="12"/>
        <v>0</v>
      </c>
      <c r="AM63" s="27" t="str">
        <f ca="1">IF(OR($X63="",$AH63&lt;&gt;1),"",COUNTIFS($AH$2:$AH63,1))</f>
        <v/>
      </c>
      <c r="AN63" s="27" t="str">
        <f>IF($A63="","",IF(INT($A63)&lt;&gt;INT(交易月曆!$C$29),"",IF($AH63&lt;&gt;1,"",COUNTIFS($A$2:$A63,"&gt;="&amp;INT(交易月曆!$C$29),$A$2:$A63,"&lt;"&amp;(INT(交易月曆!$C$29)+1),$AH$2:$AH63,1))))</f>
        <v/>
      </c>
    </row>
    <row r="64" spans="1:40">
      <c r="A64" s="15"/>
      <c r="B64" s="16"/>
      <c r="C64" s="16"/>
      <c r="D64" s="17"/>
      <c r="E64" s="16"/>
      <c r="F64" s="18"/>
      <c r="G64" s="19"/>
      <c r="H64" s="19"/>
      <c r="I64" s="20"/>
      <c r="J64" s="19"/>
      <c r="K64" s="19"/>
      <c r="L64" s="19"/>
      <c r="M64" s="19"/>
      <c r="N64" s="16"/>
      <c r="O64" s="16"/>
      <c r="P64" s="16"/>
      <c r="Q64" s="16"/>
      <c r="R64" s="17"/>
      <c r="S64" s="21" t="str">
        <f>IF($C64="","",IF($C64="台指期",IFERROR(VLOOKUP($D64,設定!$I$6:$K$8,2,FALSE),IFERROR(VLOOKUP($C64,設定!$B$6:$G$12,6,FALSE),1)),IFERROR(VLOOKUP($C64,設定!$B$6:$G$12,6,FALSE),1)))</f>
        <v/>
      </c>
      <c r="T64" s="22" t="str">
        <f>IF(OR($C64="",$F64="",$G64="",$H64=""),"",IF(AND($C64="台指期",IFERROR(VLOOKUP($D64,設定!$I$6:$K$8,3,FALSE),0)&gt;0),$F64*VLOOKUP($D64,設定!$I$6:$K$8,3,FALSE)*2,MAX(IFERROR(VLOOKUP($C64,設定!$B$6:$G$12,4,FALSE),0),$F64*$G64*$S64*IFERROR(VLOOKUP($C64,設定!$B$6:$G$12,2,FALSE),0)*IFERROR(VLOOKUP($C64,設定!$B$6:$G$12,3,FALSE),1))+MAX(IFERROR(VLOOKUP($C64,設定!$B$6:$G$12,4,FALSE),0),$F64*$H64*$S64*IFERROR(VLOOKUP($C64,設定!$B$6:$G$12,2,FALSE),0)*IFERROR(VLOOKUP($C64,設定!$B$6:$G$12,3,FALSE),1))))</f>
        <v/>
      </c>
      <c r="U64" s="22" t="str">
        <f>IF(OR($C64="",$F64="",$G64="",$H64=""),"",$F64*IF(AND($C64="台股",$E64="空"),$G64,$H64)*$S64*IFERROR(VLOOKUP($C64,設定!$B$6:$G$12,5,FALSE),0)*IF(AND($C64="台股",$N64="是"),0.5,1))</f>
        <v/>
      </c>
      <c r="V64" s="22" t="str">
        <f t="shared" si="0"/>
        <v/>
      </c>
      <c r="W64" s="23" t="str">
        <f t="shared" si="1"/>
        <v/>
      </c>
      <c r="X64" s="23" t="str">
        <f t="shared" si="2"/>
        <v/>
      </c>
      <c r="Y64" s="24" t="str">
        <f t="shared" si="3"/>
        <v/>
      </c>
      <c r="Z64" s="25" t="str">
        <f t="shared" si="4"/>
        <v/>
      </c>
      <c r="AA64" s="24" t="str">
        <f t="shared" si="5"/>
        <v/>
      </c>
      <c r="AB64" s="24" t="str">
        <f t="shared" si="6"/>
        <v/>
      </c>
      <c r="AC64" s="26" t="str">
        <f t="shared" si="7"/>
        <v/>
      </c>
      <c r="AD64" s="21" t="str">
        <f t="shared" si="8"/>
        <v/>
      </c>
      <c r="AE64" s="25" t="str">
        <f t="shared" si="9"/>
        <v/>
      </c>
      <c r="AF64" s="25" t="str">
        <f t="shared" si="10"/>
        <v/>
      </c>
      <c r="AG64" s="25" t="str">
        <f t="shared" si="11"/>
        <v/>
      </c>
      <c r="AH64" s="25" t="str">
        <f ca="1">IF($X64="","",IF(AND(OR(統計儀表板!$C$4="全部",AND(統計儀表板!$C$4="今年",YEAR($A64)=YEAR(TODAY())),AND(統計儀表板!$C$4="本月",YEAR($A64)=YEAR(TODAY()),MONTH($A64)=MONTH(TODAY())),AND(統計儀表板!$C$4="近三月",$A64&gt;=EDATE(TODAY(),-3))),OR(統計儀表板!$F$4="全部",$B64=統計儀表板!$F$4),OR(統計儀表板!$I$4="全部",$C64=統計儀表板!$I$4),OR(統計儀表板!$L$4="全部",$P64=統計儀表板!$L$4)),1,0))</f>
        <v/>
      </c>
      <c r="AI64" s="22" t="str">
        <f>IF($X64="","",設定!$C$4+SUMIF($AH$2:$AH64,1,$X$2:$X64))</f>
        <v/>
      </c>
      <c r="AJ64" s="27">
        <f ca="1">設定!$C$4+SUMIF($AH$2:$AH64,1,$X$2:$X64)</f>
        <v>578786.14720000001</v>
      </c>
      <c r="AK64" s="27">
        <f t="shared" ca="1" si="13"/>
        <v>578786.14720000001</v>
      </c>
      <c r="AL64" s="27">
        <f t="shared" ca="1" si="12"/>
        <v>0</v>
      </c>
      <c r="AM64" s="27" t="str">
        <f ca="1">IF(OR($X64="",$AH64&lt;&gt;1),"",COUNTIFS($AH$2:$AH64,1))</f>
        <v/>
      </c>
      <c r="AN64" s="27" t="str">
        <f>IF($A64="","",IF(INT($A64)&lt;&gt;INT(交易月曆!$C$29),"",IF($AH64&lt;&gt;1,"",COUNTIFS($A$2:$A64,"&gt;="&amp;INT(交易月曆!$C$29),$A$2:$A64,"&lt;"&amp;(INT(交易月曆!$C$29)+1),$AH$2:$AH64,1))))</f>
        <v/>
      </c>
    </row>
    <row r="65" spans="1:40">
      <c r="A65" s="15"/>
      <c r="B65" s="16"/>
      <c r="C65" s="16"/>
      <c r="D65" s="17"/>
      <c r="E65" s="16"/>
      <c r="F65" s="18"/>
      <c r="G65" s="19"/>
      <c r="H65" s="19"/>
      <c r="I65" s="20"/>
      <c r="J65" s="19"/>
      <c r="K65" s="19"/>
      <c r="L65" s="19"/>
      <c r="M65" s="19"/>
      <c r="N65" s="16"/>
      <c r="O65" s="16"/>
      <c r="P65" s="16"/>
      <c r="Q65" s="16"/>
      <c r="R65" s="17"/>
      <c r="S65" s="21" t="str">
        <f>IF($C65="","",IF($C65="台指期",IFERROR(VLOOKUP($D65,設定!$I$6:$K$8,2,FALSE),IFERROR(VLOOKUP($C65,設定!$B$6:$G$12,6,FALSE),1)),IFERROR(VLOOKUP($C65,設定!$B$6:$G$12,6,FALSE),1)))</f>
        <v/>
      </c>
      <c r="T65" s="22" t="str">
        <f>IF(OR($C65="",$F65="",$G65="",$H65=""),"",IF(AND($C65="台指期",IFERROR(VLOOKUP($D65,設定!$I$6:$K$8,3,FALSE),0)&gt;0),$F65*VLOOKUP($D65,設定!$I$6:$K$8,3,FALSE)*2,MAX(IFERROR(VLOOKUP($C65,設定!$B$6:$G$12,4,FALSE),0),$F65*$G65*$S65*IFERROR(VLOOKUP($C65,設定!$B$6:$G$12,2,FALSE),0)*IFERROR(VLOOKUP($C65,設定!$B$6:$G$12,3,FALSE),1))+MAX(IFERROR(VLOOKUP($C65,設定!$B$6:$G$12,4,FALSE),0),$F65*$H65*$S65*IFERROR(VLOOKUP($C65,設定!$B$6:$G$12,2,FALSE),0)*IFERROR(VLOOKUP($C65,設定!$B$6:$G$12,3,FALSE),1))))</f>
        <v/>
      </c>
      <c r="U65" s="22" t="str">
        <f>IF(OR($C65="",$F65="",$G65="",$H65=""),"",$F65*IF(AND($C65="台股",$E65="空"),$G65,$H65)*$S65*IFERROR(VLOOKUP($C65,設定!$B$6:$G$12,5,FALSE),0)*IF(AND($C65="台股",$N65="是"),0.5,1))</f>
        <v/>
      </c>
      <c r="V65" s="22" t="str">
        <f t="shared" si="0"/>
        <v/>
      </c>
      <c r="W65" s="23" t="str">
        <f t="shared" si="1"/>
        <v/>
      </c>
      <c r="X65" s="23" t="str">
        <f t="shared" si="2"/>
        <v/>
      </c>
      <c r="Y65" s="24" t="str">
        <f t="shared" si="3"/>
        <v/>
      </c>
      <c r="Z65" s="25" t="str">
        <f t="shared" si="4"/>
        <v/>
      </c>
      <c r="AA65" s="24" t="str">
        <f t="shared" si="5"/>
        <v/>
      </c>
      <c r="AB65" s="24" t="str">
        <f t="shared" si="6"/>
        <v/>
      </c>
      <c r="AC65" s="26" t="str">
        <f t="shared" si="7"/>
        <v/>
      </c>
      <c r="AD65" s="21" t="str">
        <f t="shared" si="8"/>
        <v/>
      </c>
      <c r="AE65" s="25" t="str">
        <f t="shared" si="9"/>
        <v/>
      </c>
      <c r="AF65" s="25" t="str">
        <f t="shared" si="10"/>
        <v/>
      </c>
      <c r="AG65" s="25" t="str">
        <f t="shared" si="11"/>
        <v/>
      </c>
      <c r="AH65" s="25" t="str">
        <f ca="1">IF($X65="","",IF(AND(OR(統計儀表板!$C$4="全部",AND(統計儀表板!$C$4="今年",YEAR($A65)=YEAR(TODAY())),AND(統計儀表板!$C$4="本月",YEAR($A65)=YEAR(TODAY()),MONTH($A65)=MONTH(TODAY())),AND(統計儀表板!$C$4="近三月",$A65&gt;=EDATE(TODAY(),-3))),OR(統計儀表板!$F$4="全部",$B65=統計儀表板!$F$4),OR(統計儀表板!$I$4="全部",$C65=統計儀表板!$I$4),OR(統計儀表板!$L$4="全部",$P65=統計儀表板!$L$4)),1,0))</f>
        <v/>
      </c>
      <c r="AI65" s="22" t="str">
        <f>IF($X65="","",設定!$C$4+SUMIF($AH$2:$AH65,1,$X$2:$X65))</f>
        <v/>
      </c>
      <c r="AJ65" s="27">
        <f ca="1">設定!$C$4+SUMIF($AH$2:$AH65,1,$X$2:$X65)</f>
        <v>578786.14720000001</v>
      </c>
      <c r="AK65" s="27">
        <f t="shared" ca="1" si="13"/>
        <v>578786.14720000001</v>
      </c>
      <c r="AL65" s="27">
        <f t="shared" ca="1" si="12"/>
        <v>0</v>
      </c>
      <c r="AM65" s="27" t="str">
        <f ca="1">IF(OR($X65="",$AH65&lt;&gt;1),"",COUNTIFS($AH$2:$AH65,1))</f>
        <v/>
      </c>
      <c r="AN65" s="27" t="str">
        <f>IF($A65="","",IF(INT($A65)&lt;&gt;INT(交易月曆!$C$29),"",IF($AH65&lt;&gt;1,"",COUNTIFS($A$2:$A65,"&gt;="&amp;INT(交易月曆!$C$29),$A$2:$A65,"&lt;"&amp;(INT(交易月曆!$C$29)+1),$AH$2:$AH65,1))))</f>
        <v/>
      </c>
    </row>
    <row r="66" spans="1:40">
      <c r="A66" s="15"/>
      <c r="B66" s="16"/>
      <c r="C66" s="16"/>
      <c r="D66" s="17"/>
      <c r="E66" s="16"/>
      <c r="F66" s="18"/>
      <c r="G66" s="19"/>
      <c r="H66" s="19"/>
      <c r="I66" s="20"/>
      <c r="J66" s="19"/>
      <c r="K66" s="19"/>
      <c r="L66" s="19"/>
      <c r="M66" s="19"/>
      <c r="N66" s="16"/>
      <c r="O66" s="16"/>
      <c r="P66" s="16"/>
      <c r="Q66" s="16"/>
      <c r="R66" s="17"/>
      <c r="S66" s="21" t="str">
        <f>IF($C66="","",IF($C66="台指期",IFERROR(VLOOKUP($D66,設定!$I$6:$K$8,2,FALSE),IFERROR(VLOOKUP($C66,設定!$B$6:$G$12,6,FALSE),1)),IFERROR(VLOOKUP($C66,設定!$B$6:$G$12,6,FALSE),1)))</f>
        <v/>
      </c>
      <c r="T66" s="22" t="str">
        <f>IF(OR($C66="",$F66="",$G66="",$H66=""),"",IF(AND($C66="台指期",IFERROR(VLOOKUP($D66,設定!$I$6:$K$8,3,FALSE),0)&gt;0),$F66*VLOOKUP($D66,設定!$I$6:$K$8,3,FALSE)*2,MAX(IFERROR(VLOOKUP($C66,設定!$B$6:$G$12,4,FALSE),0),$F66*$G66*$S66*IFERROR(VLOOKUP($C66,設定!$B$6:$G$12,2,FALSE),0)*IFERROR(VLOOKUP($C66,設定!$B$6:$G$12,3,FALSE),1))+MAX(IFERROR(VLOOKUP($C66,設定!$B$6:$G$12,4,FALSE),0),$F66*$H66*$S66*IFERROR(VLOOKUP($C66,設定!$B$6:$G$12,2,FALSE),0)*IFERROR(VLOOKUP($C66,設定!$B$6:$G$12,3,FALSE),1))))</f>
        <v/>
      </c>
      <c r="U66" s="22" t="str">
        <f>IF(OR($C66="",$F66="",$G66="",$H66=""),"",$F66*IF(AND($C66="台股",$E66="空"),$G66,$H66)*$S66*IFERROR(VLOOKUP($C66,設定!$B$6:$G$12,5,FALSE),0)*IF(AND($C66="台股",$N66="是"),0.5,1))</f>
        <v/>
      </c>
      <c r="V66" s="22" t="str">
        <f t="shared" ref="V66:V129" si="14">IF(OR($C66="",$F66="",$G66="",$H66=""),"",N($T66)+N($U66))</f>
        <v/>
      </c>
      <c r="W66" s="23" t="str">
        <f t="shared" ref="W66:W129" si="15">IF(OR($C66="",$F66="",$G66="",$H66=""),"",($H66-$G66)*$F66*$S66*IF($E66="空",-1,1))</f>
        <v/>
      </c>
      <c r="X66" s="23" t="str">
        <f t="shared" ref="X66:X129" si="16">IF($W66="","",$W66-N($V66))</f>
        <v/>
      </c>
      <c r="Y66" s="24" t="str">
        <f t="shared" ref="Y66:Y129" si="17">IF(OR($X66="",$K66="",$F66=""),"",IF($F66*ABS($G66-$K66)*$S66=0,"",$X66/($F66*ABS($G66-$K66)*$S66)))</f>
        <v/>
      </c>
      <c r="Z66" s="25" t="str">
        <f t="shared" ref="Z66:Z129" si="18">IF($X66="","",IF($X66&gt;0,"勝",IF($X66&lt;0,"敗","平")))</f>
        <v/>
      </c>
      <c r="AA66" s="24" t="str">
        <f t="shared" ref="AA66:AA129" si="19">IF(OR($K66="",$L66="",$M66=""),"",IF(ABS($G66-$K66)=0,"",(IF($E66="空",$G66-$M66,$L66-$G66))/ABS($G66-$K66)))</f>
        <v/>
      </c>
      <c r="AB66" s="24" t="str">
        <f t="shared" ref="AB66:AB129" si="20">IF(OR($K66="",$L66="",$M66=""),"",IF(ABS($G66-$K66)=0,"",(IF($E66="空",$G66-$L66,$M66-$G66))/ABS($G66-$K66)))</f>
        <v/>
      </c>
      <c r="AC66" s="26" t="str">
        <f t="shared" ref="AC66:AC129" si="21">IF(OR($AA66="",$Y66=""),"",IF($AA66&lt;=0,"",IF($F66*ABS($G66-$K66)*$S66=0,"",($W66/($F66*ABS($G66-$K66)*$S66))/$AA66)))</f>
        <v/>
      </c>
      <c r="AD66" s="21" t="str">
        <f t="shared" ref="AD66:AD129" si="22">IF(OR($J66="",$K66="",$G66=""),"",IF(ABS($G66-$K66)=0,"",ABS($J66-$G66)/ABS($G66-$K66)))</f>
        <v/>
      </c>
      <c r="AE66" s="25" t="str">
        <f t="shared" ref="AE66:AE129" si="23">IF($A66="","",YEAR($A66)&amp;"-"&amp;TEXT(MONTH($A66),"00"))</f>
        <v/>
      </c>
      <c r="AF66" s="25" t="str">
        <f t="shared" ref="AF66:AF129" si="24">IF($A66="","",CHOOSE(WEEKDAY($A66,2),"一","二","三","四","五","六","日"))</f>
        <v/>
      </c>
      <c r="AG66" s="25" t="str">
        <f t="shared" ref="AG66:AG129" si="25">IF($A66="","",IF(HOUR($A66)=0,"未填",IF(HOUR($A66)&lt;12,"早盤",IF(HOUR($A66)&lt;18,"午盤","夜盤"))))</f>
        <v/>
      </c>
      <c r="AH66" s="25" t="str">
        <f ca="1">IF($X66="","",IF(AND(OR(統計儀表板!$C$4="全部",AND(統計儀表板!$C$4="今年",YEAR($A66)=YEAR(TODAY())),AND(統計儀表板!$C$4="本月",YEAR($A66)=YEAR(TODAY()),MONTH($A66)=MONTH(TODAY())),AND(統計儀表板!$C$4="近三月",$A66&gt;=EDATE(TODAY(),-3))),OR(統計儀表板!$F$4="全部",$B66=統計儀表板!$F$4),OR(統計儀表板!$I$4="全部",$C66=統計儀表板!$I$4),OR(統計儀表板!$L$4="全部",$P66=統計儀表板!$L$4)),1,0))</f>
        <v/>
      </c>
      <c r="AI66" s="22" t="str">
        <f>IF($X66="","",設定!$C$4+SUMIF($AH$2:$AH66,1,$X$2:$X66))</f>
        <v/>
      </c>
      <c r="AJ66" s="27">
        <f ca="1">設定!$C$4+SUMIF($AH$2:$AH66,1,$X$2:$X66)</f>
        <v>578786.14720000001</v>
      </c>
      <c r="AK66" s="27">
        <f t="shared" ca="1" si="13"/>
        <v>578786.14720000001</v>
      </c>
      <c r="AL66" s="27">
        <f t="shared" ref="AL66:AL129" ca="1" si="26">AJ66-AK66</f>
        <v>0</v>
      </c>
      <c r="AM66" s="27" t="str">
        <f ca="1">IF(OR($X66="",$AH66&lt;&gt;1),"",COUNTIFS($AH$2:$AH66,1))</f>
        <v/>
      </c>
      <c r="AN66" s="27" t="str">
        <f>IF($A66="","",IF(INT($A66)&lt;&gt;INT(交易月曆!$C$29),"",IF($AH66&lt;&gt;1,"",COUNTIFS($A$2:$A66,"&gt;="&amp;INT(交易月曆!$C$29),$A$2:$A66,"&lt;"&amp;(INT(交易月曆!$C$29)+1),$AH$2:$AH66,1))))</f>
        <v/>
      </c>
    </row>
    <row r="67" spans="1:40">
      <c r="A67" s="15"/>
      <c r="B67" s="16"/>
      <c r="C67" s="16"/>
      <c r="D67" s="17"/>
      <c r="E67" s="16"/>
      <c r="F67" s="18"/>
      <c r="G67" s="19"/>
      <c r="H67" s="19"/>
      <c r="I67" s="20"/>
      <c r="J67" s="19"/>
      <c r="K67" s="19"/>
      <c r="L67" s="19"/>
      <c r="M67" s="19"/>
      <c r="N67" s="16"/>
      <c r="O67" s="16"/>
      <c r="P67" s="16"/>
      <c r="Q67" s="16"/>
      <c r="R67" s="17"/>
      <c r="S67" s="21" t="str">
        <f>IF($C67="","",IF($C67="台指期",IFERROR(VLOOKUP($D67,設定!$I$6:$K$8,2,FALSE),IFERROR(VLOOKUP($C67,設定!$B$6:$G$12,6,FALSE),1)),IFERROR(VLOOKUP($C67,設定!$B$6:$G$12,6,FALSE),1)))</f>
        <v/>
      </c>
      <c r="T67" s="22" t="str">
        <f>IF(OR($C67="",$F67="",$G67="",$H67=""),"",IF(AND($C67="台指期",IFERROR(VLOOKUP($D67,設定!$I$6:$K$8,3,FALSE),0)&gt;0),$F67*VLOOKUP($D67,設定!$I$6:$K$8,3,FALSE)*2,MAX(IFERROR(VLOOKUP($C67,設定!$B$6:$G$12,4,FALSE),0),$F67*$G67*$S67*IFERROR(VLOOKUP($C67,設定!$B$6:$G$12,2,FALSE),0)*IFERROR(VLOOKUP($C67,設定!$B$6:$G$12,3,FALSE),1))+MAX(IFERROR(VLOOKUP($C67,設定!$B$6:$G$12,4,FALSE),0),$F67*$H67*$S67*IFERROR(VLOOKUP($C67,設定!$B$6:$G$12,2,FALSE),0)*IFERROR(VLOOKUP($C67,設定!$B$6:$G$12,3,FALSE),1))))</f>
        <v/>
      </c>
      <c r="U67" s="22" t="str">
        <f>IF(OR($C67="",$F67="",$G67="",$H67=""),"",$F67*IF(AND($C67="台股",$E67="空"),$G67,$H67)*$S67*IFERROR(VLOOKUP($C67,設定!$B$6:$G$12,5,FALSE),0)*IF(AND($C67="台股",$N67="是"),0.5,1))</f>
        <v/>
      </c>
      <c r="V67" s="22" t="str">
        <f t="shared" si="14"/>
        <v/>
      </c>
      <c r="W67" s="23" t="str">
        <f t="shared" si="15"/>
        <v/>
      </c>
      <c r="X67" s="23" t="str">
        <f t="shared" si="16"/>
        <v/>
      </c>
      <c r="Y67" s="24" t="str">
        <f t="shared" si="17"/>
        <v/>
      </c>
      <c r="Z67" s="25" t="str">
        <f t="shared" si="18"/>
        <v/>
      </c>
      <c r="AA67" s="24" t="str">
        <f t="shared" si="19"/>
        <v/>
      </c>
      <c r="AB67" s="24" t="str">
        <f t="shared" si="20"/>
        <v/>
      </c>
      <c r="AC67" s="26" t="str">
        <f t="shared" si="21"/>
        <v/>
      </c>
      <c r="AD67" s="21" t="str">
        <f t="shared" si="22"/>
        <v/>
      </c>
      <c r="AE67" s="25" t="str">
        <f t="shared" si="23"/>
        <v/>
      </c>
      <c r="AF67" s="25" t="str">
        <f t="shared" si="24"/>
        <v/>
      </c>
      <c r="AG67" s="25" t="str">
        <f t="shared" si="25"/>
        <v/>
      </c>
      <c r="AH67" s="25" t="str">
        <f ca="1">IF($X67="","",IF(AND(OR(統計儀表板!$C$4="全部",AND(統計儀表板!$C$4="今年",YEAR($A67)=YEAR(TODAY())),AND(統計儀表板!$C$4="本月",YEAR($A67)=YEAR(TODAY()),MONTH($A67)=MONTH(TODAY())),AND(統計儀表板!$C$4="近三月",$A67&gt;=EDATE(TODAY(),-3))),OR(統計儀表板!$F$4="全部",$B67=統計儀表板!$F$4),OR(統計儀表板!$I$4="全部",$C67=統計儀表板!$I$4),OR(統計儀表板!$L$4="全部",$P67=統計儀表板!$L$4)),1,0))</f>
        <v/>
      </c>
      <c r="AI67" s="22" t="str">
        <f>IF($X67="","",設定!$C$4+SUMIF($AH$2:$AH67,1,$X$2:$X67))</f>
        <v/>
      </c>
      <c r="AJ67" s="27">
        <f ca="1">設定!$C$4+SUMIF($AH$2:$AH67,1,$X$2:$X67)</f>
        <v>578786.14720000001</v>
      </c>
      <c r="AK67" s="27">
        <f t="shared" ref="AK67:AK130" ca="1" si="27">MAX(AK66,AJ67)</f>
        <v>578786.14720000001</v>
      </c>
      <c r="AL67" s="27">
        <f t="shared" ca="1" si="26"/>
        <v>0</v>
      </c>
      <c r="AM67" s="27" t="str">
        <f ca="1">IF(OR($X67="",$AH67&lt;&gt;1),"",COUNTIFS($AH$2:$AH67,1))</f>
        <v/>
      </c>
      <c r="AN67" s="27" t="str">
        <f>IF($A67="","",IF(INT($A67)&lt;&gt;INT(交易月曆!$C$29),"",IF($AH67&lt;&gt;1,"",COUNTIFS($A$2:$A67,"&gt;="&amp;INT(交易月曆!$C$29),$A$2:$A67,"&lt;"&amp;(INT(交易月曆!$C$29)+1),$AH$2:$AH67,1))))</f>
        <v/>
      </c>
    </row>
    <row r="68" spans="1:40">
      <c r="A68" s="15"/>
      <c r="B68" s="16"/>
      <c r="C68" s="16"/>
      <c r="D68" s="17"/>
      <c r="E68" s="16"/>
      <c r="F68" s="18"/>
      <c r="G68" s="19"/>
      <c r="H68" s="19"/>
      <c r="I68" s="20"/>
      <c r="J68" s="19"/>
      <c r="K68" s="19"/>
      <c r="L68" s="19"/>
      <c r="M68" s="19"/>
      <c r="N68" s="16"/>
      <c r="O68" s="16"/>
      <c r="P68" s="16"/>
      <c r="Q68" s="16"/>
      <c r="R68" s="17"/>
      <c r="S68" s="21" t="str">
        <f>IF($C68="","",IF($C68="台指期",IFERROR(VLOOKUP($D68,設定!$I$6:$K$8,2,FALSE),IFERROR(VLOOKUP($C68,設定!$B$6:$G$12,6,FALSE),1)),IFERROR(VLOOKUP($C68,設定!$B$6:$G$12,6,FALSE),1)))</f>
        <v/>
      </c>
      <c r="T68" s="22" t="str">
        <f>IF(OR($C68="",$F68="",$G68="",$H68=""),"",IF(AND($C68="台指期",IFERROR(VLOOKUP($D68,設定!$I$6:$K$8,3,FALSE),0)&gt;0),$F68*VLOOKUP($D68,設定!$I$6:$K$8,3,FALSE)*2,MAX(IFERROR(VLOOKUP($C68,設定!$B$6:$G$12,4,FALSE),0),$F68*$G68*$S68*IFERROR(VLOOKUP($C68,設定!$B$6:$G$12,2,FALSE),0)*IFERROR(VLOOKUP($C68,設定!$B$6:$G$12,3,FALSE),1))+MAX(IFERROR(VLOOKUP($C68,設定!$B$6:$G$12,4,FALSE),0),$F68*$H68*$S68*IFERROR(VLOOKUP($C68,設定!$B$6:$G$12,2,FALSE),0)*IFERROR(VLOOKUP($C68,設定!$B$6:$G$12,3,FALSE),1))))</f>
        <v/>
      </c>
      <c r="U68" s="22" t="str">
        <f>IF(OR($C68="",$F68="",$G68="",$H68=""),"",$F68*IF(AND($C68="台股",$E68="空"),$G68,$H68)*$S68*IFERROR(VLOOKUP($C68,設定!$B$6:$G$12,5,FALSE),0)*IF(AND($C68="台股",$N68="是"),0.5,1))</f>
        <v/>
      </c>
      <c r="V68" s="22" t="str">
        <f t="shared" si="14"/>
        <v/>
      </c>
      <c r="W68" s="23" t="str">
        <f t="shared" si="15"/>
        <v/>
      </c>
      <c r="X68" s="23" t="str">
        <f t="shared" si="16"/>
        <v/>
      </c>
      <c r="Y68" s="24" t="str">
        <f t="shared" si="17"/>
        <v/>
      </c>
      <c r="Z68" s="25" t="str">
        <f t="shared" si="18"/>
        <v/>
      </c>
      <c r="AA68" s="24" t="str">
        <f t="shared" si="19"/>
        <v/>
      </c>
      <c r="AB68" s="24" t="str">
        <f t="shared" si="20"/>
        <v/>
      </c>
      <c r="AC68" s="26" t="str">
        <f t="shared" si="21"/>
        <v/>
      </c>
      <c r="AD68" s="21" t="str">
        <f t="shared" si="22"/>
        <v/>
      </c>
      <c r="AE68" s="25" t="str">
        <f t="shared" si="23"/>
        <v/>
      </c>
      <c r="AF68" s="25" t="str">
        <f t="shared" si="24"/>
        <v/>
      </c>
      <c r="AG68" s="25" t="str">
        <f t="shared" si="25"/>
        <v/>
      </c>
      <c r="AH68" s="25" t="str">
        <f ca="1">IF($X68="","",IF(AND(OR(統計儀表板!$C$4="全部",AND(統計儀表板!$C$4="今年",YEAR($A68)=YEAR(TODAY())),AND(統計儀表板!$C$4="本月",YEAR($A68)=YEAR(TODAY()),MONTH($A68)=MONTH(TODAY())),AND(統計儀表板!$C$4="近三月",$A68&gt;=EDATE(TODAY(),-3))),OR(統計儀表板!$F$4="全部",$B68=統計儀表板!$F$4),OR(統計儀表板!$I$4="全部",$C68=統計儀表板!$I$4),OR(統計儀表板!$L$4="全部",$P68=統計儀表板!$L$4)),1,0))</f>
        <v/>
      </c>
      <c r="AI68" s="22" t="str">
        <f>IF($X68="","",設定!$C$4+SUMIF($AH$2:$AH68,1,$X$2:$X68))</f>
        <v/>
      </c>
      <c r="AJ68" s="27">
        <f ca="1">設定!$C$4+SUMIF($AH$2:$AH68,1,$X$2:$X68)</f>
        <v>578786.14720000001</v>
      </c>
      <c r="AK68" s="27">
        <f t="shared" ca="1" si="27"/>
        <v>578786.14720000001</v>
      </c>
      <c r="AL68" s="27">
        <f t="shared" ca="1" si="26"/>
        <v>0</v>
      </c>
      <c r="AM68" s="27" t="str">
        <f ca="1">IF(OR($X68="",$AH68&lt;&gt;1),"",COUNTIFS($AH$2:$AH68,1))</f>
        <v/>
      </c>
      <c r="AN68" s="27" t="str">
        <f>IF($A68="","",IF(INT($A68)&lt;&gt;INT(交易月曆!$C$29),"",IF($AH68&lt;&gt;1,"",COUNTIFS($A$2:$A68,"&gt;="&amp;INT(交易月曆!$C$29),$A$2:$A68,"&lt;"&amp;(INT(交易月曆!$C$29)+1),$AH$2:$AH68,1))))</f>
        <v/>
      </c>
    </row>
    <row r="69" spans="1:40">
      <c r="A69" s="15"/>
      <c r="B69" s="16"/>
      <c r="C69" s="16"/>
      <c r="D69" s="17"/>
      <c r="E69" s="16"/>
      <c r="F69" s="18"/>
      <c r="G69" s="19"/>
      <c r="H69" s="19"/>
      <c r="I69" s="20"/>
      <c r="J69" s="19"/>
      <c r="K69" s="19"/>
      <c r="L69" s="19"/>
      <c r="M69" s="19"/>
      <c r="N69" s="16"/>
      <c r="O69" s="16"/>
      <c r="P69" s="16"/>
      <c r="Q69" s="16"/>
      <c r="R69" s="17"/>
      <c r="S69" s="21" t="str">
        <f>IF($C69="","",IF($C69="台指期",IFERROR(VLOOKUP($D69,設定!$I$6:$K$8,2,FALSE),IFERROR(VLOOKUP($C69,設定!$B$6:$G$12,6,FALSE),1)),IFERROR(VLOOKUP($C69,設定!$B$6:$G$12,6,FALSE),1)))</f>
        <v/>
      </c>
      <c r="T69" s="22" t="str">
        <f>IF(OR($C69="",$F69="",$G69="",$H69=""),"",IF(AND($C69="台指期",IFERROR(VLOOKUP($D69,設定!$I$6:$K$8,3,FALSE),0)&gt;0),$F69*VLOOKUP($D69,設定!$I$6:$K$8,3,FALSE)*2,MAX(IFERROR(VLOOKUP($C69,設定!$B$6:$G$12,4,FALSE),0),$F69*$G69*$S69*IFERROR(VLOOKUP($C69,設定!$B$6:$G$12,2,FALSE),0)*IFERROR(VLOOKUP($C69,設定!$B$6:$G$12,3,FALSE),1))+MAX(IFERROR(VLOOKUP($C69,設定!$B$6:$G$12,4,FALSE),0),$F69*$H69*$S69*IFERROR(VLOOKUP($C69,設定!$B$6:$G$12,2,FALSE),0)*IFERROR(VLOOKUP($C69,設定!$B$6:$G$12,3,FALSE),1))))</f>
        <v/>
      </c>
      <c r="U69" s="22" t="str">
        <f>IF(OR($C69="",$F69="",$G69="",$H69=""),"",$F69*IF(AND($C69="台股",$E69="空"),$G69,$H69)*$S69*IFERROR(VLOOKUP($C69,設定!$B$6:$G$12,5,FALSE),0)*IF(AND($C69="台股",$N69="是"),0.5,1))</f>
        <v/>
      </c>
      <c r="V69" s="22" t="str">
        <f t="shared" si="14"/>
        <v/>
      </c>
      <c r="W69" s="23" t="str">
        <f t="shared" si="15"/>
        <v/>
      </c>
      <c r="X69" s="23" t="str">
        <f t="shared" si="16"/>
        <v/>
      </c>
      <c r="Y69" s="24" t="str">
        <f t="shared" si="17"/>
        <v/>
      </c>
      <c r="Z69" s="25" t="str">
        <f t="shared" si="18"/>
        <v/>
      </c>
      <c r="AA69" s="24" t="str">
        <f t="shared" si="19"/>
        <v/>
      </c>
      <c r="AB69" s="24" t="str">
        <f t="shared" si="20"/>
        <v/>
      </c>
      <c r="AC69" s="26" t="str">
        <f t="shared" si="21"/>
        <v/>
      </c>
      <c r="AD69" s="21" t="str">
        <f t="shared" si="22"/>
        <v/>
      </c>
      <c r="AE69" s="25" t="str">
        <f t="shared" si="23"/>
        <v/>
      </c>
      <c r="AF69" s="25" t="str">
        <f t="shared" si="24"/>
        <v/>
      </c>
      <c r="AG69" s="25" t="str">
        <f t="shared" si="25"/>
        <v/>
      </c>
      <c r="AH69" s="25" t="str">
        <f ca="1">IF($X69="","",IF(AND(OR(統計儀表板!$C$4="全部",AND(統計儀表板!$C$4="今年",YEAR($A69)=YEAR(TODAY())),AND(統計儀表板!$C$4="本月",YEAR($A69)=YEAR(TODAY()),MONTH($A69)=MONTH(TODAY())),AND(統計儀表板!$C$4="近三月",$A69&gt;=EDATE(TODAY(),-3))),OR(統計儀表板!$F$4="全部",$B69=統計儀表板!$F$4),OR(統計儀表板!$I$4="全部",$C69=統計儀表板!$I$4),OR(統計儀表板!$L$4="全部",$P69=統計儀表板!$L$4)),1,0))</f>
        <v/>
      </c>
      <c r="AI69" s="22" t="str">
        <f>IF($X69="","",設定!$C$4+SUMIF($AH$2:$AH69,1,$X$2:$X69))</f>
        <v/>
      </c>
      <c r="AJ69" s="27">
        <f ca="1">設定!$C$4+SUMIF($AH$2:$AH69,1,$X$2:$X69)</f>
        <v>578786.14720000001</v>
      </c>
      <c r="AK69" s="27">
        <f t="shared" ca="1" si="27"/>
        <v>578786.14720000001</v>
      </c>
      <c r="AL69" s="27">
        <f t="shared" ca="1" si="26"/>
        <v>0</v>
      </c>
      <c r="AM69" s="27" t="str">
        <f ca="1">IF(OR($X69="",$AH69&lt;&gt;1),"",COUNTIFS($AH$2:$AH69,1))</f>
        <v/>
      </c>
      <c r="AN69" s="27" t="str">
        <f>IF($A69="","",IF(INT($A69)&lt;&gt;INT(交易月曆!$C$29),"",IF($AH69&lt;&gt;1,"",COUNTIFS($A$2:$A69,"&gt;="&amp;INT(交易月曆!$C$29),$A$2:$A69,"&lt;"&amp;(INT(交易月曆!$C$29)+1),$AH$2:$AH69,1))))</f>
        <v/>
      </c>
    </row>
    <row r="70" spans="1:40">
      <c r="A70" s="15"/>
      <c r="B70" s="16"/>
      <c r="C70" s="16"/>
      <c r="D70" s="17"/>
      <c r="E70" s="16"/>
      <c r="F70" s="18"/>
      <c r="G70" s="19"/>
      <c r="H70" s="19"/>
      <c r="I70" s="20"/>
      <c r="J70" s="19"/>
      <c r="K70" s="19"/>
      <c r="L70" s="19"/>
      <c r="M70" s="19"/>
      <c r="N70" s="16"/>
      <c r="O70" s="16"/>
      <c r="P70" s="16"/>
      <c r="Q70" s="16"/>
      <c r="R70" s="17"/>
      <c r="S70" s="21" t="str">
        <f>IF($C70="","",IF($C70="台指期",IFERROR(VLOOKUP($D70,設定!$I$6:$K$8,2,FALSE),IFERROR(VLOOKUP($C70,設定!$B$6:$G$12,6,FALSE),1)),IFERROR(VLOOKUP($C70,設定!$B$6:$G$12,6,FALSE),1)))</f>
        <v/>
      </c>
      <c r="T70" s="22" t="str">
        <f>IF(OR($C70="",$F70="",$G70="",$H70=""),"",IF(AND($C70="台指期",IFERROR(VLOOKUP($D70,設定!$I$6:$K$8,3,FALSE),0)&gt;0),$F70*VLOOKUP($D70,設定!$I$6:$K$8,3,FALSE)*2,MAX(IFERROR(VLOOKUP($C70,設定!$B$6:$G$12,4,FALSE),0),$F70*$G70*$S70*IFERROR(VLOOKUP($C70,設定!$B$6:$G$12,2,FALSE),0)*IFERROR(VLOOKUP($C70,設定!$B$6:$G$12,3,FALSE),1))+MAX(IFERROR(VLOOKUP($C70,設定!$B$6:$G$12,4,FALSE),0),$F70*$H70*$S70*IFERROR(VLOOKUP($C70,設定!$B$6:$G$12,2,FALSE),0)*IFERROR(VLOOKUP($C70,設定!$B$6:$G$12,3,FALSE),1))))</f>
        <v/>
      </c>
      <c r="U70" s="22" t="str">
        <f>IF(OR($C70="",$F70="",$G70="",$H70=""),"",$F70*IF(AND($C70="台股",$E70="空"),$G70,$H70)*$S70*IFERROR(VLOOKUP($C70,設定!$B$6:$G$12,5,FALSE),0)*IF(AND($C70="台股",$N70="是"),0.5,1))</f>
        <v/>
      </c>
      <c r="V70" s="22" t="str">
        <f t="shared" si="14"/>
        <v/>
      </c>
      <c r="W70" s="23" t="str">
        <f t="shared" si="15"/>
        <v/>
      </c>
      <c r="X70" s="23" t="str">
        <f t="shared" si="16"/>
        <v/>
      </c>
      <c r="Y70" s="24" t="str">
        <f t="shared" si="17"/>
        <v/>
      </c>
      <c r="Z70" s="25" t="str">
        <f t="shared" si="18"/>
        <v/>
      </c>
      <c r="AA70" s="24" t="str">
        <f t="shared" si="19"/>
        <v/>
      </c>
      <c r="AB70" s="24" t="str">
        <f t="shared" si="20"/>
        <v/>
      </c>
      <c r="AC70" s="26" t="str">
        <f t="shared" si="21"/>
        <v/>
      </c>
      <c r="AD70" s="21" t="str">
        <f t="shared" si="22"/>
        <v/>
      </c>
      <c r="AE70" s="25" t="str">
        <f t="shared" si="23"/>
        <v/>
      </c>
      <c r="AF70" s="25" t="str">
        <f t="shared" si="24"/>
        <v/>
      </c>
      <c r="AG70" s="25" t="str">
        <f t="shared" si="25"/>
        <v/>
      </c>
      <c r="AH70" s="25" t="str">
        <f ca="1">IF($X70="","",IF(AND(OR(統計儀表板!$C$4="全部",AND(統計儀表板!$C$4="今年",YEAR($A70)=YEAR(TODAY())),AND(統計儀表板!$C$4="本月",YEAR($A70)=YEAR(TODAY()),MONTH($A70)=MONTH(TODAY())),AND(統計儀表板!$C$4="近三月",$A70&gt;=EDATE(TODAY(),-3))),OR(統計儀表板!$F$4="全部",$B70=統計儀表板!$F$4),OR(統計儀表板!$I$4="全部",$C70=統計儀表板!$I$4),OR(統計儀表板!$L$4="全部",$P70=統計儀表板!$L$4)),1,0))</f>
        <v/>
      </c>
      <c r="AI70" s="22" t="str">
        <f>IF($X70="","",設定!$C$4+SUMIF($AH$2:$AH70,1,$X$2:$X70))</f>
        <v/>
      </c>
      <c r="AJ70" s="27">
        <f ca="1">設定!$C$4+SUMIF($AH$2:$AH70,1,$X$2:$X70)</f>
        <v>578786.14720000001</v>
      </c>
      <c r="AK70" s="27">
        <f t="shared" ca="1" si="27"/>
        <v>578786.14720000001</v>
      </c>
      <c r="AL70" s="27">
        <f t="shared" ca="1" si="26"/>
        <v>0</v>
      </c>
      <c r="AM70" s="27" t="str">
        <f ca="1">IF(OR($X70="",$AH70&lt;&gt;1),"",COUNTIFS($AH$2:$AH70,1))</f>
        <v/>
      </c>
      <c r="AN70" s="27" t="str">
        <f>IF($A70="","",IF(INT($A70)&lt;&gt;INT(交易月曆!$C$29),"",IF($AH70&lt;&gt;1,"",COUNTIFS($A$2:$A70,"&gt;="&amp;INT(交易月曆!$C$29),$A$2:$A70,"&lt;"&amp;(INT(交易月曆!$C$29)+1),$AH$2:$AH70,1))))</f>
        <v/>
      </c>
    </row>
    <row r="71" spans="1:40">
      <c r="A71" s="15"/>
      <c r="B71" s="16"/>
      <c r="C71" s="16"/>
      <c r="D71" s="17"/>
      <c r="E71" s="16"/>
      <c r="F71" s="18"/>
      <c r="G71" s="19"/>
      <c r="H71" s="19"/>
      <c r="I71" s="20"/>
      <c r="J71" s="19"/>
      <c r="K71" s="19"/>
      <c r="L71" s="19"/>
      <c r="M71" s="19"/>
      <c r="N71" s="16"/>
      <c r="O71" s="16"/>
      <c r="P71" s="16"/>
      <c r="Q71" s="16"/>
      <c r="R71" s="17"/>
      <c r="S71" s="21" t="str">
        <f>IF($C71="","",IF($C71="台指期",IFERROR(VLOOKUP($D71,設定!$I$6:$K$8,2,FALSE),IFERROR(VLOOKUP($C71,設定!$B$6:$G$12,6,FALSE),1)),IFERROR(VLOOKUP($C71,設定!$B$6:$G$12,6,FALSE),1)))</f>
        <v/>
      </c>
      <c r="T71" s="22" t="str">
        <f>IF(OR($C71="",$F71="",$G71="",$H71=""),"",IF(AND($C71="台指期",IFERROR(VLOOKUP($D71,設定!$I$6:$K$8,3,FALSE),0)&gt;0),$F71*VLOOKUP($D71,設定!$I$6:$K$8,3,FALSE)*2,MAX(IFERROR(VLOOKUP($C71,設定!$B$6:$G$12,4,FALSE),0),$F71*$G71*$S71*IFERROR(VLOOKUP($C71,設定!$B$6:$G$12,2,FALSE),0)*IFERROR(VLOOKUP($C71,設定!$B$6:$G$12,3,FALSE),1))+MAX(IFERROR(VLOOKUP($C71,設定!$B$6:$G$12,4,FALSE),0),$F71*$H71*$S71*IFERROR(VLOOKUP($C71,設定!$B$6:$G$12,2,FALSE),0)*IFERROR(VLOOKUP($C71,設定!$B$6:$G$12,3,FALSE),1))))</f>
        <v/>
      </c>
      <c r="U71" s="22" t="str">
        <f>IF(OR($C71="",$F71="",$G71="",$H71=""),"",$F71*IF(AND($C71="台股",$E71="空"),$G71,$H71)*$S71*IFERROR(VLOOKUP($C71,設定!$B$6:$G$12,5,FALSE),0)*IF(AND($C71="台股",$N71="是"),0.5,1))</f>
        <v/>
      </c>
      <c r="V71" s="22" t="str">
        <f t="shared" si="14"/>
        <v/>
      </c>
      <c r="W71" s="23" t="str">
        <f t="shared" si="15"/>
        <v/>
      </c>
      <c r="X71" s="23" t="str">
        <f t="shared" si="16"/>
        <v/>
      </c>
      <c r="Y71" s="24" t="str">
        <f t="shared" si="17"/>
        <v/>
      </c>
      <c r="Z71" s="25" t="str">
        <f t="shared" si="18"/>
        <v/>
      </c>
      <c r="AA71" s="24" t="str">
        <f t="shared" si="19"/>
        <v/>
      </c>
      <c r="AB71" s="24" t="str">
        <f t="shared" si="20"/>
        <v/>
      </c>
      <c r="AC71" s="26" t="str">
        <f t="shared" si="21"/>
        <v/>
      </c>
      <c r="AD71" s="21" t="str">
        <f t="shared" si="22"/>
        <v/>
      </c>
      <c r="AE71" s="25" t="str">
        <f t="shared" si="23"/>
        <v/>
      </c>
      <c r="AF71" s="25" t="str">
        <f t="shared" si="24"/>
        <v/>
      </c>
      <c r="AG71" s="25" t="str">
        <f t="shared" si="25"/>
        <v/>
      </c>
      <c r="AH71" s="25" t="str">
        <f ca="1">IF($X71="","",IF(AND(OR(統計儀表板!$C$4="全部",AND(統計儀表板!$C$4="今年",YEAR($A71)=YEAR(TODAY())),AND(統計儀表板!$C$4="本月",YEAR($A71)=YEAR(TODAY()),MONTH($A71)=MONTH(TODAY())),AND(統計儀表板!$C$4="近三月",$A71&gt;=EDATE(TODAY(),-3))),OR(統計儀表板!$F$4="全部",$B71=統計儀表板!$F$4),OR(統計儀表板!$I$4="全部",$C71=統計儀表板!$I$4),OR(統計儀表板!$L$4="全部",$P71=統計儀表板!$L$4)),1,0))</f>
        <v/>
      </c>
      <c r="AI71" s="22" t="str">
        <f>IF($X71="","",設定!$C$4+SUMIF($AH$2:$AH71,1,$X$2:$X71))</f>
        <v/>
      </c>
      <c r="AJ71" s="27">
        <f ca="1">設定!$C$4+SUMIF($AH$2:$AH71,1,$X$2:$X71)</f>
        <v>578786.14720000001</v>
      </c>
      <c r="AK71" s="27">
        <f t="shared" ca="1" si="27"/>
        <v>578786.14720000001</v>
      </c>
      <c r="AL71" s="27">
        <f t="shared" ca="1" si="26"/>
        <v>0</v>
      </c>
      <c r="AM71" s="27" t="str">
        <f ca="1">IF(OR($X71="",$AH71&lt;&gt;1),"",COUNTIFS($AH$2:$AH71,1))</f>
        <v/>
      </c>
      <c r="AN71" s="27" t="str">
        <f>IF($A71="","",IF(INT($A71)&lt;&gt;INT(交易月曆!$C$29),"",IF($AH71&lt;&gt;1,"",COUNTIFS($A$2:$A71,"&gt;="&amp;INT(交易月曆!$C$29),$A$2:$A71,"&lt;"&amp;(INT(交易月曆!$C$29)+1),$AH$2:$AH71,1))))</f>
        <v/>
      </c>
    </row>
    <row r="72" spans="1:40">
      <c r="A72" s="15"/>
      <c r="B72" s="16"/>
      <c r="C72" s="16"/>
      <c r="D72" s="17"/>
      <c r="E72" s="16"/>
      <c r="F72" s="18"/>
      <c r="G72" s="19"/>
      <c r="H72" s="19"/>
      <c r="I72" s="20"/>
      <c r="J72" s="19"/>
      <c r="K72" s="19"/>
      <c r="L72" s="19"/>
      <c r="M72" s="19"/>
      <c r="N72" s="16"/>
      <c r="O72" s="16"/>
      <c r="P72" s="16"/>
      <c r="Q72" s="16"/>
      <c r="R72" s="17"/>
      <c r="S72" s="21" t="str">
        <f>IF($C72="","",IF($C72="台指期",IFERROR(VLOOKUP($D72,設定!$I$6:$K$8,2,FALSE),IFERROR(VLOOKUP($C72,設定!$B$6:$G$12,6,FALSE),1)),IFERROR(VLOOKUP($C72,設定!$B$6:$G$12,6,FALSE),1)))</f>
        <v/>
      </c>
      <c r="T72" s="22" t="str">
        <f>IF(OR($C72="",$F72="",$G72="",$H72=""),"",IF(AND($C72="台指期",IFERROR(VLOOKUP($D72,設定!$I$6:$K$8,3,FALSE),0)&gt;0),$F72*VLOOKUP($D72,設定!$I$6:$K$8,3,FALSE)*2,MAX(IFERROR(VLOOKUP($C72,設定!$B$6:$G$12,4,FALSE),0),$F72*$G72*$S72*IFERROR(VLOOKUP($C72,設定!$B$6:$G$12,2,FALSE),0)*IFERROR(VLOOKUP($C72,設定!$B$6:$G$12,3,FALSE),1))+MAX(IFERROR(VLOOKUP($C72,設定!$B$6:$G$12,4,FALSE),0),$F72*$H72*$S72*IFERROR(VLOOKUP($C72,設定!$B$6:$G$12,2,FALSE),0)*IFERROR(VLOOKUP($C72,設定!$B$6:$G$12,3,FALSE),1))))</f>
        <v/>
      </c>
      <c r="U72" s="22" t="str">
        <f>IF(OR($C72="",$F72="",$G72="",$H72=""),"",$F72*IF(AND($C72="台股",$E72="空"),$G72,$H72)*$S72*IFERROR(VLOOKUP($C72,設定!$B$6:$G$12,5,FALSE),0)*IF(AND($C72="台股",$N72="是"),0.5,1))</f>
        <v/>
      </c>
      <c r="V72" s="22" t="str">
        <f t="shared" si="14"/>
        <v/>
      </c>
      <c r="W72" s="23" t="str">
        <f t="shared" si="15"/>
        <v/>
      </c>
      <c r="X72" s="23" t="str">
        <f t="shared" si="16"/>
        <v/>
      </c>
      <c r="Y72" s="24" t="str">
        <f t="shared" si="17"/>
        <v/>
      </c>
      <c r="Z72" s="25" t="str">
        <f t="shared" si="18"/>
        <v/>
      </c>
      <c r="AA72" s="24" t="str">
        <f t="shared" si="19"/>
        <v/>
      </c>
      <c r="AB72" s="24" t="str">
        <f t="shared" si="20"/>
        <v/>
      </c>
      <c r="AC72" s="26" t="str">
        <f t="shared" si="21"/>
        <v/>
      </c>
      <c r="AD72" s="21" t="str">
        <f t="shared" si="22"/>
        <v/>
      </c>
      <c r="AE72" s="25" t="str">
        <f t="shared" si="23"/>
        <v/>
      </c>
      <c r="AF72" s="25" t="str">
        <f t="shared" si="24"/>
        <v/>
      </c>
      <c r="AG72" s="25" t="str">
        <f t="shared" si="25"/>
        <v/>
      </c>
      <c r="AH72" s="25" t="str">
        <f ca="1">IF($X72="","",IF(AND(OR(統計儀表板!$C$4="全部",AND(統計儀表板!$C$4="今年",YEAR($A72)=YEAR(TODAY())),AND(統計儀表板!$C$4="本月",YEAR($A72)=YEAR(TODAY()),MONTH($A72)=MONTH(TODAY())),AND(統計儀表板!$C$4="近三月",$A72&gt;=EDATE(TODAY(),-3))),OR(統計儀表板!$F$4="全部",$B72=統計儀表板!$F$4),OR(統計儀表板!$I$4="全部",$C72=統計儀表板!$I$4),OR(統計儀表板!$L$4="全部",$P72=統計儀表板!$L$4)),1,0))</f>
        <v/>
      </c>
      <c r="AI72" s="22" t="str">
        <f>IF($X72="","",設定!$C$4+SUMIF($AH$2:$AH72,1,$X$2:$X72))</f>
        <v/>
      </c>
      <c r="AJ72" s="27">
        <f ca="1">設定!$C$4+SUMIF($AH$2:$AH72,1,$X$2:$X72)</f>
        <v>578786.14720000001</v>
      </c>
      <c r="AK72" s="27">
        <f t="shared" ca="1" si="27"/>
        <v>578786.14720000001</v>
      </c>
      <c r="AL72" s="27">
        <f t="shared" ca="1" si="26"/>
        <v>0</v>
      </c>
      <c r="AM72" s="27" t="str">
        <f ca="1">IF(OR($X72="",$AH72&lt;&gt;1),"",COUNTIFS($AH$2:$AH72,1))</f>
        <v/>
      </c>
      <c r="AN72" s="27" t="str">
        <f>IF($A72="","",IF(INT($A72)&lt;&gt;INT(交易月曆!$C$29),"",IF($AH72&lt;&gt;1,"",COUNTIFS($A$2:$A72,"&gt;="&amp;INT(交易月曆!$C$29),$A$2:$A72,"&lt;"&amp;(INT(交易月曆!$C$29)+1),$AH$2:$AH72,1))))</f>
        <v/>
      </c>
    </row>
    <row r="73" spans="1:40">
      <c r="A73" s="15"/>
      <c r="B73" s="16"/>
      <c r="C73" s="16"/>
      <c r="D73" s="17"/>
      <c r="E73" s="16"/>
      <c r="F73" s="18"/>
      <c r="G73" s="19"/>
      <c r="H73" s="19"/>
      <c r="I73" s="20"/>
      <c r="J73" s="19"/>
      <c r="K73" s="19"/>
      <c r="L73" s="19"/>
      <c r="M73" s="19"/>
      <c r="N73" s="16"/>
      <c r="O73" s="16"/>
      <c r="P73" s="16"/>
      <c r="Q73" s="16"/>
      <c r="R73" s="17"/>
      <c r="S73" s="21" t="str">
        <f>IF($C73="","",IF($C73="台指期",IFERROR(VLOOKUP($D73,設定!$I$6:$K$8,2,FALSE),IFERROR(VLOOKUP($C73,設定!$B$6:$G$12,6,FALSE),1)),IFERROR(VLOOKUP($C73,設定!$B$6:$G$12,6,FALSE),1)))</f>
        <v/>
      </c>
      <c r="T73" s="22" t="str">
        <f>IF(OR($C73="",$F73="",$G73="",$H73=""),"",IF(AND($C73="台指期",IFERROR(VLOOKUP($D73,設定!$I$6:$K$8,3,FALSE),0)&gt;0),$F73*VLOOKUP($D73,設定!$I$6:$K$8,3,FALSE)*2,MAX(IFERROR(VLOOKUP($C73,設定!$B$6:$G$12,4,FALSE),0),$F73*$G73*$S73*IFERROR(VLOOKUP($C73,設定!$B$6:$G$12,2,FALSE),0)*IFERROR(VLOOKUP($C73,設定!$B$6:$G$12,3,FALSE),1))+MAX(IFERROR(VLOOKUP($C73,設定!$B$6:$G$12,4,FALSE),0),$F73*$H73*$S73*IFERROR(VLOOKUP($C73,設定!$B$6:$G$12,2,FALSE),0)*IFERROR(VLOOKUP($C73,設定!$B$6:$G$12,3,FALSE),1))))</f>
        <v/>
      </c>
      <c r="U73" s="22" t="str">
        <f>IF(OR($C73="",$F73="",$G73="",$H73=""),"",$F73*IF(AND($C73="台股",$E73="空"),$G73,$H73)*$S73*IFERROR(VLOOKUP($C73,設定!$B$6:$G$12,5,FALSE),0)*IF(AND($C73="台股",$N73="是"),0.5,1))</f>
        <v/>
      </c>
      <c r="V73" s="22" t="str">
        <f t="shared" si="14"/>
        <v/>
      </c>
      <c r="W73" s="23" t="str">
        <f t="shared" si="15"/>
        <v/>
      </c>
      <c r="X73" s="23" t="str">
        <f t="shared" si="16"/>
        <v/>
      </c>
      <c r="Y73" s="24" t="str">
        <f t="shared" si="17"/>
        <v/>
      </c>
      <c r="Z73" s="25" t="str">
        <f t="shared" si="18"/>
        <v/>
      </c>
      <c r="AA73" s="24" t="str">
        <f t="shared" si="19"/>
        <v/>
      </c>
      <c r="AB73" s="24" t="str">
        <f t="shared" si="20"/>
        <v/>
      </c>
      <c r="AC73" s="26" t="str">
        <f t="shared" si="21"/>
        <v/>
      </c>
      <c r="AD73" s="21" t="str">
        <f t="shared" si="22"/>
        <v/>
      </c>
      <c r="AE73" s="25" t="str">
        <f t="shared" si="23"/>
        <v/>
      </c>
      <c r="AF73" s="25" t="str">
        <f t="shared" si="24"/>
        <v/>
      </c>
      <c r="AG73" s="25" t="str">
        <f t="shared" si="25"/>
        <v/>
      </c>
      <c r="AH73" s="25" t="str">
        <f ca="1">IF($X73="","",IF(AND(OR(統計儀表板!$C$4="全部",AND(統計儀表板!$C$4="今年",YEAR($A73)=YEAR(TODAY())),AND(統計儀表板!$C$4="本月",YEAR($A73)=YEAR(TODAY()),MONTH($A73)=MONTH(TODAY())),AND(統計儀表板!$C$4="近三月",$A73&gt;=EDATE(TODAY(),-3))),OR(統計儀表板!$F$4="全部",$B73=統計儀表板!$F$4),OR(統計儀表板!$I$4="全部",$C73=統計儀表板!$I$4),OR(統計儀表板!$L$4="全部",$P73=統計儀表板!$L$4)),1,0))</f>
        <v/>
      </c>
      <c r="AI73" s="22" t="str">
        <f>IF($X73="","",設定!$C$4+SUMIF($AH$2:$AH73,1,$X$2:$X73))</f>
        <v/>
      </c>
      <c r="AJ73" s="27">
        <f ca="1">設定!$C$4+SUMIF($AH$2:$AH73,1,$X$2:$X73)</f>
        <v>578786.14720000001</v>
      </c>
      <c r="AK73" s="27">
        <f t="shared" ca="1" si="27"/>
        <v>578786.14720000001</v>
      </c>
      <c r="AL73" s="27">
        <f t="shared" ca="1" si="26"/>
        <v>0</v>
      </c>
      <c r="AM73" s="27" t="str">
        <f ca="1">IF(OR($X73="",$AH73&lt;&gt;1),"",COUNTIFS($AH$2:$AH73,1))</f>
        <v/>
      </c>
      <c r="AN73" s="27" t="str">
        <f>IF($A73="","",IF(INT($A73)&lt;&gt;INT(交易月曆!$C$29),"",IF($AH73&lt;&gt;1,"",COUNTIFS($A$2:$A73,"&gt;="&amp;INT(交易月曆!$C$29),$A$2:$A73,"&lt;"&amp;(INT(交易月曆!$C$29)+1),$AH$2:$AH73,1))))</f>
        <v/>
      </c>
    </row>
    <row r="74" spans="1:40">
      <c r="A74" s="15"/>
      <c r="B74" s="16"/>
      <c r="C74" s="16"/>
      <c r="D74" s="17"/>
      <c r="E74" s="16"/>
      <c r="F74" s="18"/>
      <c r="G74" s="19"/>
      <c r="H74" s="19"/>
      <c r="I74" s="20"/>
      <c r="J74" s="19"/>
      <c r="K74" s="19"/>
      <c r="L74" s="19"/>
      <c r="M74" s="19"/>
      <c r="N74" s="16"/>
      <c r="O74" s="16"/>
      <c r="P74" s="16"/>
      <c r="Q74" s="16"/>
      <c r="R74" s="17"/>
      <c r="S74" s="21" t="str">
        <f>IF($C74="","",IF($C74="台指期",IFERROR(VLOOKUP($D74,設定!$I$6:$K$8,2,FALSE),IFERROR(VLOOKUP($C74,設定!$B$6:$G$12,6,FALSE),1)),IFERROR(VLOOKUP($C74,設定!$B$6:$G$12,6,FALSE),1)))</f>
        <v/>
      </c>
      <c r="T74" s="22" t="str">
        <f>IF(OR($C74="",$F74="",$G74="",$H74=""),"",IF(AND($C74="台指期",IFERROR(VLOOKUP($D74,設定!$I$6:$K$8,3,FALSE),0)&gt;0),$F74*VLOOKUP($D74,設定!$I$6:$K$8,3,FALSE)*2,MAX(IFERROR(VLOOKUP($C74,設定!$B$6:$G$12,4,FALSE),0),$F74*$G74*$S74*IFERROR(VLOOKUP($C74,設定!$B$6:$G$12,2,FALSE),0)*IFERROR(VLOOKUP($C74,設定!$B$6:$G$12,3,FALSE),1))+MAX(IFERROR(VLOOKUP($C74,設定!$B$6:$G$12,4,FALSE),0),$F74*$H74*$S74*IFERROR(VLOOKUP($C74,設定!$B$6:$G$12,2,FALSE),0)*IFERROR(VLOOKUP($C74,設定!$B$6:$G$12,3,FALSE),1))))</f>
        <v/>
      </c>
      <c r="U74" s="22" t="str">
        <f>IF(OR($C74="",$F74="",$G74="",$H74=""),"",$F74*IF(AND($C74="台股",$E74="空"),$G74,$H74)*$S74*IFERROR(VLOOKUP($C74,設定!$B$6:$G$12,5,FALSE),0)*IF(AND($C74="台股",$N74="是"),0.5,1))</f>
        <v/>
      </c>
      <c r="V74" s="22" t="str">
        <f t="shared" si="14"/>
        <v/>
      </c>
      <c r="W74" s="23" t="str">
        <f t="shared" si="15"/>
        <v/>
      </c>
      <c r="X74" s="23" t="str">
        <f t="shared" si="16"/>
        <v/>
      </c>
      <c r="Y74" s="24" t="str">
        <f t="shared" si="17"/>
        <v/>
      </c>
      <c r="Z74" s="25" t="str">
        <f t="shared" si="18"/>
        <v/>
      </c>
      <c r="AA74" s="24" t="str">
        <f t="shared" si="19"/>
        <v/>
      </c>
      <c r="AB74" s="24" t="str">
        <f t="shared" si="20"/>
        <v/>
      </c>
      <c r="AC74" s="26" t="str">
        <f t="shared" si="21"/>
        <v/>
      </c>
      <c r="AD74" s="21" t="str">
        <f t="shared" si="22"/>
        <v/>
      </c>
      <c r="AE74" s="25" t="str">
        <f t="shared" si="23"/>
        <v/>
      </c>
      <c r="AF74" s="25" t="str">
        <f t="shared" si="24"/>
        <v/>
      </c>
      <c r="AG74" s="25" t="str">
        <f t="shared" si="25"/>
        <v/>
      </c>
      <c r="AH74" s="25" t="str">
        <f ca="1">IF($X74="","",IF(AND(OR(統計儀表板!$C$4="全部",AND(統計儀表板!$C$4="今年",YEAR($A74)=YEAR(TODAY())),AND(統計儀表板!$C$4="本月",YEAR($A74)=YEAR(TODAY()),MONTH($A74)=MONTH(TODAY())),AND(統計儀表板!$C$4="近三月",$A74&gt;=EDATE(TODAY(),-3))),OR(統計儀表板!$F$4="全部",$B74=統計儀表板!$F$4),OR(統計儀表板!$I$4="全部",$C74=統計儀表板!$I$4),OR(統計儀表板!$L$4="全部",$P74=統計儀表板!$L$4)),1,0))</f>
        <v/>
      </c>
      <c r="AI74" s="22" t="str">
        <f>IF($X74="","",設定!$C$4+SUMIF($AH$2:$AH74,1,$X$2:$X74))</f>
        <v/>
      </c>
      <c r="AJ74" s="27">
        <f ca="1">設定!$C$4+SUMIF($AH$2:$AH74,1,$X$2:$X74)</f>
        <v>578786.14720000001</v>
      </c>
      <c r="AK74" s="27">
        <f t="shared" ca="1" si="27"/>
        <v>578786.14720000001</v>
      </c>
      <c r="AL74" s="27">
        <f t="shared" ca="1" si="26"/>
        <v>0</v>
      </c>
      <c r="AM74" s="27" t="str">
        <f ca="1">IF(OR($X74="",$AH74&lt;&gt;1),"",COUNTIFS($AH$2:$AH74,1))</f>
        <v/>
      </c>
      <c r="AN74" s="27" t="str">
        <f>IF($A74="","",IF(INT($A74)&lt;&gt;INT(交易月曆!$C$29),"",IF($AH74&lt;&gt;1,"",COUNTIFS($A$2:$A74,"&gt;="&amp;INT(交易月曆!$C$29),$A$2:$A74,"&lt;"&amp;(INT(交易月曆!$C$29)+1),$AH$2:$AH74,1))))</f>
        <v/>
      </c>
    </row>
    <row r="75" spans="1:40">
      <c r="A75" s="15"/>
      <c r="B75" s="16"/>
      <c r="C75" s="16"/>
      <c r="D75" s="17"/>
      <c r="E75" s="16"/>
      <c r="F75" s="18"/>
      <c r="G75" s="19"/>
      <c r="H75" s="19"/>
      <c r="I75" s="20"/>
      <c r="J75" s="19"/>
      <c r="K75" s="19"/>
      <c r="L75" s="19"/>
      <c r="M75" s="19"/>
      <c r="N75" s="16"/>
      <c r="O75" s="16"/>
      <c r="P75" s="16"/>
      <c r="Q75" s="16"/>
      <c r="R75" s="17"/>
      <c r="S75" s="21" t="str">
        <f>IF($C75="","",IF($C75="台指期",IFERROR(VLOOKUP($D75,設定!$I$6:$K$8,2,FALSE),IFERROR(VLOOKUP($C75,設定!$B$6:$G$12,6,FALSE),1)),IFERROR(VLOOKUP($C75,設定!$B$6:$G$12,6,FALSE),1)))</f>
        <v/>
      </c>
      <c r="T75" s="22" t="str">
        <f>IF(OR($C75="",$F75="",$G75="",$H75=""),"",IF(AND($C75="台指期",IFERROR(VLOOKUP($D75,設定!$I$6:$K$8,3,FALSE),0)&gt;0),$F75*VLOOKUP($D75,設定!$I$6:$K$8,3,FALSE)*2,MAX(IFERROR(VLOOKUP($C75,設定!$B$6:$G$12,4,FALSE),0),$F75*$G75*$S75*IFERROR(VLOOKUP($C75,設定!$B$6:$G$12,2,FALSE),0)*IFERROR(VLOOKUP($C75,設定!$B$6:$G$12,3,FALSE),1))+MAX(IFERROR(VLOOKUP($C75,設定!$B$6:$G$12,4,FALSE),0),$F75*$H75*$S75*IFERROR(VLOOKUP($C75,設定!$B$6:$G$12,2,FALSE),0)*IFERROR(VLOOKUP($C75,設定!$B$6:$G$12,3,FALSE),1))))</f>
        <v/>
      </c>
      <c r="U75" s="22" t="str">
        <f>IF(OR($C75="",$F75="",$G75="",$H75=""),"",$F75*IF(AND($C75="台股",$E75="空"),$G75,$H75)*$S75*IFERROR(VLOOKUP($C75,設定!$B$6:$G$12,5,FALSE),0)*IF(AND($C75="台股",$N75="是"),0.5,1))</f>
        <v/>
      </c>
      <c r="V75" s="22" t="str">
        <f t="shared" si="14"/>
        <v/>
      </c>
      <c r="W75" s="23" t="str">
        <f t="shared" si="15"/>
        <v/>
      </c>
      <c r="X75" s="23" t="str">
        <f t="shared" si="16"/>
        <v/>
      </c>
      <c r="Y75" s="24" t="str">
        <f t="shared" si="17"/>
        <v/>
      </c>
      <c r="Z75" s="25" t="str">
        <f t="shared" si="18"/>
        <v/>
      </c>
      <c r="AA75" s="24" t="str">
        <f t="shared" si="19"/>
        <v/>
      </c>
      <c r="AB75" s="24" t="str">
        <f t="shared" si="20"/>
        <v/>
      </c>
      <c r="AC75" s="26" t="str">
        <f t="shared" si="21"/>
        <v/>
      </c>
      <c r="AD75" s="21" t="str">
        <f t="shared" si="22"/>
        <v/>
      </c>
      <c r="AE75" s="25" t="str">
        <f t="shared" si="23"/>
        <v/>
      </c>
      <c r="AF75" s="25" t="str">
        <f t="shared" si="24"/>
        <v/>
      </c>
      <c r="AG75" s="25" t="str">
        <f t="shared" si="25"/>
        <v/>
      </c>
      <c r="AH75" s="25" t="str">
        <f ca="1">IF($X75="","",IF(AND(OR(統計儀表板!$C$4="全部",AND(統計儀表板!$C$4="今年",YEAR($A75)=YEAR(TODAY())),AND(統計儀表板!$C$4="本月",YEAR($A75)=YEAR(TODAY()),MONTH($A75)=MONTH(TODAY())),AND(統計儀表板!$C$4="近三月",$A75&gt;=EDATE(TODAY(),-3))),OR(統計儀表板!$F$4="全部",$B75=統計儀表板!$F$4),OR(統計儀表板!$I$4="全部",$C75=統計儀表板!$I$4),OR(統計儀表板!$L$4="全部",$P75=統計儀表板!$L$4)),1,0))</f>
        <v/>
      </c>
      <c r="AI75" s="22" t="str">
        <f>IF($X75="","",設定!$C$4+SUMIF($AH$2:$AH75,1,$X$2:$X75))</f>
        <v/>
      </c>
      <c r="AJ75" s="27">
        <f ca="1">設定!$C$4+SUMIF($AH$2:$AH75,1,$X$2:$X75)</f>
        <v>578786.14720000001</v>
      </c>
      <c r="AK75" s="27">
        <f t="shared" ca="1" si="27"/>
        <v>578786.14720000001</v>
      </c>
      <c r="AL75" s="27">
        <f t="shared" ca="1" si="26"/>
        <v>0</v>
      </c>
      <c r="AM75" s="27" t="str">
        <f ca="1">IF(OR($X75="",$AH75&lt;&gt;1),"",COUNTIFS($AH$2:$AH75,1))</f>
        <v/>
      </c>
      <c r="AN75" s="27" t="str">
        <f>IF($A75="","",IF(INT($A75)&lt;&gt;INT(交易月曆!$C$29),"",IF($AH75&lt;&gt;1,"",COUNTIFS($A$2:$A75,"&gt;="&amp;INT(交易月曆!$C$29),$A$2:$A75,"&lt;"&amp;(INT(交易月曆!$C$29)+1),$AH$2:$AH75,1))))</f>
        <v/>
      </c>
    </row>
    <row r="76" spans="1:40">
      <c r="A76" s="15"/>
      <c r="B76" s="16"/>
      <c r="C76" s="16"/>
      <c r="D76" s="17"/>
      <c r="E76" s="16"/>
      <c r="F76" s="18"/>
      <c r="G76" s="19"/>
      <c r="H76" s="19"/>
      <c r="I76" s="20"/>
      <c r="J76" s="19"/>
      <c r="K76" s="19"/>
      <c r="L76" s="19"/>
      <c r="M76" s="19"/>
      <c r="N76" s="16"/>
      <c r="O76" s="16"/>
      <c r="P76" s="16"/>
      <c r="Q76" s="16"/>
      <c r="R76" s="17"/>
      <c r="S76" s="21" t="str">
        <f>IF($C76="","",IF($C76="台指期",IFERROR(VLOOKUP($D76,設定!$I$6:$K$8,2,FALSE),IFERROR(VLOOKUP($C76,設定!$B$6:$G$12,6,FALSE),1)),IFERROR(VLOOKUP($C76,設定!$B$6:$G$12,6,FALSE),1)))</f>
        <v/>
      </c>
      <c r="T76" s="22" t="str">
        <f>IF(OR($C76="",$F76="",$G76="",$H76=""),"",IF(AND($C76="台指期",IFERROR(VLOOKUP($D76,設定!$I$6:$K$8,3,FALSE),0)&gt;0),$F76*VLOOKUP($D76,設定!$I$6:$K$8,3,FALSE)*2,MAX(IFERROR(VLOOKUP($C76,設定!$B$6:$G$12,4,FALSE),0),$F76*$G76*$S76*IFERROR(VLOOKUP($C76,設定!$B$6:$G$12,2,FALSE),0)*IFERROR(VLOOKUP($C76,設定!$B$6:$G$12,3,FALSE),1))+MAX(IFERROR(VLOOKUP($C76,設定!$B$6:$G$12,4,FALSE),0),$F76*$H76*$S76*IFERROR(VLOOKUP($C76,設定!$B$6:$G$12,2,FALSE),0)*IFERROR(VLOOKUP($C76,設定!$B$6:$G$12,3,FALSE),1))))</f>
        <v/>
      </c>
      <c r="U76" s="22" t="str">
        <f>IF(OR($C76="",$F76="",$G76="",$H76=""),"",$F76*IF(AND($C76="台股",$E76="空"),$G76,$H76)*$S76*IFERROR(VLOOKUP($C76,設定!$B$6:$G$12,5,FALSE),0)*IF(AND($C76="台股",$N76="是"),0.5,1))</f>
        <v/>
      </c>
      <c r="V76" s="22" t="str">
        <f t="shared" si="14"/>
        <v/>
      </c>
      <c r="W76" s="23" t="str">
        <f t="shared" si="15"/>
        <v/>
      </c>
      <c r="X76" s="23" t="str">
        <f t="shared" si="16"/>
        <v/>
      </c>
      <c r="Y76" s="24" t="str">
        <f t="shared" si="17"/>
        <v/>
      </c>
      <c r="Z76" s="25" t="str">
        <f t="shared" si="18"/>
        <v/>
      </c>
      <c r="AA76" s="24" t="str">
        <f t="shared" si="19"/>
        <v/>
      </c>
      <c r="AB76" s="24" t="str">
        <f t="shared" si="20"/>
        <v/>
      </c>
      <c r="AC76" s="26" t="str">
        <f t="shared" si="21"/>
        <v/>
      </c>
      <c r="AD76" s="21" t="str">
        <f t="shared" si="22"/>
        <v/>
      </c>
      <c r="AE76" s="25" t="str">
        <f t="shared" si="23"/>
        <v/>
      </c>
      <c r="AF76" s="25" t="str">
        <f t="shared" si="24"/>
        <v/>
      </c>
      <c r="AG76" s="25" t="str">
        <f t="shared" si="25"/>
        <v/>
      </c>
      <c r="AH76" s="25" t="str">
        <f ca="1">IF($X76="","",IF(AND(OR(統計儀表板!$C$4="全部",AND(統計儀表板!$C$4="今年",YEAR($A76)=YEAR(TODAY())),AND(統計儀表板!$C$4="本月",YEAR($A76)=YEAR(TODAY()),MONTH($A76)=MONTH(TODAY())),AND(統計儀表板!$C$4="近三月",$A76&gt;=EDATE(TODAY(),-3))),OR(統計儀表板!$F$4="全部",$B76=統計儀表板!$F$4),OR(統計儀表板!$I$4="全部",$C76=統計儀表板!$I$4),OR(統計儀表板!$L$4="全部",$P76=統計儀表板!$L$4)),1,0))</f>
        <v/>
      </c>
      <c r="AI76" s="22" t="str">
        <f>IF($X76="","",設定!$C$4+SUMIF($AH$2:$AH76,1,$X$2:$X76))</f>
        <v/>
      </c>
      <c r="AJ76" s="27">
        <f ca="1">設定!$C$4+SUMIF($AH$2:$AH76,1,$X$2:$X76)</f>
        <v>578786.14720000001</v>
      </c>
      <c r="AK76" s="27">
        <f t="shared" ca="1" si="27"/>
        <v>578786.14720000001</v>
      </c>
      <c r="AL76" s="27">
        <f t="shared" ca="1" si="26"/>
        <v>0</v>
      </c>
      <c r="AM76" s="27" t="str">
        <f ca="1">IF(OR($X76="",$AH76&lt;&gt;1),"",COUNTIFS($AH$2:$AH76,1))</f>
        <v/>
      </c>
      <c r="AN76" s="27" t="str">
        <f>IF($A76="","",IF(INT($A76)&lt;&gt;INT(交易月曆!$C$29),"",IF($AH76&lt;&gt;1,"",COUNTIFS($A$2:$A76,"&gt;="&amp;INT(交易月曆!$C$29),$A$2:$A76,"&lt;"&amp;(INT(交易月曆!$C$29)+1),$AH$2:$AH76,1))))</f>
        <v/>
      </c>
    </row>
    <row r="77" spans="1:40">
      <c r="A77" s="15"/>
      <c r="B77" s="16"/>
      <c r="C77" s="16"/>
      <c r="D77" s="17"/>
      <c r="E77" s="16"/>
      <c r="F77" s="18"/>
      <c r="G77" s="19"/>
      <c r="H77" s="19"/>
      <c r="I77" s="20"/>
      <c r="J77" s="19"/>
      <c r="K77" s="19"/>
      <c r="L77" s="19"/>
      <c r="M77" s="19"/>
      <c r="N77" s="16"/>
      <c r="O77" s="16"/>
      <c r="P77" s="16"/>
      <c r="Q77" s="16"/>
      <c r="R77" s="17"/>
      <c r="S77" s="21" t="str">
        <f>IF($C77="","",IF($C77="台指期",IFERROR(VLOOKUP($D77,設定!$I$6:$K$8,2,FALSE),IFERROR(VLOOKUP($C77,設定!$B$6:$G$12,6,FALSE),1)),IFERROR(VLOOKUP($C77,設定!$B$6:$G$12,6,FALSE),1)))</f>
        <v/>
      </c>
      <c r="T77" s="22" t="str">
        <f>IF(OR($C77="",$F77="",$G77="",$H77=""),"",IF(AND($C77="台指期",IFERROR(VLOOKUP($D77,設定!$I$6:$K$8,3,FALSE),0)&gt;0),$F77*VLOOKUP($D77,設定!$I$6:$K$8,3,FALSE)*2,MAX(IFERROR(VLOOKUP($C77,設定!$B$6:$G$12,4,FALSE),0),$F77*$G77*$S77*IFERROR(VLOOKUP($C77,設定!$B$6:$G$12,2,FALSE),0)*IFERROR(VLOOKUP($C77,設定!$B$6:$G$12,3,FALSE),1))+MAX(IFERROR(VLOOKUP($C77,設定!$B$6:$G$12,4,FALSE),0),$F77*$H77*$S77*IFERROR(VLOOKUP($C77,設定!$B$6:$G$12,2,FALSE),0)*IFERROR(VLOOKUP($C77,設定!$B$6:$G$12,3,FALSE),1))))</f>
        <v/>
      </c>
      <c r="U77" s="22" t="str">
        <f>IF(OR($C77="",$F77="",$G77="",$H77=""),"",$F77*IF(AND($C77="台股",$E77="空"),$G77,$H77)*$S77*IFERROR(VLOOKUP($C77,設定!$B$6:$G$12,5,FALSE),0)*IF(AND($C77="台股",$N77="是"),0.5,1))</f>
        <v/>
      </c>
      <c r="V77" s="22" t="str">
        <f t="shared" si="14"/>
        <v/>
      </c>
      <c r="W77" s="23" t="str">
        <f t="shared" si="15"/>
        <v/>
      </c>
      <c r="X77" s="23" t="str">
        <f t="shared" si="16"/>
        <v/>
      </c>
      <c r="Y77" s="24" t="str">
        <f t="shared" si="17"/>
        <v/>
      </c>
      <c r="Z77" s="25" t="str">
        <f t="shared" si="18"/>
        <v/>
      </c>
      <c r="AA77" s="24" t="str">
        <f t="shared" si="19"/>
        <v/>
      </c>
      <c r="AB77" s="24" t="str">
        <f t="shared" si="20"/>
        <v/>
      </c>
      <c r="AC77" s="26" t="str">
        <f t="shared" si="21"/>
        <v/>
      </c>
      <c r="AD77" s="21" t="str">
        <f t="shared" si="22"/>
        <v/>
      </c>
      <c r="AE77" s="25" t="str">
        <f t="shared" si="23"/>
        <v/>
      </c>
      <c r="AF77" s="25" t="str">
        <f t="shared" si="24"/>
        <v/>
      </c>
      <c r="AG77" s="25" t="str">
        <f t="shared" si="25"/>
        <v/>
      </c>
      <c r="AH77" s="25" t="str">
        <f ca="1">IF($X77="","",IF(AND(OR(統計儀表板!$C$4="全部",AND(統計儀表板!$C$4="今年",YEAR($A77)=YEAR(TODAY())),AND(統計儀表板!$C$4="本月",YEAR($A77)=YEAR(TODAY()),MONTH($A77)=MONTH(TODAY())),AND(統計儀表板!$C$4="近三月",$A77&gt;=EDATE(TODAY(),-3))),OR(統計儀表板!$F$4="全部",$B77=統計儀表板!$F$4),OR(統計儀表板!$I$4="全部",$C77=統計儀表板!$I$4),OR(統計儀表板!$L$4="全部",$P77=統計儀表板!$L$4)),1,0))</f>
        <v/>
      </c>
      <c r="AI77" s="22" t="str">
        <f>IF($X77="","",設定!$C$4+SUMIF($AH$2:$AH77,1,$X$2:$X77))</f>
        <v/>
      </c>
      <c r="AJ77" s="27">
        <f ca="1">設定!$C$4+SUMIF($AH$2:$AH77,1,$X$2:$X77)</f>
        <v>578786.14720000001</v>
      </c>
      <c r="AK77" s="27">
        <f t="shared" ca="1" si="27"/>
        <v>578786.14720000001</v>
      </c>
      <c r="AL77" s="27">
        <f t="shared" ca="1" si="26"/>
        <v>0</v>
      </c>
      <c r="AM77" s="27" t="str">
        <f ca="1">IF(OR($X77="",$AH77&lt;&gt;1),"",COUNTIFS($AH$2:$AH77,1))</f>
        <v/>
      </c>
      <c r="AN77" s="27" t="str">
        <f>IF($A77="","",IF(INT($A77)&lt;&gt;INT(交易月曆!$C$29),"",IF($AH77&lt;&gt;1,"",COUNTIFS($A$2:$A77,"&gt;="&amp;INT(交易月曆!$C$29),$A$2:$A77,"&lt;"&amp;(INT(交易月曆!$C$29)+1),$AH$2:$AH77,1))))</f>
        <v/>
      </c>
    </row>
    <row r="78" spans="1:40">
      <c r="A78" s="15"/>
      <c r="B78" s="16"/>
      <c r="C78" s="16"/>
      <c r="D78" s="17"/>
      <c r="E78" s="16"/>
      <c r="F78" s="18"/>
      <c r="G78" s="19"/>
      <c r="H78" s="19"/>
      <c r="I78" s="20"/>
      <c r="J78" s="19"/>
      <c r="K78" s="19"/>
      <c r="L78" s="19"/>
      <c r="M78" s="19"/>
      <c r="N78" s="16"/>
      <c r="O78" s="16"/>
      <c r="P78" s="16"/>
      <c r="Q78" s="16"/>
      <c r="R78" s="17"/>
      <c r="S78" s="21" t="str">
        <f>IF($C78="","",IF($C78="台指期",IFERROR(VLOOKUP($D78,設定!$I$6:$K$8,2,FALSE),IFERROR(VLOOKUP($C78,設定!$B$6:$G$12,6,FALSE),1)),IFERROR(VLOOKUP($C78,設定!$B$6:$G$12,6,FALSE),1)))</f>
        <v/>
      </c>
      <c r="T78" s="22" t="str">
        <f>IF(OR($C78="",$F78="",$G78="",$H78=""),"",IF(AND($C78="台指期",IFERROR(VLOOKUP($D78,設定!$I$6:$K$8,3,FALSE),0)&gt;0),$F78*VLOOKUP($D78,設定!$I$6:$K$8,3,FALSE)*2,MAX(IFERROR(VLOOKUP($C78,設定!$B$6:$G$12,4,FALSE),0),$F78*$G78*$S78*IFERROR(VLOOKUP($C78,設定!$B$6:$G$12,2,FALSE),0)*IFERROR(VLOOKUP($C78,設定!$B$6:$G$12,3,FALSE),1))+MAX(IFERROR(VLOOKUP($C78,設定!$B$6:$G$12,4,FALSE),0),$F78*$H78*$S78*IFERROR(VLOOKUP($C78,設定!$B$6:$G$12,2,FALSE),0)*IFERROR(VLOOKUP($C78,設定!$B$6:$G$12,3,FALSE),1))))</f>
        <v/>
      </c>
      <c r="U78" s="22" t="str">
        <f>IF(OR($C78="",$F78="",$G78="",$H78=""),"",$F78*IF(AND($C78="台股",$E78="空"),$G78,$H78)*$S78*IFERROR(VLOOKUP($C78,設定!$B$6:$G$12,5,FALSE),0)*IF(AND($C78="台股",$N78="是"),0.5,1))</f>
        <v/>
      </c>
      <c r="V78" s="22" t="str">
        <f t="shared" si="14"/>
        <v/>
      </c>
      <c r="W78" s="23" t="str">
        <f t="shared" si="15"/>
        <v/>
      </c>
      <c r="X78" s="23" t="str">
        <f t="shared" si="16"/>
        <v/>
      </c>
      <c r="Y78" s="24" t="str">
        <f t="shared" si="17"/>
        <v/>
      </c>
      <c r="Z78" s="25" t="str">
        <f t="shared" si="18"/>
        <v/>
      </c>
      <c r="AA78" s="24" t="str">
        <f t="shared" si="19"/>
        <v/>
      </c>
      <c r="AB78" s="24" t="str">
        <f t="shared" si="20"/>
        <v/>
      </c>
      <c r="AC78" s="26" t="str">
        <f t="shared" si="21"/>
        <v/>
      </c>
      <c r="AD78" s="21" t="str">
        <f t="shared" si="22"/>
        <v/>
      </c>
      <c r="AE78" s="25" t="str">
        <f t="shared" si="23"/>
        <v/>
      </c>
      <c r="AF78" s="25" t="str">
        <f t="shared" si="24"/>
        <v/>
      </c>
      <c r="AG78" s="25" t="str">
        <f t="shared" si="25"/>
        <v/>
      </c>
      <c r="AH78" s="25" t="str">
        <f ca="1">IF($X78="","",IF(AND(OR(統計儀表板!$C$4="全部",AND(統計儀表板!$C$4="今年",YEAR($A78)=YEAR(TODAY())),AND(統計儀表板!$C$4="本月",YEAR($A78)=YEAR(TODAY()),MONTH($A78)=MONTH(TODAY())),AND(統計儀表板!$C$4="近三月",$A78&gt;=EDATE(TODAY(),-3))),OR(統計儀表板!$F$4="全部",$B78=統計儀表板!$F$4),OR(統計儀表板!$I$4="全部",$C78=統計儀表板!$I$4),OR(統計儀表板!$L$4="全部",$P78=統計儀表板!$L$4)),1,0))</f>
        <v/>
      </c>
      <c r="AI78" s="22" t="str">
        <f>IF($X78="","",設定!$C$4+SUMIF($AH$2:$AH78,1,$X$2:$X78))</f>
        <v/>
      </c>
      <c r="AJ78" s="27">
        <f ca="1">設定!$C$4+SUMIF($AH$2:$AH78,1,$X$2:$X78)</f>
        <v>578786.14720000001</v>
      </c>
      <c r="AK78" s="27">
        <f t="shared" ca="1" si="27"/>
        <v>578786.14720000001</v>
      </c>
      <c r="AL78" s="27">
        <f t="shared" ca="1" si="26"/>
        <v>0</v>
      </c>
      <c r="AM78" s="27" t="str">
        <f ca="1">IF(OR($X78="",$AH78&lt;&gt;1),"",COUNTIFS($AH$2:$AH78,1))</f>
        <v/>
      </c>
      <c r="AN78" s="27" t="str">
        <f>IF($A78="","",IF(INT($A78)&lt;&gt;INT(交易月曆!$C$29),"",IF($AH78&lt;&gt;1,"",COUNTIFS($A$2:$A78,"&gt;="&amp;INT(交易月曆!$C$29),$A$2:$A78,"&lt;"&amp;(INT(交易月曆!$C$29)+1),$AH$2:$AH78,1))))</f>
        <v/>
      </c>
    </row>
    <row r="79" spans="1:40">
      <c r="A79" s="15"/>
      <c r="B79" s="16"/>
      <c r="C79" s="16"/>
      <c r="D79" s="17"/>
      <c r="E79" s="16"/>
      <c r="F79" s="18"/>
      <c r="G79" s="19"/>
      <c r="H79" s="19"/>
      <c r="I79" s="20"/>
      <c r="J79" s="19"/>
      <c r="K79" s="19"/>
      <c r="L79" s="19"/>
      <c r="M79" s="19"/>
      <c r="N79" s="16"/>
      <c r="O79" s="16"/>
      <c r="P79" s="16"/>
      <c r="Q79" s="16"/>
      <c r="R79" s="17"/>
      <c r="S79" s="21" t="str">
        <f>IF($C79="","",IF($C79="台指期",IFERROR(VLOOKUP($D79,設定!$I$6:$K$8,2,FALSE),IFERROR(VLOOKUP($C79,設定!$B$6:$G$12,6,FALSE),1)),IFERROR(VLOOKUP($C79,設定!$B$6:$G$12,6,FALSE),1)))</f>
        <v/>
      </c>
      <c r="T79" s="22" t="str">
        <f>IF(OR($C79="",$F79="",$G79="",$H79=""),"",IF(AND($C79="台指期",IFERROR(VLOOKUP($D79,設定!$I$6:$K$8,3,FALSE),0)&gt;0),$F79*VLOOKUP($D79,設定!$I$6:$K$8,3,FALSE)*2,MAX(IFERROR(VLOOKUP($C79,設定!$B$6:$G$12,4,FALSE),0),$F79*$G79*$S79*IFERROR(VLOOKUP($C79,設定!$B$6:$G$12,2,FALSE),0)*IFERROR(VLOOKUP($C79,設定!$B$6:$G$12,3,FALSE),1))+MAX(IFERROR(VLOOKUP($C79,設定!$B$6:$G$12,4,FALSE),0),$F79*$H79*$S79*IFERROR(VLOOKUP($C79,設定!$B$6:$G$12,2,FALSE),0)*IFERROR(VLOOKUP($C79,設定!$B$6:$G$12,3,FALSE),1))))</f>
        <v/>
      </c>
      <c r="U79" s="22" t="str">
        <f>IF(OR($C79="",$F79="",$G79="",$H79=""),"",$F79*IF(AND($C79="台股",$E79="空"),$G79,$H79)*$S79*IFERROR(VLOOKUP($C79,設定!$B$6:$G$12,5,FALSE),0)*IF(AND($C79="台股",$N79="是"),0.5,1))</f>
        <v/>
      </c>
      <c r="V79" s="22" t="str">
        <f t="shared" si="14"/>
        <v/>
      </c>
      <c r="W79" s="23" t="str">
        <f t="shared" si="15"/>
        <v/>
      </c>
      <c r="X79" s="23" t="str">
        <f t="shared" si="16"/>
        <v/>
      </c>
      <c r="Y79" s="24" t="str">
        <f t="shared" si="17"/>
        <v/>
      </c>
      <c r="Z79" s="25" t="str">
        <f t="shared" si="18"/>
        <v/>
      </c>
      <c r="AA79" s="24" t="str">
        <f t="shared" si="19"/>
        <v/>
      </c>
      <c r="AB79" s="24" t="str">
        <f t="shared" si="20"/>
        <v/>
      </c>
      <c r="AC79" s="26" t="str">
        <f t="shared" si="21"/>
        <v/>
      </c>
      <c r="AD79" s="21" t="str">
        <f t="shared" si="22"/>
        <v/>
      </c>
      <c r="AE79" s="25" t="str">
        <f t="shared" si="23"/>
        <v/>
      </c>
      <c r="AF79" s="25" t="str">
        <f t="shared" si="24"/>
        <v/>
      </c>
      <c r="AG79" s="25" t="str">
        <f t="shared" si="25"/>
        <v/>
      </c>
      <c r="AH79" s="25" t="str">
        <f ca="1">IF($X79="","",IF(AND(OR(統計儀表板!$C$4="全部",AND(統計儀表板!$C$4="今年",YEAR($A79)=YEAR(TODAY())),AND(統計儀表板!$C$4="本月",YEAR($A79)=YEAR(TODAY()),MONTH($A79)=MONTH(TODAY())),AND(統計儀表板!$C$4="近三月",$A79&gt;=EDATE(TODAY(),-3))),OR(統計儀表板!$F$4="全部",$B79=統計儀表板!$F$4),OR(統計儀表板!$I$4="全部",$C79=統計儀表板!$I$4),OR(統計儀表板!$L$4="全部",$P79=統計儀表板!$L$4)),1,0))</f>
        <v/>
      </c>
      <c r="AI79" s="22" t="str">
        <f>IF($X79="","",設定!$C$4+SUMIF($AH$2:$AH79,1,$X$2:$X79))</f>
        <v/>
      </c>
      <c r="AJ79" s="27">
        <f ca="1">設定!$C$4+SUMIF($AH$2:$AH79,1,$X$2:$X79)</f>
        <v>578786.14720000001</v>
      </c>
      <c r="AK79" s="27">
        <f t="shared" ca="1" si="27"/>
        <v>578786.14720000001</v>
      </c>
      <c r="AL79" s="27">
        <f t="shared" ca="1" si="26"/>
        <v>0</v>
      </c>
      <c r="AM79" s="27" t="str">
        <f ca="1">IF(OR($X79="",$AH79&lt;&gt;1),"",COUNTIFS($AH$2:$AH79,1))</f>
        <v/>
      </c>
      <c r="AN79" s="27" t="str">
        <f>IF($A79="","",IF(INT($A79)&lt;&gt;INT(交易月曆!$C$29),"",IF($AH79&lt;&gt;1,"",COUNTIFS($A$2:$A79,"&gt;="&amp;INT(交易月曆!$C$29),$A$2:$A79,"&lt;"&amp;(INT(交易月曆!$C$29)+1),$AH$2:$AH79,1))))</f>
        <v/>
      </c>
    </row>
    <row r="80" spans="1:40">
      <c r="A80" s="15"/>
      <c r="B80" s="16"/>
      <c r="C80" s="16"/>
      <c r="D80" s="17"/>
      <c r="E80" s="16"/>
      <c r="F80" s="18"/>
      <c r="G80" s="19"/>
      <c r="H80" s="19"/>
      <c r="I80" s="20"/>
      <c r="J80" s="19"/>
      <c r="K80" s="19"/>
      <c r="L80" s="19"/>
      <c r="M80" s="19"/>
      <c r="N80" s="16"/>
      <c r="O80" s="16"/>
      <c r="P80" s="16"/>
      <c r="Q80" s="16"/>
      <c r="R80" s="17"/>
      <c r="S80" s="21" t="str">
        <f>IF($C80="","",IF($C80="台指期",IFERROR(VLOOKUP($D80,設定!$I$6:$K$8,2,FALSE),IFERROR(VLOOKUP($C80,設定!$B$6:$G$12,6,FALSE),1)),IFERROR(VLOOKUP($C80,設定!$B$6:$G$12,6,FALSE),1)))</f>
        <v/>
      </c>
      <c r="T80" s="22" t="str">
        <f>IF(OR($C80="",$F80="",$G80="",$H80=""),"",IF(AND($C80="台指期",IFERROR(VLOOKUP($D80,設定!$I$6:$K$8,3,FALSE),0)&gt;0),$F80*VLOOKUP($D80,設定!$I$6:$K$8,3,FALSE)*2,MAX(IFERROR(VLOOKUP($C80,設定!$B$6:$G$12,4,FALSE),0),$F80*$G80*$S80*IFERROR(VLOOKUP($C80,設定!$B$6:$G$12,2,FALSE),0)*IFERROR(VLOOKUP($C80,設定!$B$6:$G$12,3,FALSE),1))+MAX(IFERROR(VLOOKUP($C80,設定!$B$6:$G$12,4,FALSE),0),$F80*$H80*$S80*IFERROR(VLOOKUP($C80,設定!$B$6:$G$12,2,FALSE),0)*IFERROR(VLOOKUP($C80,設定!$B$6:$G$12,3,FALSE),1))))</f>
        <v/>
      </c>
      <c r="U80" s="22" t="str">
        <f>IF(OR($C80="",$F80="",$G80="",$H80=""),"",$F80*IF(AND($C80="台股",$E80="空"),$G80,$H80)*$S80*IFERROR(VLOOKUP($C80,設定!$B$6:$G$12,5,FALSE),0)*IF(AND($C80="台股",$N80="是"),0.5,1))</f>
        <v/>
      </c>
      <c r="V80" s="22" t="str">
        <f t="shared" si="14"/>
        <v/>
      </c>
      <c r="W80" s="23" t="str">
        <f t="shared" si="15"/>
        <v/>
      </c>
      <c r="X80" s="23" t="str">
        <f t="shared" si="16"/>
        <v/>
      </c>
      <c r="Y80" s="24" t="str">
        <f t="shared" si="17"/>
        <v/>
      </c>
      <c r="Z80" s="25" t="str">
        <f t="shared" si="18"/>
        <v/>
      </c>
      <c r="AA80" s="24" t="str">
        <f t="shared" si="19"/>
        <v/>
      </c>
      <c r="AB80" s="24" t="str">
        <f t="shared" si="20"/>
        <v/>
      </c>
      <c r="AC80" s="26" t="str">
        <f t="shared" si="21"/>
        <v/>
      </c>
      <c r="AD80" s="21" t="str">
        <f t="shared" si="22"/>
        <v/>
      </c>
      <c r="AE80" s="25" t="str">
        <f t="shared" si="23"/>
        <v/>
      </c>
      <c r="AF80" s="25" t="str">
        <f t="shared" si="24"/>
        <v/>
      </c>
      <c r="AG80" s="25" t="str">
        <f t="shared" si="25"/>
        <v/>
      </c>
      <c r="AH80" s="25" t="str">
        <f ca="1">IF($X80="","",IF(AND(OR(統計儀表板!$C$4="全部",AND(統計儀表板!$C$4="今年",YEAR($A80)=YEAR(TODAY())),AND(統計儀表板!$C$4="本月",YEAR($A80)=YEAR(TODAY()),MONTH($A80)=MONTH(TODAY())),AND(統計儀表板!$C$4="近三月",$A80&gt;=EDATE(TODAY(),-3))),OR(統計儀表板!$F$4="全部",$B80=統計儀表板!$F$4),OR(統計儀表板!$I$4="全部",$C80=統計儀表板!$I$4),OR(統計儀表板!$L$4="全部",$P80=統計儀表板!$L$4)),1,0))</f>
        <v/>
      </c>
      <c r="AI80" s="22" t="str">
        <f>IF($X80="","",設定!$C$4+SUMIF($AH$2:$AH80,1,$X$2:$X80))</f>
        <v/>
      </c>
      <c r="AJ80" s="27">
        <f ca="1">設定!$C$4+SUMIF($AH$2:$AH80,1,$X$2:$X80)</f>
        <v>578786.14720000001</v>
      </c>
      <c r="AK80" s="27">
        <f t="shared" ca="1" si="27"/>
        <v>578786.14720000001</v>
      </c>
      <c r="AL80" s="27">
        <f t="shared" ca="1" si="26"/>
        <v>0</v>
      </c>
      <c r="AM80" s="27" t="str">
        <f ca="1">IF(OR($X80="",$AH80&lt;&gt;1),"",COUNTIFS($AH$2:$AH80,1))</f>
        <v/>
      </c>
      <c r="AN80" s="27" t="str">
        <f>IF($A80="","",IF(INT($A80)&lt;&gt;INT(交易月曆!$C$29),"",IF($AH80&lt;&gt;1,"",COUNTIFS($A$2:$A80,"&gt;="&amp;INT(交易月曆!$C$29),$A$2:$A80,"&lt;"&amp;(INT(交易月曆!$C$29)+1),$AH$2:$AH80,1))))</f>
        <v/>
      </c>
    </row>
    <row r="81" spans="1:40">
      <c r="A81" s="15"/>
      <c r="B81" s="16"/>
      <c r="C81" s="16"/>
      <c r="D81" s="17"/>
      <c r="E81" s="16"/>
      <c r="F81" s="18"/>
      <c r="G81" s="19"/>
      <c r="H81" s="19"/>
      <c r="I81" s="20"/>
      <c r="J81" s="19"/>
      <c r="K81" s="19"/>
      <c r="L81" s="19"/>
      <c r="M81" s="19"/>
      <c r="N81" s="16"/>
      <c r="O81" s="16"/>
      <c r="P81" s="16"/>
      <c r="Q81" s="16"/>
      <c r="R81" s="17"/>
      <c r="S81" s="21" t="str">
        <f>IF($C81="","",IF($C81="台指期",IFERROR(VLOOKUP($D81,設定!$I$6:$K$8,2,FALSE),IFERROR(VLOOKUP($C81,設定!$B$6:$G$12,6,FALSE),1)),IFERROR(VLOOKUP($C81,設定!$B$6:$G$12,6,FALSE),1)))</f>
        <v/>
      </c>
      <c r="T81" s="22" t="str">
        <f>IF(OR($C81="",$F81="",$G81="",$H81=""),"",IF(AND($C81="台指期",IFERROR(VLOOKUP($D81,設定!$I$6:$K$8,3,FALSE),0)&gt;0),$F81*VLOOKUP($D81,設定!$I$6:$K$8,3,FALSE)*2,MAX(IFERROR(VLOOKUP($C81,設定!$B$6:$G$12,4,FALSE),0),$F81*$G81*$S81*IFERROR(VLOOKUP($C81,設定!$B$6:$G$12,2,FALSE),0)*IFERROR(VLOOKUP($C81,設定!$B$6:$G$12,3,FALSE),1))+MAX(IFERROR(VLOOKUP($C81,設定!$B$6:$G$12,4,FALSE),0),$F81*$H81*$S81*IFERROR(VLOOKUP($C81,設定!$B$6:$G$12,2,FALSE),0)*IFERROR(VLOOKUP($C81,設定!$B$6:$G$12,3,FALSE),1))))</f>
        <v/>
      </c>
      <c r="U81" s="22" t="str">
        <f>IF(OR($C81="",$F81="",$G81="",$H81=""),"",$F81*IF(AND($C81="台股",$E81="空"),$G81,$H81)*$S81*IFERROR(VLOOKUP($C81,設定!$B$6:$G$12,5,FALSE),0)*IF(AND($C81="台股",$N81="是"),0.5,1))</f>
        <v/>
      </c>
      <c r="V81" s="22" t="str">
        <f t="shared" si="14"/>
        <v/>
      </c>
      <c r="W81" s="23" t="str">
        <f t="shared" si="15"/>
        <v/>
      </c>
      <c r="X81" s="23" t="str">
        <f t="shared" si="16"/>
        <v/>
      </c>
      <c r="Y81" s="24" t="str">
        <f t="shared" si="17"/>
        <v/>
      </c>
      <c r="Z81" s="25" t="str">
        <f t="shared" si="18"/>
        <v/>
      </c>
      <c r="AA81" s="24" t="str">
        <f t="shared" si="19"/>
        <v/>
      </c>
      <c r="AB81" s="24" t="str">
        <f t="shared" si="20"/>
        <v/>
      </c>
      <c r="AC81" s="26" t="str">
        <f t="shared" si="21"/>
        <v/>
      </c>
      <c r="AD81" s="21" t="str">
        <f t="shared" si="22"/>
        <v/>
      </c>
      <c r="AE81" s="25" t="str">
        <f t="shared" si="23"/>
        <v/>
      </c>
      <c r="AF81" s="25" t="str">
        <f t="shared" si="24"/>
        <v/>
      </c>
      <c r="AG81" s="25" t="str">
        <f t="shared" si="25"/>
        <v/>
      </c>
      <c r="AH81" s="25" t="str">
        <f ca="1">IF($X81="","",IF(AND(OR(統計儀表板!$C$4="全部",AND(統計儀表板!$C$4="今年",YEAR($A81)=YEAR(TODAY())),AND(統計儀表板!$C$4="本月",YEAR($A81)=YEAR(TODAY()),MONTH($A81)=MONTH(TODAY())),AND(統計儀表板!$C$4="近三月",$A81&gt;=EDATE(TODAY(),-3))),OR(統計儀表板!$F$4="全部",$B81=統計儀表板!$F$4),OR(統計儀表板!$I$4="全部",$C81=統計儀表板!$I$4),OR(統計儀表板!$L$4="全部",$P81=統計儀表板!$L$4)),1,0))</f>
        <v/>
      </c>
      <c r="AI81" s="22" t="str">
        <f>IF($X81="","",設定!$C$4+SUMIF($AH$2:$AH81,1,$X$2:$X81))</f>
        <v/>
      </c>
      <c r="AJ81" s="27">
        <f ca="1">設定!$C$4+SUMIF($AH$2:$AH81,1,$X$2:$X81)</f>
        <v>578786.14720000001</v>
      </c>
      <c r="AK81" s="27">
        <f t="shared" ca="1" si="27"/>
        <v>578786.14720000001</v>
      </c>
      <c r="AL81" s="27">
        <f t="shared" ca="1" si="26"/>
        <v>0</v>
      </c>
      <c r="AM81" s="27" t="str">
        <f ca="1">IF(OR($X81="",$AH81&lt;&gt;1),"",COUNTIFS($AH$2:$AH81,1))</f>
        <v/>
      </c>
      <c r="AN81" s="27" t="str">
        <f>IF($A81="","",IF(INT($A81)&lt;&gt;INT(交易月曆!$C$29),"",IF($AH81&lt;&gt;1,"",COUNTIFS($A$2:$A81,"&gt;="&amp;INT(交易月曆!$C$29),$A$2:$A81,"&lt;"&amp;(INT(交易月曆!$C$29)+1),$AH$2:$AH81,1))))</f>
        <v/>
      </c>
    </row>
    <row r="82" spans="1:40">
      <c r="A82" s="15"/>
      <c r="B82" s="16"/>
      <c r="C82" s="16"/>
      <c r="D82" s="17"/>
      <c r="E82" s="16"/>
      <c r="F82" s="18"/>
      <c r="G82" s="19"/>
      <c r="H82" s="19"/>
      <c r="I82" s="20"/>
      <c r="J82" s="19"/>
      <c r="K82" s="19"/>
      <c r="L82" s="19"/>
      <c r="M82" s="19"/>
      <c r="N82" s="16"/>
      <c r="O82" s="16"/>
      <c r="P82" s="16"/>
      <c r="Q82" s="16"/>
      <c r="R82" s="17"/>
      <c r="S82" s="21" t="str">
        <f>IF($C82="","",IF($C82="台指期",IFERROR(VLOOKUP($D82,設定!$I$6:$K$8,2,FALSE),IFERROR(VLOOKUP($C82,設定!$B$6:$G$12,6,FALSE),1)),IFERROR(VLOOKUP($C82,設定!$B$6:$G$12,6,FALSE),1)))</f>
        <v/>
      </c>
      <c r="T82" s="22" t="str">
        <f>IF(OR($C82="",$F82="",$G82="",$H82=""),"",IF(AND($C82="台指期",IFERROR(VLOOKUP($D82,設定!$I$6:$K$8,3,FALSE),0)&gt;0),$F82*VLOOKUP($D82,設定!$I$6:$K$8,3,FALSE)*2,MAX(IFERROR(VLOOKUP($C82,設定!$B$6:$G$12,4,FALSE),0),$F82*$G82*$S82*IFERROR(VLOOKUP($C82,設定!$B$6:$G$12,2,FALSE),0)*IFERROR(VLOOKUP($C82,設定!$B$6:$G$12,3,FALSE),1))+MAX(IFERROR(VLOOKUP($C82,設定!$B$6:$G$12,4,FALSE),0),$F82*$H82*$S82*IFERROR(VLOOKUP($C82,設定!$B$6:$G$12,2,FALSE),0)*IFERROR(VLOOKUP($C82,設定!$B$6:$G$12,3,FALSE),1))))</f>
        <v/>
      </c>
      <c r="U82" s="22" t="str">
        <f>IF(OR($C82="",$F82="",$G82="",$H82=""),"",$F82*IF(AND($C82="台股",$E82="空"),$G82,$H82)*$S82*IFERROR(VLOOKUP($C82,設定!$B$6:$G$12,5,FALSE),0)*IF(AND($C82="台股",$N82="是"),0.5,1))</f>
        <v/>
      </c>
      <c r="V82" s="22" t="str">
        <f t="shared" si="14"/>
        <v/>
      </c>
      <c r="W82" s="23" t="str">
        <f t="shared" si="15"/>
        <v/>
      </c>
      <c r="X82" s="23" t="str">
        <f t="shared" si="16"/>
        <v/>
      </c>
      <c r="Y82" s="24" t="str">
        <f t="shared" si="17"/>
        <v/>
      </c>
      <c r="Z82" s="25" t="str">
        <f t="shared" si="18"/>
        <v/>
      </c>
      <c r="AA82" s="24" t="str">
        <f t="shared" si="19"/>
        <v/>
      </c>
      <c r="AB82" s="24" t="str">
        <f t="shared" si="20"/>
        <v/>
      </c>
      <c r="AC82" s="26" t="str">
        <f t="shared" si="21"/>
        <v/>
      </c>
      <c r="AD82" s="21" t="str">
        <f t="shared" si="22"/>
        <v/>
      </c>
      <c r="AE82" s="25" t="str">
        <f t="shared" si="23"/>
        <v/>
      </c>
      <c r="AF82" s="25" t="str">
        <f t="shared" si="24"/>
        <v/>
      </c>
      <c r="AG82" s="25" t="str">
        <f t="shared" si="25"/>
        <v/>
      </c>
      <c r="AH82" s="25" t="str">
        <f ca="1">IF($X82="","",IF(AND(OR(統計儀表板!$C$4="全部",AND(統計儀表板!$C$4="今年",YEAR($A82)=YEAR(TODAY())),AND(統計儀表板!$C$4="本月",YEAR($A82)=YEAR(TODAY()),MONTH($A82)=MONTH(TODAY())),AND(統計儀表板!$C$4="近三月",$A82&gt;=EDATE(TODAY(),-3))),OR(統計儀表板!$F$4="全部",$B82=統計儀表板!$F$4),OR(統計儀表板!$I$4="全部",$C82=統計儀表板!$I$4),OR(統計儀表板!$L$4="全部",$P82=統計儀表板!$L$4)),1,0))</f>
        <v/>
      </c>
      <c r="AI82" s="22" t="str">
        <f>IF($X82="","",設定!$C$4+SUMIF($AH$2:$AH82,1,$X$2:$X82))</f>
        <v/>
      </c>
      <c r="AJ82" s="27">
        <f ca="1">設定!$C$4+SUMIF($AH$2:$AH82,1,$X$2:$X82)</f>
        <v>578786.14720000001</v>
      </c>
      <c r="AK82" s="27">
        <f t="shared" ca="1" si="27"/>
        <v>578786.14720000001</v>
      </c>
      <c r="AL82" s="27">
        <f t="shared" ca="1" si="26"/>
        <v>0</v>
      </c>
      <c r="AM82" s="27" t="str">
        <f ca="1">IF(OR($X82="",$AH82&lt;&gt;1),"",COUNTIFS($AH$2:$AH82,1))</f>
        <v/>
      </c>
      <c r="AN82" s="27" t="str">
        <f>IF($A82="","",IF(INT($A82)&lt;&gt;INT(交易月曆!$C$29),"",IF($AH82&lt;&gt;1,"",COUNTIFS($A$2:$A82,"&gt;="&amp;INT(交易月曆!$C$29),$A$2:$A82,"&lt;"&amp;(INT(交易月曆!$C$29)+1),$AH$2:$AH82,1))))</f>
        <v/>
      </c>
    </row>
    <row r="83" spans="1:40">
      <c r="A83" s="15"/>
      <c r="B83" s="16"/>
      <c r="C83" s="16"/>
      <c r="D83" s="17"/>
      <c r="E83" s="16"/>
      <c r="F83" s="18"/>
      <c r="G83" s="19"/>
      <c r="H83" s="19"/>
      <c r="I83" s="20"/>
      <c r="J83" s="19"/>
      <c r="K83" s="19"/>
      <c r="L83" s="19"/>
      <c r="M83" s="19"/>
      <c r="N83" s="16"/>
      <c r="O83" s="16"/>
      <c r="P83" s="16"/>
      <c r="Q83" s="16"/>
      <c r="R83" s="17"/>
      <c r="S83" s="21" t="str">
        <f>IF($C83="","",IF($C83="台指期",IFERROR(VLOOKUP($D83,設定!$I$6:$K$8,2,FALSE),IFERROR(VLOOKUP($C83,設定!$B$6:$G$12,6,FALSE),1)),IFERROR(VLOOKUP($C83,設定!$B$6:$G$12,6,FALSE),1)))</f>
        <v/>
      </c>
      <c r="T83" s="22" t="str">
        <f>IF(OR($C83="",$F83="",$G83="",$H83=""),"",IF(AND($C83="台指期",IFERROR(VLOOKUP($D83,設定!$I$6:$K$8,3,FALSE),0)&gt;0),$F83*VLOOKUP($D83,設定!$I$6:$K$8,3,FALSE)*2,MAX(IFERROR(VLOOKUP($C83,設定!$B$6:$G$12,4,FALSE),0),$F83*$G83*$S83*IFERROR(VLOOKUP($C83,設定!$B$6:$G$12,2,FALSE),0)*IFERROR(VLOOKUP($C83,設定!$B$6:$G$12,3,FALSE),1))+MAX(IFERROR(VLOOKUP($C83,設定!$B$6:$G$12,4,FALSE),0),$F83*$H83*$S83*IFERROR(VLOOKUP($C83,設定!$B$6:$G$12,2,FALSE),0)*IFERROR(VLOOKUP($C83,設定!$B$6:$G$12,3,FALSE),1))))</f>
        <v/>
      </c>
      <c r="U83" s="22" t="str">
        <f>IF(OR($C83="",$F83="",$G83="",$H83=""),"",$F83*IF(AND($C83="台股",$E83="空"),$G83,$H83)*$S83*IFERROR(VLOOKUP($C83,設定!$B$6:$G$12,5,FALSE),0)*IF(AND($C83="台股",$N83="是"),0.5,1))</f>
        <v/>
      </c>
      <c r="V83" s="22" t="str">
        <f t="shared" si="14"/>
        <v/>
      </c>
      <c r="W83" s="23" t="str">
        <f t="shared" si="15"/>
        <v/>
      </c>
      <c r="X83" s="23" t="str">
        <f t="shared" si="16"/>
        <v/>
      </c>
      <c r="Y83" s="24" t="str">
        <f t="shared" si="17"/>
        <v/>
      </c>
      <c r="Z83" s="25" t="str">
        <f t="shared" si="18"/>
        <v/>
      </c>
      <c r="AA83" s="24" t="str">
        <f t="shared" si="19"/>
        <v/>
      </c>
      <c r="AB83" s="24" t="str">
        <f t="shared" si="20"/>
        <v/>
      </c>
      <c r="AC83" s="26" t="str">
        <f t="shared" si="21"/>
        <v/>
      </c>
      <c r="AD83" s="21" t="str">
        <f t="shared" si="22"/>
        <v/>
      </c>
      <c r="AE83" s="25" t="str">
        <f t="shared" si="23"/>
        <v/>
      </c>
      <c r="AF83" s="25" t="str">
        <f t="shared" si="24"/>
        <v/>
      </c>
      <c r="AG83" s="25" t="str">
        <f t="shared" si="25"/>
        <v/>
      </c>
      <c r="AH83" s="25" t="str">
        <f ca="1">IF($X83="","",IF(AND(OR(統計儀表板!$C$4="全部",AND(統計儀表板!$C$4="今年",YEAR($A83)=YEAR(TODAY())),AND(統計儀表板!$C$4="本月",YEAR($A83)=YEAR(TODAY()),MONTH($A83)=MONTH(TODAY())),AND(統計儀表板!$C$4="近三月",$A83&gt;=EDATE(TODAY(),-3))),OR(統計儀表板!$F$4="全部",$B83=統計儀表板!$F$4),OR(統計儀表板!$I$4="全部",$C83=統計儀表板!$I$4),OR(統計儀表板!$L$4="全部",$P83=統計儀表板!$L$4)),1,0))</f>
        <v/>
      </c>
      <c r="AI83" s="22" t="str">
        <f>IF($X83="","",設定!$C$4+SUMIF($AH$2:$AH83,1,$X$2:$X83))</f>
        <v/>
      </c>
      <c r="AJ83" s="27">
        <f ca="1">設定!$C$4+SUMIF($AH$2:$AH83,1,$X$2:$X83)</f>
        <v>578786.14720000001</v>
      </c>
      <c r="AK83" s="27">
        <f t="shared" ca="1" si="27"/>
        <v>578786.14720000001</v>
      </c>
      <c r="AL83" s="27">
        <f t="shared" ca="1" si="26"/>
        <v>0</v>
      </c>
      <c r="AM83" s="27" t="str">
        <f ca="1">IF(OR($X83="",$AH83&lt;&gt;1),"",COUNTIFS($AH$2:$AH83,1))</f>
        <v/>
      </c>
      <c r="AN83" s="27" t="str">
        <f>IF($A83="","",IF(INT($A83)&lt;&gt;INT(交易月曆!$C$29),"",IF($AH83&lt;&gt;1,"",COUNTIFS($A$2:$A83,"&gt;="&amp;INT(交易月曆!$C$29),$A$2:$A83,"&lt;"&amp;(INT(交易月曆!$C$29)+1),$AH$2:$AH83,1))))</f>
        <v/>
      </c>
    </row>
    <row r="84" spans="1:40">
      <c r="A84" s="15"/>
      <c r="B84" s="16"/>
      <c r="C84" s="16"/>
      <c r="D84" s="17"/>
      <c r="E84" s="16"/>
      <c r="F84" s="18"/>
      <c r="G84" s="19"/>
      <c r="H84" s="19"/>
      <c r="I84" s="20"/>
      <c r="J84" s="19"/>
      <c r="K84" s="19"/>
      <c r="L84" s="19"/>
      <c r="M84" s="19"/>
      <c r="N84" s="16"/>
      <c r="O84" s="16"/>
      <c r="P84" s="16"/>
      <c r="Q84" s="16"/>
      <c r="R84" s="17"/>
      <c r="S84" s="21" t="str">
        <f>IF($C84="","",IF($C84="台指期",IFERROR(VLOOKUP($D84,設定!$I$6:$K$8,2,FALSE),IFERROR(VLOOKUP($C84,設定!$B$6:$G$12,6,FALSE),1)),IFERROR(VLOOKUP($C84,設定!$B$6:$G$12,6,FALSE),1)))</f>
        <v/>
      </c>
      <c r="T84" s="22" t="str">
        <f>IF(OR($C84="",$F84="",$G84="",$H84=""),"",IF(AND($C84="台指期",IFERROR(VLOOKUP($D84,設定!$I$6:$K$8,3,FALSE),0)&gt;0),$F84*VLOOKUP($D84,設定!$I$6:$K$8,3,FALSE)*2,MAX(IFERROR(VLOOKUP($C84,設定!$B$6:$G$12,4,FALSE),0),$F84*$G84*$S84*IFERROR(VLOOKUP($C84,設定!$B$6:$G$12,2,FALSE),0)*IFERROR(VLOOKUP($C84,設定!$B$6:$G$12,3,FALSE),1))+MAX(IFERROR(VLOOKUP($C84,設定!$B$6:$G$12,4,FALSE),0),$F84*$H84*$S84*IFERROR(VLOOKUP($C84,設定!$B$6:$G$12,2,FALSE),0)*IFERROR(VLOOKUP($C84,設定!$B$6:$G$12,3,FALSE),1))))</f>
        <v/>
      </c>
      <c r="U84" s="22" t="str">
        <f>IF(OR($C84="",$F84="",$G84="",$H84=""),"",$F84*IF(AND($C84="台股",$E84="空"),$G84,$H84)*$S84*IFERROR(VLOOKUP($C84,設定!$B$6:$G$12,5,FALSE),0)*IF(AND($C84="台股",$N84="是"),0.5,1))</f>
        <v/>
      </c>
      <c r="V84" s="22" t="str">
        <f t="shared" si="14"/>
        <v/>
      </c>
      <c r="W84" s="23" t="str">
        <f t="shared" si="15"/>
        <v/>
      </c>
      <c r="X84" s="23" t="str">
        <f t="shared" si="16"/>
        <v/>
      </c>
      <c r="Y84" s="24" t="str">
        <f t="shared" si="17"/>
        <v/>
      </c>
      <c r="Z84" s="25" t="str">
        <f t="shared" si="18"/>
        <v/>
      </c>
      <c r="AA84" s="24" t="str">
        <f t="shared" si="19"/>
        <v/>
      </c>
      <c r="AB84" s="24" t="str">
        <f t="shared" si="20"/>
        <v/>
      </c>
      <c r="AC84" s="26" t="str">
        <f t="shared" si="21"/>
        <v/>
      </c>
      <c r="AD84" s="21" t="str">
        <f t="shared" si="22"/>
        <v/>
      </c>
      <c r="AE84" s="25" t="str">
        <f t="shared" si="23"/>
        <v/>
      </c>
      <c r="AF84" s="25" t="str">
        <f t="shared" si="24"/>
        <v/>
      </c>
      <c r="AG84" s="25" t="str">
        <f t="shared" si="25"/>
        <v/>
      </c>
      <c r="AH84" s="25" t="str">
        <f ca="1">IF($X84="","",IF(AND(OR(統計儀表板!$C$4="全部",AND(統計儀表板!$C$4="今年",YEAR($A84)=YEAR(TODAY())),AND(統計儀表板!$C$4="本月",YEAR($A84)=YEAR(TODAY()),MONTH($A84)=MONTH(TODAY())),AND(統計儀表板!$C$4="近三月",$A84&gt;=EDATE(TODAY(),-3))),OR(統計儀表板!$F$4="全部",$B84=統計儀表板!$F$4),OR(統計儀表板!$I$4="全部",$C84=統計儀表板!$I$4),OR(統計儀表板!$L$4="全部",$P84=統計儀表板!$L$4)),1,0))</f>
        <v/>
      </c>
      <c r="AI84" s="22" t="str">
        <f>IF($X84="","",設定!$C$4+SUMIF($AH$2:$AH84,1,$X$2:$X84))</f>
        <v/>
      </c>
      <c r="AJ84" s="27">
        <f ca="1">設定!$C$4+SUMIF($AH$2:$AH84,1,$X$2:$X84)</f>
        <v>578786.14720000001</v>
      </c>
      <c r="AK84" s="27">
        <f t="shared" ca="1" si="27"/>
        <v>578786.14720000001</v>
      </c>
      <c r="AL84" s="27">
        <f t="shared" ca="1" si="26"/>
        <v>0</v>
      </c>
      <c r="AM84" s="27" t="str">
        <f ca="1">IF(OR($X84="",$AH84&lt;&gt;1),"",COUNTIFS($AH$2:$AH84,1))</f>
        <v/>
      </c>
      <c r="AN84" s="27" t="str">
        <f>IF($A84="","",IF(INT($A84)&lt;&gt;INT(交易月曆!$C$29),"",IF($AH84&lt;&gt;1,"",COUNTIFS($A$2:$A84,"&gt;="&amp;INT(交易月曆!$C$29),$A$2:$A84,"&lt;"&amp;(INT(交易月曆!$C$29)+1),$AH$2:$AH84,1))))</f>
        <v/>
      </c>
    </row>
    <row r="85" spans="1:40">
      <c r="A85" s="15"/>
      <c r="B85" s="16"/>
      <c r="C85" s="16"/>
      <c r="D85" s="17"/>
      <c r="E85" s="16"/>
      <c r="F85" s="18"/>
      <c r="G85" s="19"/>
      <c r="H85" s="19"/>
      <c r="I85" s="20"/>
      <c r="J85" s="19"/>
      <c r="K85" s="19"/>
      <c r="L85" s="19"/>
      <c r="M85" s="19"/>
      <c r="N85" s="16"/>
      <c r="O85" s="16"/>
      <c r="P85" s="16"/>
      <c r="Q85" s="16"/>
      <c r="R85" s="17"/>
      <c r="S85" s="21" t="str">
        <f>IF($C85="","",IF($C85="台指期",IFERROR(VLOOKUP($D85,設定!$I$6:$K$8,2,FALSE),IFERROR(VLOOKUP($C85,設定!$B$6:$G$12,6,FALSE),1)),IFERROR(VLOOKUP($C85,設定!$B$6:$G$12,6,FALSE),1)))</f>
        <v/>
      </c>
      <c r="T85" s="22" t="str">
        <f>IF(OR($C85="",$F85="",$G85="",$H85=""),"",IF(AND($C85="台指期",IFERROR(VLOOKUP($D85,設定!$I$6:$K$8,3,FALSE),0)&gt;0),$F85*VLOOKUP($D85,設定!$I$6:$K$8,3,FALSE)*2,MAX(IFERROR(VLOOKUP($C85,設定!$B$6:$G$12,4,FALSE),0),$F85*$G85*$S85*IFERROR(VLOOKUP($C85,設定!$B$6:$G$12,2,FALSE),0)*IFERROR(VLOOKUP($C85,設定!$B$6:$G$12,3,FALSE),1))+MAX(IFERROR(VLOOKUP($C85,設定!$B$6:$G$12,4,FALSE),0),$F85*$H85*$S85*IFERROR(VLOOKUP($C85,設定!$B$6:$G$12,2,FALSE),0)*IFERROR(VLOOKUP($C85,設定!$B$6:$G$12,3,FALSE),1))))</f>
        <v/>
      </c>
      <c r="U85" s="22" t="str">
        <f>IF(OR($C85="",$F85="",$G85="",$H85=""),"",$F85*IF(AND($C85="台股",$E85="空"),$G85,$H85)*$S85*IFERROR(VLOOKUP($C85,設定!$B$6:$G$12,5,FALSE),0)*IF(AND($C85="台股",$N85="是"),0.5,1))</f>
        <v/>
      </c>
      <c r="V85" s="22" t="str">
        <f t="shared" si="14"/>
        <v/>
      </c>
      <c r="W85" s="23" t="str">
        <f t="shared" si="15"/>
        <v/>
      </c>
      <c r="X85" s="23" t="str">
        <f t="shared" si="16"/>
        <v/>
      </c>
      <c r="Y85" s="24" t="str">
        <f t="shared" si="17"/>
        <v/>
      </c>
      <c r="Z85" s="25" t="str">
        <f t="shared" si="18"/>
        <v/>
      </c>
      <c r="AA85" s="24" t="str">
        <f t="shared" si="19"/>
        <v/>
      </c>
      <c r="AB85" s="24" t="str">
        <f t="shared" si="20"/>
        <v/>
      </c>
      <c r="AC85" s="26" t="str">
        <f t="shared" si="21"/>
        <v/>
      </c>
      <c r="AD85" s="21" t="str">
        <f t="shared" si="22"/>
        <v/>
      </c>
      <c r="AE85" s="25" t="str">
        <f t="shared" si="23"/>
        <v/>
      </c>
      <c r="AF85" s="25" t="str">
        <f t="shared" si="24"/>
        <v/>
      </c>
      <c r="AG85" s="25" t="str">
        <f t="shared" si="25"/>
        <v/>
      </c>
      <c r="AH85" s="25" t="str">
        <f ca="1">IF($X85="","",IF(AND(OR(統計儀表板!$C$4="全部",AND(統計儀表板!$C$4="今年",YEAR($A85)=YEAR(TODAY())),AND(統計儀表板!$C$4="本月",YEAR($A85)=YEAR(TODAY()),MONTH($A85)=MONTH(TODAY())),AND(統計儀表板!$C$4="近三月",$A85&gt;=EDATE(TODAY(),-3))),OR(統計儀表板!$F$4="全部",$B85=統計儀表板!$F$4),OR(統計儀表板!$I$4="全部",$C85=統計儀表板!$I$4),OR(統計儀表板!$L$4="全部",$P85=統計儀表板!$L$4)),1,0))</f>
        <v/>
      </c>
      <c r="AI85" s="22" t="str">
        <f>IF($X85="","",設定!$C$4+SUMIF($AH$2:$AH85,1,$X$2:$X85))</f>
        <v/>
      </c>
      <c r="AJ85" s="27">
        <f ca="1">設定!$C$4+SUMIF($AH$2:$AH85,1,$X$2:$X85)</f>
        <v>578786.14720000001</v>
      </c>
      <c r="AK85" s="27">
        <f t="shared" ca="1" si="27"/>
        <v>578786.14720000001</v>
      </c>
      <c r="AL85" s="27">
        <f t="shared" ca="1" si="26"/>
        <v>0</v>
      </c>
      <c r="AM85" s="27" t="str">
        <f ca="1">IF(OR($X85="",$AH85&lt;&gt;1),"",COUNTIFS($AH$2:$AH85,1))</f>
        <v/>
      </c>
      <c r="AN85" s="27" t="str">
        <f>IF($A85="","",IF(INT($A85)&lt;&gt;INT(交易月曆!$C$29),"",IF($AH85&lt;&gt;1,"",COUNTIFS($A$2:$A85,"&gt;="&amp;INT(交易月曆!$C$29),$A$2:$A85,"&lt;"&amp;(INT(交易月曆!$C$29)+1),$AH$2:$AH85,1))))</f>
        <v/>
      </c>
    </row>
    <row r="86" spans="1:40">
      <c r="A86" s="15"/>
      <c r="B86" s="16"/>
      <c r="C86" s="16"/>
      <c r="D86" s="17"/>
      <c r="E86" s="16"/>
      <c r="F86" s="18"/>
      <c r="G86" s="19"/>
      <c r="H86" s="19"/>
      <c r="I86" s="20"/>
      <c r="J86" s="19"/>
      <c r="K86" s="19"/>
      <c r="L86" s="19"/>
      <c r="M86" s="19"/>
      <c r="N86" s="16"/>
      <c r="O86" s="16"/>
      <c r="P86" s="16"/>
      <c r="Q86" s="16"/>
      <c r="R86" s="17"/>
      <c r="S86" s="21" t="str">
        <f>IF($C86="","",IF($C86="台指期",IFERROR(VLOOKUP($D86,設定!$I$6:$K$8,2,FALSE),IFERROR(VLOOKUP($C86,設定!$B$6:$G$12,6,FALSE),1)),IFERROR(VLOOKUP($C86,設定!$B$6:$G$12,6,FALSE),1)))</f>
        <v/>
      </c>
      <c r="T86" s="22" t="str">
        <f>IF(OR($C86="",$F86="",$G86="",$H86=""),"",IF(AND($C86="台指期",IFERROR(VLOOKUP($D86,設定!$I$6:$K$8,3,FALSE),0)&gt;0),$F86*VLOOKUP($D86,設定!$I$6:$K$8,3,FALSE)*2,MAX(IFERROR(VLOOKUP($C86,設定!$B$6:$G$12,4,FALSE),0),$F86*$G86*$S86*IFERROR(VLOOKUP($C86,設定!$B$6:$G$12,2,FALSE),0)*IFERROR(VLOOKUP($C86,設定!$B$6:$G$12,3,FALSE),1))+MAX(IFERROR(VLOOKUP($C86,設定!$B$6:$G$12,4,FALSE),0),$F86*$H86*$S86*IFERROR(VLOOKUP($C86,設定!$B$6:$G$12,2,FALSE),0)*IFERROR(VLOOKUP($C86,設定!$B$6:$G$12,3,FALSE),1))))</f>
        <v/>
      </c>
      <c r="U86" s="22" t="str">
        <f>IF(OR($C86="",$F86="",$G86="",$H86=""),"",$F86*IF(AND($C86="台股",$E86="空"),$G86,$H86)*$S86*IFERROR(VLOOKUP($C86,設定!$B$6:$G$12,5,FALSE),0)*IF(AND($C86="台股",$N86="是"),0.5,1))</f>
        <v/>
      </c>
      <c r="V86" s="22" t="str">
        <f t="shared" si="14"/>
        <v/>
      </c>
      <c r="W86" s="23" t="str">
        <f t="shared" si="15"/>
        <v/>
      </c>
      <c r="X86" s="23" t="str">
        <f t="shared" si="16"/>
        <v/>
      </c>
      <c r="Y86" s="24" t="str">
        <f t="shared" si="17"/>
        <v/>
      </c>
      <c r="Z86" s="25" t="str">
        <f t="shared" si="18"/>
        <v/>
      </c>
      <c r="AA86" s="24" t="str">
        <f t="shared" si="19"/>
        <v/>
      </c>
      <c r="AB86" s="24" t="str">
        <f t="shared" si="20"/>
        <v/>
      </c>
      <c r="AC86" s="26" t="str">
        <f t="shared" si="21"/>
        <v/>
      </c>
      <c r="AD86" s="21" t="str">
        <f t="shared" si="22"/>
        <v/>
      </c>
      <c r="AE86" s="25" t="str">
        <f t="shared" si="23"/>
        <v/>
      </c>
      <c r="AF86" s="25" t="str">
        <f t="shared" si="24"/>
        <v/>
      </c>
      <c r="AG86" s="25" t="str">
        <f t="shared" si="25"/>
        <v/>
      </c>
      <c r="AH86" s="25" t="str">
        <f ca="1">IF($X86="","",IF(AND(OR(統計儀表板!$C$4="全部",AND(統計儀表板!$C$4="今年",YEAR($A86)=YEAR(TODAY())),AND(統計儀表板!$C$4="本月",YEAR($A86)=YEAR(TODAY()),MONTH($A86)=MONTH(TODAY())),AND(統計儀表板!$C$4="近三月",$A86&gt;=EDATE(TODAY(),-3))),OR(統計儀表板!$F$4="全部",$B86=統計儀表板!$F$4),OR(統計儀表板!$I$4="全部",$C86=統計儀表板!$I$4),OR(統計儀表板!$L$4="全部",$P86=統計儀表板!$L$4)),1,0))</f>
        <v/>
      </c>
      <c r="AI86" s="22" t="str">
        <f>IF($X86="","",設定!$C$4+SUMIF($AH$2:$AH86,1,$X$2:$X86))</f>
        <v/>
      </c>
      <c r="AJ86" s="27">
        <f ca="1">設定!$C$4+SUMIF($AH$2:$AH86,1,$X$2:$X86)</f>
        <v>578786.14720000001</v>
      </c>
      <c r="AK86" s="27">
        <f t="shared" ca="1" si="27"/>
        <v>578786.14720000001</v>
      </c>
      <c r="AL86" s="27">
        <f t="shared" ca="1" si="26"/>
        <v>0</v>
      </c>
      <c r="AM86" s="27" t="str">
        <f ca="1">IF(OR($X86="",$AH86&lt;&gt;1),"",COUNTIFS($AH$2:$AH86,1))</f>
        <v/>
      </c>
      <c r="AN86" s="27" t="str">
        <f>IF($A86="","",IF(INT($A86)&lt;&gt;INT(交易月曆!$C$29),"",IF($AH86&lt;&gt;1,"",COUNTIFS($A$2:$A86,"&gt;="&amp;INT(交易月曆!$C$29),$A$2:$A86,"&lt;"&amp;(INT(交易月曆!$C$29)+1),$AH$2:$AH86,1))))</f>
        <v/>
      </c>
    </row>
    <row r="87" spans="1:40">
      <c r="A87" s="15"/>
      <c r="B87" s="16"/>
      <c r="C87" s="16"/>
      <c r="D87" s="17"/>
      <c r="E87" s="16"/>
      <c r="F87" s="18"/>
      <c r="G87" s="19"/>
      <c r="H87" s="19"/>
      <c r="I87" s="20"/>
      <c r="J87" s="19"/>
      <c r="K87" s="19"/>
      <c r="L87" s="19"/>
      <c r="M87" s="19"/>
      <c r="N87" s="16"/>
      <c r="O87" s="16"/>
      <c r="P87" s="16"/>
      <c r="Q87" s="16"/>
      <c r="R87" s="17"/>
      <c r="S87" s="21" t="str">
        <f>IF($C87="","",IF($C87="台指期",IFERROR(VLOOKUP($D87,設定!$I$6:$K$8,2,FALSE),IFERROR(VLOOKUP($C87,設定!$B$6:$G$12,6,FALSE),1)),IFERROR(VLOOKUP($C87,設定!$B$6:$G$12,6,FALSE),1)))</f>
        <v/>
      </c>
      <c r="T87" s="22" t="str">
        <f>IF(OR($C87="",$F87="",$G87="",$H87=""),"",IF(AND($C87="台指期",IFERROR(VLOOKUP($D87,設定!$I$6:$K$8,3,FALSE),0)&gt;0),$F87*VLOOKUP($D87,設定!$I$6:$K$8,3,FALSE)*2,MAX(IFERROR(VLOOKUP($C87,設定!$B$6:$G$12,4,FALSE),0),$F87*$G87*$S87*IFERROR(VLOOKUP($C87,設定!$B$6:$G$12,2,FALSE),0)*IFERROR(VLOOKUP($C87,設定!$B$6:$G$12,3,FALSE),1))+MAX(IFERROR(VLOOKUP($C87,設定!$B$6:$G$12,4,FALSE),0),$F87*$H87*$S87*IFERROR(VLOOKUP($C87,設定!$B$6:$G$12,2,FALSE),0)*IFERROR(VLOOKUP($C87,設定!$B$6:$G$12,3,FALSE),1))))</f>
        <v/>
      </c>
      <c r="U87" s="22" t="str">
        <f>IF(OR($C87="",$F87="",$G87="",$H87=""),"",$F87*IF(AND($C87="台股",$E87="空"),$G87,$H87)*$S87*IFERROR(VLOOKUP($C87,設定!$B$6:$G$12,5,FALSE),0)*IF(AND($C87="台股",$N87="是"),0.5,1))</f>
        <v/>
      </c>
      <c r="V87" s="22" t="str">
        <f t="shared" si="14"/>
        <v/>
      </c>
      <c r="W87" s="23" t="str">
        <f t="shared" si="15"/>
        <v/>
      </c>
      <c r="X87" s="23" t="str">
        <f t="shared" si="16"/>
        <v/>
      </c>
      <c r="Y87" s="24" t="str">
        <f t="shared" si="17"/>
        <v/>
      </c>
      <c r="Z87" s="25" t="str">
        <f t="shared" si="18"/>
        <v/>
      </c>
      <c r="AA87" s="24" t="str">
        <f t="shared" si="19"/>
        <v/>
      </c>
      <c r="AB87" s="24" t="str">
        <f t="shared" si="20"/>
        <v/>
      </c>
      <c r="AC87" s="26" t="str">
        <f t="shared" si="21"/>
        <v/>
      </c>
      <c r="AD87" s="21" t="str">
        <f t="shared" si="22"/>
        <v/>
      </c>
      <c r="AE87" s="25" t="str">
        <f t="shared" si="23"/>
        <v/>
      </c>
      <c r="AF87" s="25" t="str">
        <f t="shared" si="24"/>
        <v/>
      </c>
      <c r="AG87" s="25" t="str">
        <f t="shared" si="25"/>
        <v/>
      </c>
      <c r="AH87" s="25" t="str">
        <f ca="1">IF($X87="","",IF(AND(OR(統計儀表板!$C$4="全部",AND(統計儀表板!$C$4="今年",YEAR($A87)=YEAR(TODAY())),AND(統計儀表板!$C$4="本月",YEAR($A87)=YEAR(TODAY()),MONTH($A87)=MONTH(TODAY())),AND(統計儀表板!$C$4="近三月",$A87&gt;=EDATE(TODAY(),-3))),OR(統計儀表板!$F$4="全部",$B87=統計儀表板!$F$4),OR(統計儀表板!$I$4="全部",$C87=統計儀表板!$I$4),OR(統計儀表板!$L$4="全部",$P87=統計儀表板!$L$4)),1,0))</f>
        <v/>
      </c>
      <c r="AI87" s="22" t="str">
        <f>IF($X87="","",設定!$C$4+SUMIF($AH$2:$AH87,1,$X$2:$X87))</f>
        <v/>
      </c>
      <c r="AJ87" s="27">
        <f ca="1">設定!$C$4+SUMIF($AH$2:$AH87,1,$X$2:$X87)</f>
        <v>578786.14720000001</v>
      </c>
      <c r="AK87" s="27">
        <f t="shared" ca="1" si="27"/>
        <v>578786.14720000001</v>
      </c>
      <c r="AL87" s="27">
        <f t="shared" ca="1" si="26"/>
        <v>0</v>
      </c>
      <c r="AM87" s="27" t="str">
        <f ca="1">IF(OR($X87="",$AH87&lt;&gt;1),"",COUNTIFS($AH$2:$AH87,1))</f>
        <v/>
      </c>
      <c r="AN87" s="27" t="str">
        <f>IF($A87="","",IF(INT($A87)&lt;&gt;INT(交易月曆!$C$29),"",IF($AH87&lt;&gt;1,"",COUNTIFS($A$2:$A87,"&gt;="&amp;INT(交易月曆!$C$29),$A$2:$A87,"&lt;"&amp;(INT(交易月曆!$C$29)+1),$AH$2:$AH87,1))))</f>
        <v/>
      </c>
    </row>
    <row r="88" spans="1:40">
      <c r="A88" s="15"/>
      <c r="B88" s="16"/>
      <c r="C88" s="16"/>
      <c r="D88" s="17"/>
      <c r="E88" s="16"/>
      <c r="F88" s="18"/>
      <c r="G88" s="19"/>
      <c r="H88" s="19"/>
      <c r="I88" s="20"/>
      <c r="J88" s="19"/>
      <c r="K88" s="19"/>
      <c r="L88" s="19"/>
      <c r="M88" s="19"/>
      <c r="N88" s="16"/>
      <c r="O88" s="16"/>
      <c r="P88" s="16"/>
      <c r="Q88" s="16"/>
      <c r="R88" s="17"/>
      <c r="S88" s="21" t="str">
        <f>IF($C88="","",IF($C88="台指期",IFERROR(VLOOKUP($D88,設定!$I$6:$K$8,2,FALSE),IFERROR(VLOOKUP($C88,設定!$B$6:$G$12,6,FALSE),1)),IFERROR(VLOOKUP($C88,設定!$B$6:$G$12,6,FALSE),1)))</f>
        <v/>
      </c>
      <c r="T88" s="22" t="str">
        <f>IF(OR($C88="",$F88="",$G88="",$H88=""),"",IF(AND($C88="台指期",IFERROR(VLOOKUP($D88,設定!$I$6:$K$8,3,FALSE),0)&gt;0),$F88*VLOOKUP($D88,設定!$I$6:$K$8,3,FALSE)*2,MAX(IFERROR(VLOOKUP($C88,設定!$B$6:$G$12,4,FALSE),0),$F88*$G88*$S88*IFERROR(VLOOKUP($C88,設定!$B$6:$G$12,2,FALSE),0)*IFERROR(VLOOKUP($C88,設定!$B$6:$G$12,3,FALSE),1))+MAX(IFERROR(VLOOKUP($C88,設定!$B$6:$G$12,4,FALSE),0),$F88*$H88*$S88*IFERROR(VLOOKUP($C88,設定!$B$6:$G$12,2,FALSE),0)*IFERROR(VLOOKUP($C88,設定!$B$6:$G$12,3,FALSE),1))))</f>
        <v/>
      </c>
      <c r="U88" s="22" t="str">
        <f>IF(OR($C88="",$F88="",$G88="",$H88=""),"",$F88*IF(AND($C88="台股",$E88="空"),$G88,$H88)*$S88*IFERROR(VLOOKUP($C88,設定!$B$6:$G$12,5,FALSE),0)*IF(AND($C88="台股",$N88="是"),0.5,1))</f>
        <v/>
      </c>
      <c r="V88" s="22" t="str">
        <f t="shared" si="14"/>
        <v/>
      </c>
      <c r="W88" s="23" t="str">
        <f t="shared" si="15"/>
        <v/>
      </c>
      <c r="X88" s="23" t="str">
        <f t="shared" si="16"/>
        <v/>
      </c>
      <c r="Y88" s="24" t="str">
        <f t="shared" si="17"/>
        <v/>
      </c>
      <c r="Z88" s="25" t="str">
        <f t="shared" si="18"/>
        <v/>
      </c>
      <c r="AA88" s="24" t="str">
        <f t="shared" si="19"/>
        <v/>
      </c>
      <c r="AB88" s="24" t="str">
        <f t="shared" si="20"/>
        <v/>
      </c>
      <c r="AC88" s="26" t="str">
        <f t="shared" si="21"/>
        <v/>
      </c>
      <c r="AD88" s="21" t="str">
        <f t="shared" si="22"/>
        <v/>
      </c>
      <c r="AE88" s="25" t="str">
        <f t="shared" si="23"/>
        <v/>
      </c>
      <c r="AF88" s="25" t="str">
        <f t="shared" si="24"/>
        <v/>
      </c>
      <c r="AG88" s="25" t="str">
        <f t="shared" si="25"/>
        <v/>
      </c>
      <c r="AH88" s="25" t="str">
        <f ca="1">IF($X88="","",IF(AND(OR(統計儀表板!$C$4="全部",AND(統計儀表板!$C$4="今年",YEAR($A88)=YEAR(TODAY())),AND(統計儀表板!$C$4="本月",YEAR($A88)=YEAR(TODAY()),MONTH($A88)=MONTH(TODAY())),AND(統計儀表板!$C$4="近三月",$A88&gt;=EDATE(TODAY(),-3))),OR(統計儀表板!$F$4="全部",$B88=統計儀表板!$F$4),OR(統計儀表板!$I$4="全部",$C88=統計儀表板!$I$4),OR(統計儀表板!$L$4="全部",$P88=統計儀表板!$L$4)),1,0))</f>
        <v/>
      </c>
      <c r="AI88" s="22" t="str">
        <f>IF($X88="","",設定!$C$4+SUMIF($AH$2:$AH88,1,$X$2:$X88))</f>
        <v/>
      </c>
      <c r="AJ88" s="27">
        <f ca="1">設定!$C$4+SUMIF($AH$2:$AH88,1,$X$2:$X88)</f>
        <v>578786.14720000001</v>
      </c>
      <c r="AK88" s="27">
        <f t="shared" ca="1" si="27"/>
        <v>578786.14720000001</v>
      </c>
      <c r="AL88" s="27">
        <f t="shared" ca="1" si="26"/>
        <v>0</v>
      </c>
      <c r="AM88" s="27" t="str">
        <f ca="1">IF(OR($X88="",$AH88&lt;&gt;1),"",COUNTIFS($AH$2:$AH88,1))</f>
        <v/>
      </c>
      <c r="AN88" s="27" t="str">
        <f>IF($A88="","",IF(INT($A88)&lt;&gt;INT(交易月曆!$C$29),"",IF($AH88&lt;&gt;1,"",COUNTIFS($A$2:$A88,"&gt;="&amp;INT(交易月曆!$C$29),$A$2:$A88,"&lt;"&amp;(INT(交易月曆!$C$29)+1),$AH$2:$AH88,1))))</f>
        <v/>
      </c>
    </row>
    <row r="89" spans="1:40">
      <c r="A89" s="15"/>
      <c r="B89" s="16"/>
      <c r="C89" s="16"/>
      <c r="D89" s="17"/>
      <c r="E89" s="16"/>
      <c r="F89" s="18"/>
      <c r="G89" s="19"/>
      <c r="H89" s="19"/>
      <c r="I89" s="20"/>
      <c r="J89" s="19"/>
      <c r="K89" s="19"/>
      <c r="L89" s="19"/>
      <c r="M89" s="19"/>
      <c r="N89" s="16"/>
      <c r="O89" s="16"/>
      <c r="P89" s="16"/>
      <c r="Q89" s="16"/>
      <c r="R89" s="17"/>
      <c r="S89" s="21" t="str">
        <f>IF($C89="","",IF($C89="台指期",IFERROR(VLOOKUP($D89,設定!$I$6:$K$8,2,FALSE),IFERROR(VLOOKUP($C89,設定!$B$6:$G$12,6,FALSE),1)),IFERROR(VLOOKUP($C89,設定!$B$6:$G$12,6,FALSE),1)))</f>
        <v/>
      </c>
      <c r="T89" s="22" t="str">
        <f>IF(OR($C89="",$F89="",$G89="",$H89=""),"",IF(AND($C89="台指期",IFERROR(VLOOKUP($D89,設定!$I$6:$K$8,3,FALSE),0)&gt;0),$F89*VLOOKUP($D89,設定!$I$6:$K$8,3,FALSE)*2,MAX(IFERROR(VLOOKUP($C89,設定!$B$6:$G$12,4,FALSE),0),$F89*$G89*$S89*IFERROR(VLOOKUP($C89,設定!$B$6:$G$12,2,FALSE),0)*IFERROR(VLOOKUP($C89,設定!$B$6:$G$12,3,FALSE),1))+MAX(IFERROR(VLOOKUP($C89,設定!$B$6:$G$12,4,FALSE),0),$F89*$H89*$S89*IFERROR(VLOOKUP($C89,設定!$B$6:$G$12,2,FALSE),0)*IFERROR(VLOOKUP($C89,設定!$B$6:$G$12,3,FALSE),1))))</f>
        <v/>
      </c>
      <c r="U89" s="22" t="str">
        <f>IF(OR($C89="",$F89="",$G89="",$H89=""),"",$F89*IF(AND($C89="台股",$E89="空"),$G89,$H89)*$S89*IFERROR(VLOOKUP($C89,設定!$B$6:$G$12,5,FALSE),0)*IF(AND($C89="台股",$N89="是"),0.5,1))</f>
        <v/>
      </c>
      <c r="V89" s="22" t="str">
        <f t="shared" si="14"/>
        <v/>
      </c>
      <c r="W89" s="23" t="str">
        <f t="shared" si="15"/>
        <v/>
      </c>
      <c r="X89" s="23" t="str">
        <f t="shared" si="16"/>
        <v/>
      </c>
      <c r="Y89" s="24" t="str">
        <f t="shared" si="17"/>
        <v/>
      </c>
      <c r="Z89" s="25" t="str">
        <f t="shared" si="18"/>
        <v/>
      </c>
      <c r="AA89" s="24" t="str">
        <f t="shared" si="19"/>
        <v/>
      </c>
      <c r="AB89" s="24" t="str">
        <f t="shared" si="20"/>
        <v/>
      </c>
      <c r="AC89" s="26" t="str">
        <f t="shared" si="21"/>
        <v/>
      </c>
      <c r="AD89" s="21" t="str">
        <f t="shared" si="22"/>
        <v/>
      </c>
      <c r="AE89" s="25" t="str">
        <f t="shared" si="23"/>
        <v/>
      </c>
      <c r="AF89" s="25" t="str">
        <f t="shared" si="24"/>
        <v/>
      </c>
      <c r="AG89" s="25" t="str">
        <f t="shared" si="25"/>
        <v/>
      </c>
      <c r="AH89" s="25" t="str">
        <f ca="1">IF($X89="","",IF(AND(OR(統計儀表板!$C$4="全部",AND(統計儀表板!$C$4="今年",YEAR($A89)=YEAR(TODAY())),AND(統計儀表板!$C$4="本月",YEAR($A89)=YEAR(TODAY()),MONTH($A89)=MONTH(TODAY())),AND(統計儀表板!$C$4="近三月",$A89&gt;=EDATE(TODAY(),-3))),OR(統計儀表板!$F$4="全部",$B89=統計儀表板!$F$4),OR(統計儀表板!$I$4="全部",$C89=統計儀表板!$I$4),OR(統計儀表板!$L$4="全部",$P89=統計儀表板!$L$4)),1,0))</f>
        <v/>
      </c>
      <c r="AI89" s="22" t="str">
        <f>IF($X89="","",設定!$C$4+SUMIF($AH$2:$AH89,1,$X$2:$X89))</f>
        <v/>
      </c>
      <c r="AJ89" s="27">
        <f ca="1">設定!$C$4+SUMIF($AH$2:$AH89,1,$X$2:$X89)</f>
        <v>578786.14720000001</v>
      </c>
      <c r="AK89" s="27">
        <f t="shared" ca="1" si="27"/>
        <v>578786.14720000001</v>
      </c>
      <c r="AL89" s="27">
        <f t="shared" ca="1" si="26"/>
        <v>0</v>
      </c>
      <c r="AM89" s="27" t="str">
        <f ca="1">IF(OR($X89="",$AH89&lt;&gt;1),"",COUNTIFS($AH$2:$AH89,1))</f>
        <v/>
      </c>
      <c r="AN89" s="27" t="str">
        <f>IF($A89="","",IF(INT($A89)&lt;&gt;INT(交易月曆!$C$29),"",IF($AH89&lt;&gt;1,"",COUNTIFS($A$2:$A89,"&gt;="&amp;INT(交易月曆!$C$29),$A$2:$A89,"&lt;"&amp;(INT(交易月曆!$C$29)+1),$AH$2:$AH89,1))))</f>
        <v/>
      </c>
    </row>
    <row r="90" spans="1:40">
      <c r="A90" s="15"/>
      <c r="B90" s="16"/>
      <c r="C90" s="16"/>
      <c r="D90" s="17"/>
      <c r="E90" s="16"/>
      <c r="F90" s="18"/>
      <c r="G90" s="19"/>
      <c r="H90" s="19"/>
      <c r="I90" s="20"/>
      <c r="J90" s="19"/>
      <c r="K90" s="19"/>
      <c r="L90" s="19"/>
      <c r="M90" s="19"/>
      <c r="N90" s="16"/>
      <c r="O90" s="16"/>
      <c r="P90" s="16"/>
      <c r="Q90" s="16"/>
      <c r="R90" s="17"/>
      <c r="S90" s="21" t="str">
        <f>IF($C90="","",IF($C90="台指期",IFERROR(VLOOKUP($D90,設定!$I$6:$K$8,2,FALSE),IFERROR(VLOOKUP($C90,設定!$B$6:$G$12,6,FALSE),1)),IFERROR(VLOOKUP($C90,設定!$B$6:$G$12,6,FALSE),1)))</f>
        <v/>
      </c>
      <c r="T90" s="22" t="str">
        <f>IF(OR($C90="",$F90="",$G90="",$H90=""),"",IF(AND($C90="台指期",IFERROR(VLOOKUP($D90,設定!$I$6:$K$8,3,FALSE),0)&gt;0),$F90*VLOOKUP($D90,設定!$I$6:$K$8,3,FALSE)*2,MAX(IFERROR(VLOOKUP($C90,設定!$B$6:$G$12,4,FALSE),0),$F90*$G90*$S90*IFERROR(VLOOKUP($C90,設定!$B$6:$G$12,2,FALSE),0)*IFERROR(VLOOKUP($C90,設定!$B$6:$G$12,3,FALSE),1))+MAX(IFERROR(VLOOKUP($C90,設定!$B$6:$G$12,4,FALSE),0),$F90*$H90*$S90*IFERROR(VLOOKUP($C90,設定!$B$6:$G$12,2,FALSE),0)*IFERROR(VLOOKUP($C90,設定!$B$6:$G$12,3,FALSE),1))))</f>
        <v/>
      </c>
      <c r="U90" s="22" t="str">
        <f>IF(OR($C90="",$F90="",$G90="",$H90=""),"",$F90*IF(AND($C90="台股",$E90="空"),$G90,$H90)*$S90*IFERROR(VLOOKUP($C90,設定!$B$6:$G$12,5,FALSE),0)*IF(AND($C90="台股",$N90="是"),0.5,1))</f>
        <v/>
      </c>
      <c r="V90" s="22" t="str">
        <f t="shared" si="14"/>
        <v/>
      </c>
      <c r="W90" s="23" t="str">
        <f t="shared" si="15"/>
        <v/>
      </c>
      <c r="X90" s="23" t="str">
        <f t="shared" si="16"/>
        <v/>
      </c>
      <c r="Y90" s="24" t="str">
        <f t="shared" si="17"/>
        <v/>
      </c>
      <c r="Z90" s="25" t="str">
        <f t="shared" si="18"/>
        <v/>
      </c>
      <c r="AA90" s="24" t="str">
        <f t="shared" si="19"/>
        <v/>
      </c>
      <c r="AB90" s="24" t="str">
        <f t="shared" si="20"/>
        <v/>
      </c>
      <c r="AC90" s="26" t="str">
        <f t="shared" si="21"/>
        <v/>
      </c>
      <c r="AD90" s="21" t="str">
        <f t="shared" si="22"/>
        <v/>
      </c>
      <c r="AE90" s="25" t="str">
        <f t="shared" si="23"/>
        <v/>
      </c>
      <c r="AF90" s="25" t="str">
        <f t="shared" si="24"/>
        <v/>
      </c>
      <c r="AG90" s="25" t="str">
        <f t="shared" si="25"/>
        <v/>
      </c>
      <c r="AH90" s="25" t="str">
        <f ca="1">IF($X90="","",IF(AND(OR(統計儀表板!$C$4="全部",AND(統計儀表板!$C$4="今年",YEAR($A90)=YEAR(TODAY())),AND(統計儀表板!$C$4="本月",YEAR($A90)=YEAR(TODAY()),MONTH($A90)=MONTH(TODAY())),AND(統計儀表板!$C$4="近三月",$A90&gt;=EDATE(TODAY(),-3))),OR(統計儀表板!$F$4="全部",$B90=統計儀表板!$F$4),OR(統計儀表板!$I$4="全部",$C90=統計儀表板!$I$4),OR(統計儀表板!$L$4="全部",$P90=統計儀表板!$L$4)),1,0))</f>
        <v/>
      </c>
      <c r="AI90" s="22" t="str">
        <f>IF($X90="","",設定!$C$4+SUMIF($AH$2:$AH90,1,$X$2:$X90))</f>
        <v/>
      </c>
      <c r="AJ90" s="27">
        <f ca="1">設定!$C$4+SUMIF($AH$2:$AH90,1,$X$2:$X90)</f>
        <v>578786.14720000001</v>
      </c>
      <c r="AK90" s="27">
        <f t="shared" ca="1" si="27"/>
        <v>578786.14720000001</v>
      </c>
      <c r="AL90" s="27">
        <f t="shared" ca="1" si="26"/>
        <v>0</v>
      </c>
      <c r="AM90" s="27" t="str">
        <f ca="1">IF(OR($X90="",$AH90&lt;&gt;1),"",COUNTIFS($AH$2:$AH90,1))</f>
        <v/>
      </c>
      <c r="AN90" s="27" t="str">
        <f>IF($A90="","",IF(INT($A90)&lt;&gt;INT(交易月曆!$C$29),"",IF($AH90&lt;&gt;1,"",COUNTIFS($A$2:$A90,"&gt;="&amp;INT(交易月曆!$C$29),$A$2:$A90,"&lt;"&amp;(INT(交易月曆!$C$29)+1),$AH$2:$AH90,1))))</f>
        <v/>
      </c>
    </row>
    <row r="91" spans="1:40">
      <c r="A91" s="15"/>
      <c r="B91" s="16"/>
      <c r="C91" s="16"/>
      <c r="D91" s="17"/>
      <c r="E91" s="16"/>
      <c r="F91" s="18"/>
      <c r="G91" s="19"/>
      <c r="H91" s="19"/>
      <c r="I91" s="20"/>
      <c r="J91" s="19"/>
      <c r="K91" s="19"/>
      <c r="L91" s="19"/>
      <c r="M91" s="19"/>
      <c r="N91" s="16"/>
      <c r="O91" s="16"/>
      <c r="P91" s="16"/>
      <c r="Q91" s="16"/>
      <c r="R91" s="17"/>
      <c r="S91" s="21" t="str">
        <f>IF($C91="","",IF($C91="台指期",IFERROR(VLOOKUP($D91,設定!$I$6:$K$8,2,FALSE),IFERROR(VLOOKUP($C91,設定!$B$6:$G$12,6,FALSE),1)),IFERROR(VLOOKUP($C91,設定!$B$6:$G$12,6,FALSE),1)))</f>
        <v/>
      </c>
      <c r="T91" s="22" t="str">
        <f>IF(OR($C91="",$F91="",$G91="",$H91=""),"",IF(AND($C91="台指期",IFERROR(VLOOKUP($D91,設定!$I$6:$K$8,3,FALSE),0)&gt;0),$F91*VLOOKUP($D91,設定!$I$6:$K$8,3,FALSE)*2,MAX(IFERROR(VLOOKUP($C91,設定!$B$6:$G$12,4,FALSE),0),$F91*$G91*$S91*IFERROR(VLOOKUP($C91,設定!$B$6:$G$12,2,FALSE),0)*IFERROR(VLOOKUP($C91,設定!$B$6:$G$12,3,FALSE),1))+MAX(IFERROR(VLOOKUP($C91,設定!$B$6:$G$12,4,FALSE),0),$F91*$H91*$S91*IFERROR(VLOOKUP($C91,設定!$B$6:$G$12,2,FALSE),0)*IFERROR(VLOOKUP($C91,設定!$B$6:$G$12,3,FALSE),1))))</f>
        <v/>
      </c>
      <c r="U91" s="22" t="str">
        <f>IF(OR($C91="",$F91="",$G91="",$H91=""),"",$F91*IF(AND($C91="台股",$E91="空"),$G91,$H91)*$S91*IFERROR(VLOOKUP($C91,設定!$B$6:$G$12,5,FALSE),0)*IF(AND($C91="台股",$N91="是"),0.5,1))</f>
        <v/>
      </c>
      <c r="V91" s="22" t="str">
        <f t="shared" si="14"/>
        <v/>
      </c>
      <c r="W91" s="23" t="str">
        <f t="shared" si="15"/>
        <v/>
      </c>
      <c r="X91" s="23" t="str">
        <f t="shared" si="16"/>
        <v/>
      </c>
      <c r="Y91" s="24" t="str">
        <f t="shared" si="17"/>
        <v/>
      </c>
      <c r="Z91" s="25" t="str">
        <f t="shared" si="18"/>
        <v/>
      </c>
      <c r="AA91" s="24" t="str">
        <f t="shared" si="19"/>
        <v/>
      </c>
      <c r="AB91" s="24" t="str">
        <f t="shared" si="20"/>
        <v/>
      </c>
      <c r="AC91" s="26" t="str">
        <f t="shared" si="21"/>
        <v/>
      </c>
      <c r="AD91" s="21" t="str">
        <f t="shared" si="22"/>
        <v/>
      </c>
      <c r="AE91" s="25" t="str">
        <f t="shared" si="23"/>
        <v/>
      </c>
      <c r="AF91" s="25" t="str">
        <f t="shared" si="24"/>
        <v/>
      </c>
      <c r="AG91" s="25" t="str">
        <f t="shared" si="25"/>
        <v/>
      </c>
      <c r="AH91" s="25" t="str">
        <f ca="1">IF($X91="","",IF(AND(OR(統計儀表板!$C$4="全部",AND(統計儀表板!$C$4="今年",YEAR($A91)=YEAR(TODAY())),AND(統計儀表板!$C$4="本月",YEAR($A91)=YEAR(TODAY()),MONTH($A91)=MONTH(TODAY())),AND(統計儀表板!$C$4="近三月",$A91&gt;=EDATE(TODAY(),-3))),OR(統計儀表板!$F$4="全部",$B91=統計儀表板!$F$4),OR(統計儀表板!$I$4="全部",$C91=統計儀表板!$I$4),OR(統計儀表板!$L$4="全部",$P91=統計儀表板!$L$4)),1,0))</f>
        <v/>
      </c>
      <c r="AI91" s="22" t="str">
        <f>IF($X91="","",設定!$C$4+SUMIF($AH$2:$AH91,1,$X$2:$X91))</f>
        <v/>
      </c>
      <c r="AJ91" s="27">
        <f ca="1">設定!$C$4+SUMIF($AH$2:$AH91,1,$X$2:$X91)</f>
        <v>578786.14720000001</v>
      </c>
      <c r="AK91" s="27">
        <f t="shared" ca="1" si="27"/>
        <v>578786.14720000001</v>
      </c>
      <c r="AL91" s="27">
        <f t="shared" ca="1" si="26"/>
        <v>0</v>
      </c>
      <c r="AM91" s="27" t="str">
        <f ca="1">IF(OR($X91="",$AH91&lt;&gt;1),"",COUNTIFS($AH$2:$AH91,1))</f>
        <v/>
      </c>
      <c r="AN91" s="27" t="str">
        <f>IF($A91="","",IF(INT($A91)&lt;&gt;INT(交易月曆!$C$29),"",IF($AH91&lt;&gt;1,"",COUNTIFS($A$2:$A91,"&gt;="&amp;INT(交易月曆!$C$29),$A$2:$A91,"&lt;"&amp;(INT(交易月曆!$C$29)+1),$AH$2:$AH91,1))))</f>
        <v/>
      </c>
    </row>
    <row r="92" spans="1:40">
      <c r="A92" s="15"/>
      <c r="B92" s="16"/>
      <c r="C92" s="16"/>
      <c r="D92" s="17"/>
      <c r="E92" s="16"/>
      <c r="F92" s="18"/>
      <c r="G92" s="19"/>
      <c r="H92" s="19"/>
      <c r="I92" s="20"/>
      <c r="J92" s="19"/>
      <c r="K92" s="19"/>
      <c r="L92" s="19"/>
      <c r="M92" s="19"/>
      <c r="N92" s="16"/>
      <c r="O92" s="16"/>
      <c r="P92" s="16"/>
      <c r="Q92" s="16"/>
      <c r="R92" s="17"/>
      <c r="S92" s="21" t="str">
        <f>IF($C92="","",IF($C92="台指期",IFERROR(VLOOKUP($D92,設定!$I$6:$K$8,2,FALSE),IFERROR(VLOOKUP($C92,設定!$B$6:$G$12,6,FALSE),1)),IFERROR(VLOOKUP($C92,設定!$B$6:$G$12,6,FALSE),1)))</f>
        <v/>
      </c>
      <c r="T92" s="22" t="str">
        <f>IF(OR($C92="",$F92="",$G92="",$H92=""),"",IF(AND($C92="台指期",IFERROR(VLOOKUP($D92,設定!$I$6:$K$8,3,FALSE),0)&gt;0),$F92*VLOOKUP($D92,設定!$I$6:$K$8,3,FALSE)*2,MAX(IFERROR(VLOOKUP($C92,設定!$B$6:$G$12,4,FALSE),0),$F92*$G92*$S92*IFERROR(VLOOKUP($C92,設定!$B$6:$G$12,2,FALSE),0)*IFERROR(VLOOKUP($C92,設定!$B$6:$G$12,3,FALSE),1))+MAX(IFERROR(VLOOKUP($C92,設定!$B$6:$G$12,4,FALSE),0),$F92*$H92*$S92*IFERROR(VLOOKUP($C92,設定!$B$6:$G$12,2,FALSE),0)*IFERROR(VLOOKUP($C92,設定!$B$6:$G$12,3,FALSE),1))))</f>
        <v/>
      </c>
      <c r="U92" s="22" t="str">
        <f>IF(OR($C92="",$F92="",$G92="",$H92=""),"",$F92*IF(AND($C92="台股",$E92="空"),$G92,$H92)*$S92*IFERROR(VLOOKUP($C92,設定!$B$6:$G$12,5,FALSE),0)*IF(AND($C92="台股",$N92="是"),0.5,1))</f>
        <v/>
      </c>
      <c r="V92" s="22" t="str">
        <f t="shared" si="14"/>
        <v/>
      </c>
      <c r="W92" s="23" t="str">
        <f t="shared" si="15"/>
        <v/>
      </c>
      <c r="X92" s="23" t="str">
        <f t="shared" si="16"/>
        <v/>
      </c>
      <c r="Y92" s="24" t="str">
        <f t="shared" si="17"/>
        <v/>
      </c>
      <c r="Z92" s="25" t="str">
        <f t="shared" si="18"/>
        <v/>
      </c>
      <c r="AA92" s="24" t="str">
        <f t="shared" si="19"/>
        <v/>
      </c>
      <c r="AB92" s="24" t="str">
        <f t="shared" si="20"/>
        <v/>
      </c>
      <c r="AC92" s="26" t="str">
        <f t="shared" si="21"/>
        <v/>
      </c>
      <c r="AD92" s="21" t="str">
        <f t="shared" si="22"/>
        <v/>
      </c>
      <c r="AE92" s="25" t="str">
        <f t="shared" si="23"/>
        <v/>
      </c>
      <c r="AF92" s="25" t="str">
        <f t="shared" si="24"/>
        <v/>
      </c>
      <c r="AG92" s="25" t="str">
        <f t="shared" si="25"/>
        <v/>
      </c>
      <c r="AH92" s="25" t="str">
        <f ca="1">IF($X92="","",IF(AND(OR(統計儀表板!$C$4="全部",AND(統計儀表板!$C$4="今年",YEAR($A92)=YEAR(TODAY())),AND(統計儀表板!$C$4="本月",YEAR($A92)=YEAR(TODAY()),MONTH($A92)=MONTH(TODAY())),AND(統計儀表板!$C$4="近三月",$A92&gt;=EDATE(TODAY(),-3))),OR(統計儀表板!$F$4="全部",$B92=統計儀表板!$F$4),OR(統計儀表板!$I$4="全部",$C92=統計儀表板!$I$4),OR(統計儀表板!$L$4="全部",$P92=統計儀表板!$L$4)),1,0))</f>
        <v/>
      </c>
      <c r="AI92" s="22" t="str">
        <f>IF($X92="","",設定!$C$4+SUMIF($AH$2:$AH92,1,$X$2:$X92))</f>
        <v/>
      </c>
      <c r="AJ92" s="27">
        <f ca="1">設定!$C$4+SUMIF($AH$2:$AH92,1,$X$2:$X92)</f>
        <v>578786.14720000001</v>
      </c>
      <c r="AK92" s="27">
        <f t="shared" ca="1" si="27"/>
        <v>578786.14720000001</v>
      </c>
      <c r="AL92" s="27">
        <f t="shared" ca="1" si="26"/>
        <v>0</v>
      </c>
      <c r="AM92" s="27" t="str">
        <f ca="1">IF(OR($X92="",$AH92&lt;&gt;1),"",COUNTIFS($AH$2:$AH92,1))</f>
        <v/>
      </c>
      <c r="AN92" s="27" t="str">
        <f>IF($A92="","",IF(INT($A92)&lt;&gt;INT(交易月曆!$C$29),"",IF($AH92&lt;&gt;1,"",COUNTIFS($A$2:$A92,"&gt;="&amp;INT(交易月曆!$C$29),$A$2:$A92,"&lt;"&amp;(INT(交易月曆!$C$29)+1),$AH$2:$AH92,1))))</f>
        <v/>
      </c>
    </row>
    <row r="93" spans="1:40">
      <c r="A93" s="15"/>
      <c r="B93" s="16"/>
      <c r="C93" s="16"/>
      <c r="D93" s="17"/>
      <c r="E93" s="16"/>
      <c r="F93" s="18"/>
      <c r="G93" s="19"/>
      <c r="H93" s="19"/>
      <c r="I93" s="20"/>
      <c r="J93" s="19"/>
      <c r="K93" s="19"/>
      <c r="L93" s="19"/>
      <c r="M93" s="19"/>
      <c r="N93" s="16"/>
      <c r="O93" s="16"/>
      <c r="P93" s="16"/>
      <c r="Q93" s="16"/>
      <c r="R93" s="17"/>
      <c r="S93" s="21" t="str">
        <f>IF($C93="","",IF($C93="台指期",IFERROR(VLOOKUP($D93,設定!$I$6:$K$8,2,FALSE),IFERROR(VLOOKUP($C93,設定!$B$6:$G$12,6,FALSE),1)),IFERROR(VLOOKUP($C93,設定!$B$6:$G$12,6,FALSE),1)))</f>
        <v/>
      </c>
      <c r="T93" s="22" t="str">
        <f>IF(OR($C93="",$F93="",$G93="",$H93=""),"",IF(AND($C93="台指期",IFERROR(VLOOKUP($D93,設定!$I$6:$K$8,3,FALSE),0)&gt;0),$F93*VLOOKUP($D93,設定!$I$6:$K$8,3,FALSE)*2,MAX(IFERROR(VLOOKUP($C93,設定!$B$6:$G$12,4,FALSE),0),$F93*$G93*$S93*IFERROR(VLOOKUP($C93,設定!$B$6:$G$12,2,FALSE),0)*IFERROR(VLOOKUP($C93,設定!$B$6:$G$12,3,FALSE),1))+MAX(IFERROR(VLOOKUP($C93,設定!$B$6:$G$12,4,FALSE),0),$F93*$H93*$S93*IFERROR(VLOOKUP($C93,設定!$B$6:$G$12,2,FALSE),0)*IFERROR(VLOOKUP($C93,設定!$B$6:$G$12,3,FALSE),1))))</f>
        <v/>
      </c>
      <c r="U93" s="22" t="str">
        <f>IF(OR($C93="",$F93="",$G93="",$H93=""),"",$F93*IF(AND($C93="台股",$E93="空"),$G93,$H93)*$S93*IFERROR(VLOOKUP($C93,設定!$B$6:$G$12,5,FALSE),0)*IF(AND($C93="台股",$N93="是"),0.5,1))</f>
        <v/>
      </c>
      <c r="V93" s="22" t="str">
        <f t="shared" si="14"/>
        <v/>
      </c>
      <c r="W93" s="23" t="str">
        <f t="shared" si="15"/>
        <v/>
      </c>
      <c r="X93" s="23" t="str">
        <f t="shared" si="16"/>
        <v/>
      </c>
      <c r="Y93" s="24" t="str">
        <f t="shared" si="17"/>
        <v/>
      </c>
      <c r="Z93" s="25" t="str">
        <f t="shared" si="18"/>
        <v/>
      </c>
      <c r="AA93" s="24" t="str">
        <f t="shared" si="19"/>
        <v/>
      </c>
      <c r="AB93" s="24" t="str">
        <f t="shared" si="20"/>
        <v/>
      </c>
      <c r="AC93" s="26" t="str">
        <f t="shared" si="21"/>
        <v/>
      </c>
      <c r="AD93" s="21" t="str">
        <f t="shared" si="22"/>
        <v/>
      </c>
      <c r="AE93" s="25" t="str">
        <f t="shared" si="23"/>
        <v/>
      </c>
      <c r="AF93" s="25" t="str">
        <f t="shared" si="24"/>
        <v/>
      </c>
      <c r="AG93" s="25" t="str">
        <f t="shared" si="25"/>
        <v/>
      </c>
      <c r="AH93" s="25" t="str">
        <f ca="1">IF($X93="","",IF(AND(OR(統計儀表板!$C$4="全部",AND(統計儀表板!$C$4="今年",YEAR($A93)=YEAR(TODAY())),AND(統計儀表板!$C$4="本月",YEAR($A93)=YEAR(TODAY()),MONTH($A93)=MONTH(TODAY())),AND(統計儀表板!$C$4="近三月",$A93&gt;=EDATE(TODAY(),-3))),OR(統計儀表板!$F$4="全部",$B93=統計儀表板!$F$4),OR(統計儀表板!$I$4="全部",$C93=統計儀表板!$I$4),OR(統計儀表板!$L$4="全部",$P93=統計儀表板!$L$4)),1,0))</f>
        <v/>
      </c>
      <c r="AI93" s="22" t="str">
        <f>IF($X93="","",設定!$C$4+SUMIF($AH$2:$AH93,1,$X$2:$X93))</f>
        <v/>
      </c>
      <c r="AJ93" s="27">
        <f ca="1">設定!$C$4+SUMIF($AH$2:$AH93,1,$X$2:$X93)</f>
        <v>578786.14720000001</v>
      </c>
      <c r="AK93" s="27">
        <f t="shared" ca="1" si="27"/>
        <v>578786.14720000001</v>
      </c>
      <c r="AL93" s="27">
        <f t="shared" ca="1" si="26"/>
        <v>0</v>
      </c>
      <c r="AM93" s="27" t="str">
        <f ca="1">IF(OR($X93="",$AH93&lt;&gt;1),"",COUNTIFS($AH$2:$AH93,1))</f>
        <v/>
      </c>
      <c r="AN93" s="27" t="str">
        <f>IF($A93="","",IF(INT($A93)&lt;&gt;INT(交易月曆!$C$29),"",IF($AH93&lt;&gt;1,"",COUNTIFS($A$2:$A93,"&gt;="&amp;INT(交易月曆!$C$29),$A$2:$A93,"&lt;"&amp;(INT(交易月曆!$C$29)+1),$AH$2:$AH93,1))))</f>
        <v/>
      </c>
    </row>
    <row r="94" spans="1:40">
      <c r="A94" s="15"/>
      <c r="B94" s="16"/>
      <c r="C94" s="16"/>
      <c r="D94" s="17"/>
      <c r="E94" s="16"/>
      <c r="F94" s="18"/>
      <c r="G94" s="19"/>
      <c r="H94" s="19"/>
      <c r="I94" s="20"/>
      <c r="J94" s="19"/>
      <c r="K94" s="19"/>
      <c r="L94" s="19"/>
      <c r="M94" s="19"/>
      <c r="N94" s="16"/>
      <c r="O94" s="16"/>
      <c r="P94" s="16"/>
      <c r="Q94" s="16"/>
      <c r="R94" s="17"/>
      <c r="S94" s="21" t="str">
        <f>IF($C94="","",IF($C94="台指期",IFERROR(VLOOKUP($D94,設定!$I$6:$K$8,2,FALSE),IFERROR(VLOOKUP($C94,設定!$B$6:$G$12,6,FALSE),1)),IFERROR(VLOOKUP($C94,設定!$B$6:$G$12,6,FALSE),1)))</f>
        <v/>
      </c>
      <c r="T94" s="22" t="str">
        <f>IF(OR($C94="",$F94="",$G94="",$H94=""),"",IF(AND($C94="台指期",IFERROR(VLOOKUP($D94,設定!$I$6:$K$8,3,FALSE),0)&gt;0),$F94*VLOOKUP($D94,設定!$I$6:$K$8,3,FALSE)*2,MAX(IFERROR(VLOOKUP($C94,設定!$B$6:$G$12,4,FALSE),0),$F94*$G94*$S94*IFERROR(VLOOKUP($C94,設定!$B$6:$G$12,2,FALSE),0)*IFERROR(VLOOKUP($C94,設定!$B$6:$G$12,3,FALSE),1))+MAX(IFERROR(VLOOKUP($C94,設定!$B$6:$G$12,4,FALSE),0),$F94*$H94*$S94*IFERROR(VLOOKUP($C94,設定!$B$6:$G$12,2,FALSE),0)*IFERROR(VLOOKUP($C94,設定!$B$6:$G$12,3,FALSE),1))))</f>
        <v/>
      </c>
      <c r="U94" s="22" t="str">
        <f>IF(OR($C94="",$F94="",$G94="",$H94=""),"",$F94*IF(AND($C94="台股",$E94="空"),$G94,$H94)*$S94*IFERROR(VLOOKUP($C94,設定!$B$6:$G$12,5,FALSE),0)*IF(AND($C94="台股",$N94="是"),0.5,1))</f>
        <v/>
      </c>
      <c r="V94" s="22" t="str">
        <f t="shared" si="14"/>
        <v/>
      </c>
      <c r="W94" s="23" t="str">
        <f t="shared" si="15"/>
        <v/>
      </c>
      <c r="X94" s="23" t="str">
        <f t="shared" si="16"/>
        <v/>
      </c>
      <c r="Y94" s="24" t="str">
        <f t="shared" si="17"/>
        <v/>
      </c>
      <c r="Z94" s="25" t="str">
        <f t="shared" si="18"/>
        <v/>
      </c>
      <c r="AA94" s="24" t="str">
        <f t="shared" si="19"/>
        <v/>
      </c>
      <c r="AB94" s="24" t="str">
        <f t="shared" si="20"/>
        <v/>
      </c>
      <c r="AC94" s="26" t="str">
        <f t="shared" si="21"/>
        <v/>
      </c>
      <c r="AD94" s="21" t="str">
        <f t="shared" si="22"/>
        <v/>
      </c>
      <c r="AE94" s="25" t="str">
        <f t="shared" si="23"/>
        <v/>
      </c>
      <c r="AF94" s="25" t="str">
        <f t="shared" si="24"/>
        <v/>
      </c>
      <c r="AG94" s="25" t="str">
        <f t="shared" si="25"/>
        <v/>
      </c>
      <c r="AH94" s="25" t="str">
        <f ca="1">IF($X94="","",IF(AND(OR(統計儀表板!$C$4="全部",AND(統計儀表板!$C$4="今年",YEAR($A94)=YEAR(TODAY())),AND(統計儀表板!$C$4="本月",YEAR($A94)=YEAR(TODAY()),MONTH($A94)=MONTH(TODAY())),AND(統計儀表板!$C$4="近三月",$A94&gt;=EDATE(TODAY(),-3))),OR(統計儀表板!$F$4="全部",$B94=統計儀表板!$F$4),OR(統計儀表板!$I$4="全部",$C94=統計儀表板!$I$4),OR(統計儀表板!$L$4="全部",$P94=統計儀表板!$L$4)),1,0))</f>
        <v/>
      </c>
      <c r="AI94" s="22" t="str">
        <f>IF($X94="","",設定!$C$4+SUMIF($AH$2:$AH94,1,$X$2:$X94))</f>
        <v/>
      </c>
      <c r="AJ94" s="27">
        <f ca="1">設定!$C$4+SUMIF($AH$2:$AH94,1,$X$2:$X94)</f>
        <v>578786.14720000001</v>
      </c>
      <c r="AK94" s="27">
        <f t="shared" ca="1" si="27"/>
        <v>578786.14720000001</v>
      </c>
      <c r="AL94" s="27">
        <f t="shared" ca="1" si="26"/>
        <v>0</v>
      </c>
      <c r="AM94" s="27" t="str">
        <f ca="1">IF(OR($X94="",$AH94&lt;&gt;1),"",COUNTIFS($AH$2:$AH94,1))</f>
        <v/>
      </c>
      <c r="AN94" s="27" t="str">
        <f>IF($A94="","",IF(INT($A94)&lt;&gt;INT(交易月曆!$C$29),"",IF($AH94&lt;&gt;1,"",COUNTIFS($A$2:$A94,"&gt;="&amp;INT(交易月曆!$C$29),$A$2:$A94,"&lt;"&amp;(INT(交易月曆!$C$29)+1),$AH$2:$AH94,1))))</f>
        <v/>
      </c>
    </row>
    <row r="95" spans="1:40">
      <c r="A95" s="15"/>
      <c r="B95" s="16"/>
      <c r="C95" s="16"/>
      <c r="D95" s="17"/>
      <c r="E95" s="16"/>
      <c r="F95" s="18"/>
      <c r="G95" s="19"/>
      <c r="H95" s="19"/>
      <c r="I95" s="20"/>
      <c r="J95" s="19"/>
      <c r="K95" s="19"/>
      <c r="L95" s="19"/>
      <c r="M95" s="19"/>
      <c r="N95" s="16"/>
      <c r="O95" s="16"/>
      <c r="P95" s="16"/>
      <c r="Q95" s="16"/>
      <c r="R95" s="17"/>
      <c r="S95" s="21" t="str">
        <f>IF($C95="","",IF($C95="台指期",IFERROR(VLOOKUP($D95,設定!$I$6:$K$8,2,FALSE),IFERROR(VLOOKUP($C95,設定!$B$6:$G$12,6,FALSE),1)),IFERROR(VLOOKUP($C95,設定!$B$6:$G$12,6,FALSE),1)))</f>
        <v/>
      </c>
      <c r="T95" s="22" t="str">
        <f>IF(OR($C95="",$F95="",$G95="",$H95=""),"",IF(AND($C95="台指期",IFERROR(VLOOKUP($D95,設定!$I$6:$K$8,3,FALSE),0)&gt;0),$F95*VLOOKUP($D95,設定!$I$6:$K$8,3,FALSE)*2,MAX(IFERROR(VLOOKUP($C95,設定!$B$6:$G$12,4,FALSE),0),$F95*$G95*$S95*IFERROR(VLOOKUP($C95,設定!$B$6:$G$12,2,FALSE),0)*IFERROR(VLOOKUP($C95,設定!$B$6:$G$12,3,FALSE),1))+MAX(IFERROR(VLOOKUP($C95,設定!$B$6:$G$12,4,FALSE),0),$F95*$H95*$S95*IFERROR(VLOOKUP($C95,設定!$B$6:$G$12,2,FALSE),0)*IFERROR(VLOOKUP($C95,設定!$B$6:$G$12,3,FALSE),1))))</f>
        <v/>
      </c>
      <c r="U95" s="22" t="str">
        <f>IF(OR($C95="",$F95="",$G95="",$H95=""),"",$F95*IF(AND($C95="台股",$E95="空"),$G95,$H95)*$S95*IFERROR(VLOOKUP($C95,設定!$B$6:$G$12,5,FALSE),0)*IF(AND($C95="台股",$N95="是"),0.5,1))</f>
        <v/>
      </c>
      <c r="V95" s="22" t="str">
        <f t="shared" si="14"/>
        <v/>
      </c>
      <c r="W95" s="23" t="str">
        <f t="shared" si="15"/>
        <v/>
      </c>
      <c r="X95" s="23" t="str">
        <f t="shared" si="16"/>
        <v/>
      </c>
      <c r="Y95" s="24" t="str">
        <f t="shared" si="17"/>
        <v/>
      </c>
      <c r="Z95" s="25" t="str">
        <f t="shared" si="18"/>
        <v/>
      </c>
      <c r="AA95" s="24" t="str">
        <f t="shared" si="19"/>
        <v/>
      </c>
      <c r="AB95" s="24" t="str">
        <f t="shared" si="20"/>
        <v/>
      </c>
      <c r="AC95" s="26" t="str">
        <f t="shared" si="21"/>
        <v/>
      </c>
      <c r="AD95" s="21" t="str">
        <f t="shared" si="22"/>
        <v/>
      </c>
      <c r="AE95" s="25" t="str">
        <f t="shared" si="23"/>
        <v/>
      </c>
      <c r="AF95" s="25" t="str">
        <f t="shared" si="24"/>
        <v/>
      </c>
      <c r="AG95" s="25" t="str">
        <f t="shared" si="25"/>
        <v/>
      </c>
      <c r="AH95" s="25" t="str">
        <f ca="1">IF($X95="","",IF(AND(OR(統計儀表板!$C$4="全部",AND(統計儀表板!$C$4="今年",YEAR($A95)=YEAR(TODAY())),AND(統計儀表板!$C$4="本月",YEAR($A95)=YEAR(TODAY()),MONTH($A95)=MONTH(TODAY())),AND(統計儀表板!$C$4="近三月",$A95&gt;=EDATE(TODAY(),-3))),OR(統計儀表板!$F$4="全部",$B95=統計儀表板!$F$4),OR(統計儀表板!$I$4="全部",$C95=統計儀表板!$I$4),OR(統計儀表板!$L$4="全部",$P95=統計儀表板!$L$4)),1,0))</f>
        <v/>
      </c>
      <c r="AI95" s="22" t="str">
        <f>IF($X95="","",設定!$C$4+SUMIF($AH$2:$AH95,1,$X$2:$X95))</f>
        <v/>
      </c>
      <c r="AJ95" s="27">
        <f ca="1">設定!$C$4+SUMIF($AH$2:$AH95,1,$X$2:$X95)</f>
        <v>578786.14720000001</v>
      </c>
      <c r="AK95" s="27">
        <f t="shared" ca="1" si="27"/>
        <v>578786.14720000001</v>
      </c>
      <c r="AL95" s="27">
        <f t="shared" ca="1" si="26"/>
        <v>0</v>
      </c>
      <c r="AM95" s="27" t="str">
        <f ca="1">IF(OR($X95="",$AH95&lt;&gt;1),"",COUNTIFS($AH$2:$AH95,1))</f>
        <v/>
      </c>
      <c r="AN95" s="27" t="str">
        <f>IF($A95="","",IF(INT($A95)&lt;&gt;INT(交易月曆!$C$29),"",IF($AH95&lt;&gt;1,"",COUNTIFS($A$2:$A95,"&gt;="&amp;INT(交易月曆!$C$29),$A$2:$A95,"&lt;"&amp;(INT(交易月曆!$C$29)+1),$AH$2:$AH95,1))))</f>
        <v/>
      </c>
    </row>
    <row r="96" spans="1:40">
      <c r="A96" s="15"/>
      <c r="B96" s="16"/>
      <c r="C96" s="16"/>
      <c r="D96" s="17"/>
      <c r="E96" s="16"/>
      <c r="F96" s="18"/>
      <c r="G96" s="19"/>
      <c r="H96" s="19"/>
      <c r="I96" s="20"/>
      <c r="J96" s="19"/>
      <c r="K96" s="19"/>
      <c r="L96" s="19"/>
      <c r="M96" s="19"/>
      <c r="N96" s="16"/>
      <c r="O96" s="16"/>
      <c r="P96" s="16"/>
      <c r="Q96" s="16"/>
      <c r="R96" s="17"/>
      <c r="S96" s="21" t="str">
        <f>IF($C96="","",IF($C96="台指期",IFERROR(VLOOKUP($D96,設定!$I$6:$K$8,2,FALSE),IFERROR(VLOOKUP($C96,設定!$B$6:$G$12,6,FALSE),1)),IFERROR(VLOOKUP($C96,設定!$B$6:$G$12,6,FALSE),1)))</f>
        <v/>
      </c>
      <c r="T96" s="22" t="str">
        <f>IF(OR($C96="",$F96="",$G96="",$H96=""),"",IF(AND($C96="台指期",IFERROR(VLOOKUP($D96,設定!$I$6:$K$8,3,FALSE),0)&gt;0),$F96*VLOOKUP($D96,設定!$I$6:$K$8,3,FALSE)*2,MAX(IFERROR(VLOOKUP($C96,設定!$B$6:$G$12,4,FALSE),0),$F96*$G96*$S96*IFERROR(VLOOKUP($C96,設定!$B$6:$G$12,2,FALSE),0)*IFERROR(VLOOKUP($C96,設定!$B$6:$G$12,3,FALSE),1))+MAX(IFERROR(VLOOKUP($C96,設定!$B$6:$G$12,4,FALSE),0),$F96*$H96*$S96*IFERROR(VLOOKUP($C96,設定!$B$6:$G$12,2,FALSE),0)*IFERROR(VLOOKUP($C96,設定!$B$6:$G$12,3,FALSE),1))))</f>
        <v/>
      </c>
      <c r="U96" s="22" t="str">
        <f>IF(OR($C96="",$F96="",$G96="",$H96=""),"",$F96*IF(AND($C96="台股",$E96="空"),$G96,$H96)*$S96*IFERROR(VLOOKUP($C96,設定!$B$6:$G$12,5,FALSE),0)*IF(AND($C96="台股",$N96="是"),0.5,1))</f>
        <v/>
      </c>
      <c r="V96" s="22" t="str">
        <f t="shared" si="14"/>
        <v/>
      </c>
      <c r="W96" s="23" t="str">
        <f t="shared" si="15"/>
        <v/>
      </c>
      <c r="X96" s="23" t="str">
        <f t="shared" si="16"/>
        <v/>
      </c>
      <c r="Y96" s="24" t="str">
        <f t="shared" si="17"/>
        <v/>
      </c>
      <c r="Z96" s="25" t="str">
        <f t="shared" si="18"/>
        <v/>
      </c>
      <c r="AA96" s="24" t="str">
        <f t="shared" si="19"/>
        <v/>
      </c>
      <c r="AB96" s="24" t="str">
        <f t="shared" si="20"/>
        <v/>
      </c>
      <c r="AC96" s="26" t="str">
        <f t="shared" si="21"/>
        <v/>
      </c>
      <c r="AD96" s="21" t="str">
        <f t="shared" si="22"/>
        <v/>
      </c>
      <c r="AE96" s="25" t="str">
        <f t="shared" si="23"/>
        <v/>
      </c>
      <c r="AF96" s="25" t="str">
        <f t="shared" si="24"/>
        <v/>
      </c>
      <c r="AG96" s="25" t="str">
        <f t="shared" si="25"/>
        <v/>
      </c>
      <c r="AH96" s="25" t="str">
        <f ca="1">IF($X96="","",IF(AND(OR(統計儀表板!$C$4="全部",AND(統計儀表板!$C$4="今年",YEAR($A96)=YEAR(TODAY())),AND(統計儀表板!$C$4="本月",YEAR($A96)=YEAR(TODAY()),MONTH($A96)=MONTH(TODAY())),AND(統計儀表板!$C$4="近三月",$A96&gt;=EDATE(TODAY(),-3))),OR(統計儀表板!$F$4="全部",$B96=統計儀表板!$F$4),OR(統計儀表板!$I$4="全部",$C96=統計儀表板!$I$4),OR(統計儀表板!$L$4="全部",$P96=統計儀表板!$L$4)),1,0))</f>
        <v/>
      </c>
      <c r="AI96" s="22" t="str">
        <f>IF($X96="","",設定!$C$4+SUMIF($AH$2:$AH96,1,$X$2:$X96))</f>
        <v/>
      </c>
      <c r="AJ96" s="27">
        <f ca="1">設定!$C$4+SUMIF($AH$2:$AH96,1,$X$2:$X96)</f>
        <v>578786.14720000001</v>
      </c>
      <c r="AK96" s="27">
        <f t="shared" ca="1" si="27"/>
        <v>578786.14720000001</v>
      </c>
      <c r="AL96" s="27">
        <f t="shared" ca="1" si="26"/>
        <v>0</v>
      </c>
      <c r="AM96" s="27" t="str">
        <f ca="1">IF(OR($X96="",$AH96&lt;&gt;1),"",COUNTIFS($AH$2:$AH96,1))</f>
        <v/>
      </c>
      <c r="AN96" s="27" t="str">
        <f>IF($A96="","",IF(INT($A96)&lt;&gt;INT(交易月曆!$C$29),"",IF($AH96&lt;&gt;1,"",COUNTIFS($A$2:$A96,"&gt;="&amp;INT(交易月曆!$C$29),$A$2:$A96,"&lt;"&amp;(INT(交易月曆!$C$29)+1),$AH$2:$AH96,1))))</f>
        <v/>
      </c>
    </row>
    <row r="97" spans="1:40">
      <c r="A97" s="15"/>
      <c r="B97" s="16"/>
      <c r="C97" s="16"/>
      <c r="D97" s="17"/>
      <c r="E97" s="16"/>
      <c r="F97" s="18"/>
      <c r="G97" s="19"/>
      <c r="H97" s="19"/>
      <c r="I97" s="20"/>
      <c r="J97" s="19"/>
      <c r="K97" s="19"/>
      <c r="L97" s="19"/>
      <c r="M97" s="19"/>
      <c r="N97" s="16"/>
      <c r="O97" s="16"/>
      <c r="P97" s="16"/>
      <c r="Q97" s="16"/>
      <c r="R97" s="17"/>
      <c r="S97" s="21" t="str">
        <f>IF($C97="","",IF($C97="台指期",IFERROR(VLOOKUP($D97,設定!$I$6:$K$8,2,FALSE),IFERROR(VLOOKUP($C97,設定!$B$6:$G$12,6,FALSE),1)),IFERROR(VLOOKUP($C97,設定!$B$6:$G$12,6,FALSE),1)))</f>
        <v/>
      </c>
      <c r="T97" s="22" t="str">
        <f>IF(OR($C97="",$F97="",$G97="",$H97=""),"",IF(AND($C97="台指期",IFERROR(VLOOKUP($D97,設定!$I$6:$K$8,3,FALSE),0)&gt;0),$F97*VLOOKUP($D97,設定!$I$6:$K$8,3,FALSE)*2,MAX(IFERROR(VLOOKUP($C97,設定!$B$6:$G$12,4,FALSE),0),$F97*$G97*$S97*IFERROR(VLOOKUP($C97,設定!$B$6:$G$12,2,FALSE),0)*IFERROR(VLOOKUP($C97,設定!$B$6:$G$12,3,FALSE),1))+MAX(IFERROR(VLOOKUP($C97,設定!$B$6:$G$12,4,FALSE),0),$F97*$H97*$S97*IFERROR(VLOOKUP($C97,設定!$B$6:$G$12,2,FALSE),0)*IFERROR(VLOOKUP($C97,設定!$B$6:$G$12,3,FALSE),1))))</f>
        <v/>
      </c>
      <c r="U97" s="22" t="str">
        <f>IF(OR($C97="",$F97="",$G97="",$H97=""),"",$F97*IF(AND($C97="台股",$E97="空"),$G97,$H97)*$S97*IFERROR(VLOOKUP($C97,設定!$B$6:$G$12,5,FALSE),0)*IF(AND($C97="台股",$N97="是"),0.5,1))</f>
        <v/>
      </c>
      <c r="V97" s="22" t="str">
        <f t="shared" si="14"/>
        <v/>
      </c>
      <c r="W97" s="23" t="str">
        <f t="shared" si="15"/>
        <v/>
      </c>
      <c r="X97" s="23" t="str">
        <f t="shared" si="16"/>
        <v/>
      </c>
      <c r="Y97" s="24" t="str">
        <f t="shared" si="17"/>
        <v/>
      </c>
      <c r="Z97" s="25" t="str">
        <f t="shared" si="18"/>
        <v/>
      </c>
      <c r="AA97" s="24" t="str">
        <f t="shared" si="19"/>
        <v/>
      </c>
      <c r="AB97" s="24" t="str">
        <f t="shared" si="20"/>
        <v/>
      </c>
      <c r="AC97" s="26" t="str">
        <f t="shared" si="21"/>
        <v/>
      </c>
      <c r="AD97" s="21" t="str">
        <f t="shared" si="22"/>
        <v/>
      </c>
      <c r="AE97" s="25" t="str">
        <f t="shared" si="23"/>
        <v/>
      </c>
      <c r="AF97" s="25" t="str">
        <f t="shared" si="24"/>
        <v/>
      </c>
      <c r="AG97" s="25" t="str">
        <f t="shared" si="25"/>
        <v/>
      </c>
      <c r="AH97" s="25" t="str">
        <f ca="1">IF($X97="","",IF(AND(OR(統計儀表板!$C$4="全部",AND(統計儀表板!$C$4="今年",YEAR($A97)=YEAR(TODAY())),AND(統計儀表板!$C$4="本月",YEAR($A97)=YEAR(TODAY()),MONTH($A97)=MONTH(TODAY())),AND(統計儀表板!$C$4="近三月",$A97&gt;=EDATE(TODAY(),-3))),OR(統計儀表板!$F$4="全部",$B97=統計儀表板!$F$4),OR(統計儀表板!$I$4="全部",$C97=統計儀表板!$I$4),OR(統計儀表板!$L$4="全部",$P97=統計儀表板!$L$4)),1,0))</f>
        <v/>
      </c>
      <c r="AI97" s="22" t="str">
        <f>IF($X97="","",設定!$C$4+SUMIF($AH$2:$AH97,1,$X$2:$X97))</f>
        <v/>
      </c>
      <c r="AJ97" s="27">
        <f ca="1">設定!$C$4+SUMIF($AH$2:$AH97,1,$X$2:$X97)</f>
        <v>578786.14720000001</v>
      </c>
      <c r="AK97" s="27">
        <f t="shared" ca="1" si="27"/>
        <v>578786.14720000001</v>
      </c>
      <c r="AL97" s="27">
        <f t="shared" ca="1" si="26"/>
        <v>0</v>
      </c>
      <c r="AM97" s="27" t="str">
        <f ca="1">IF(OR($X97="",$AH97&lt;&gt;1),"",COUNTIFS($AH$2:$AH97,1))</f>
        <v/>
      </c>
      <c r="AN97" s="27" t="str">
        <f>IF($A97="","",IF(INT($A97)&lt;&gt;INT(交易月曆!$C$29),"",IF($AH97&lt;&gt;1,"",COUNTIFS($A$2:$A97,"&gt;="&amp;INT(交易月曆!$C$29),$A$2:$A97,"&lt;"&amp;(INT(交易月曆!$C$29)+1),$AH$2:$AH97,1))))</f>
        <v/>
      </c>
    </row>
    <row r="98" spans="1:40">
      <c r="A98" s="15"/>
      <c r="B98" s="16"/>
      <c r="C98" s="16"/>
      <c r="D98" s="17"/>
      <c r="E98" s="16"/>
      <c r="F98" s="18"/>
      <c r="G98" s="19"/>
      <c r="H98" s="19"/>
      <c r="I98" s="20"/>
      <c r="J98" s="19"/>
      <c r="K98" s="19"/>
      <c r="L98" s="19"/>
      <c r="M98" s="19"/>
      <c r="N98" s="16"/>
      <c r="O98" s="16"/>
      <c r="P98" s="16"/>
      <c r="Q98" s="16"/>
      <c r="R98" s="17"/>
      <c r="S98" s="21" t="str">
        <f>IF($C98="","",IF($C98="台指期",IFERROR(VLOOKUP($D98,設定!$I$6:$K$8,2,FALSE),IFERROR(VLOOKUP($C98,設定!$B$6:$G$12,6,FALSE),1)),IFERROR(VLOOKUP($C98,設定!$B$6:$G$12,6,FALSE),1)))</f>
        <v/>
      </c>
      <c r="T98" s="22" t="str">
        <f>IF(OR($C98="",$F98="",$G98="",$H98=""),"",IF(AND($C98="台指期",IFERROR(VLOOKUP($D98,設定!$I$6:$K$8,3,FALSE),0)&gt;0),$F98*VLOOKUP($D98,設定!$I$6:$K$8,3,FALSE)*2,MAX(IFERROR(VLOOKUP($C98,設定!$B$6:$G$12,4,FALSE),0),$F98*$G98*$S98*IFERROR(VLOOKUP($C98,設定!$B$6:$G$12,2,FALSE),0)*IFERROR(VLOOKUP($C98,設定!$B$6:$G$12,3,FALSE),1))+MAX(IFERROR(VLOOKUP($C98,設定!$B$6:$G$12,4,FALSE),0),$F98*$H98*$S98*IFERROR(VLOOKUP($C98,設定!$B$6:$G$12,2,FALSE),0)*IFERROR(VLOOKUP($C98,設定!$B$6:$G$12,3,FALSE),1))))</f>
        <v/>
      </c>
      <c r="U98" s="22" t="str">
        <f>IF(OR($C98="",$F98="",$G98="",$H98=""),"",$F98*IF(AND($C98="台股",$E98="空"),$G98,$H98)*$S98*IFERROR(VLOOKUP($C98,設定!$B$6:$G$12,5,FALSE),0)*IF(AND($C98="台股",$N98="是"),0.5,1))</f>
        <v/>
      </c>
      <c r="V98" s="22" t="str">
        <f t="shared" si="14"/>
        <v/>
      </c>
      <c r="W98" s="23" t="str">
        <f t="shared" si="15"/>
        <v/>
      </c>
      <c r="X98" s="23" t="str">
        <f t="shared" si="16"/>
        <v/>
      </c>
      <c r="Y98" s="24" t="str">
        <f t="shared" si="17"/>
        <v/>
      </c>
      <c r="Z98" s="25" t="str">
        <f t="shared" si="18"/>
        <v/>
      </c>
      <c r="AA98" s="24" t="str">
        <f t="shared" si="19"/>
        <v/>
      </c>
      <c r="AB98" s="24" t="str">
        <f t="shared" si="20"/>
        <v/>
      </c>
      <c r="AC98" s="26" t="str">
        <f t="shared" si="21"/>
        <v/>
      </c>
      <c r="AD98" s="21" t="str">
        <f t="shared" si="22"/>
        <v/>
      </c>
      <c r="AE98" s="25" t="str">
        <f t="shared" si="23"/>
        <v/>
      </c>
      <c r="AF98" s="25" t="str">
        <f t="shared" si="24"/>
        <v/>
      </c>
      <c r="AG98" s="25" t="str">
        <f t="shared" si="25"/>
        <v/>
      </c>
      <c r="AH98" s="25" t="str">
        <f ca="1">IF($X98="","",IF(AND(OR(統計儀表板!$C$4="全部",AND(統計儀表板!$C$4="今年",YEAR($A98)=YEAR(TODAY())),AND(統計儀表板!$C$4="本月",YEAR($A98)=YEAR(TODAY()),MONTH($A98)=MONTH(TODAY())),AND(統計儀表板!$C$4="近三月",$A98&gt;=EDATE(TODAY(),-3))),OR(統計儀表板!$F$4="全部",$B98=統計儀表板!$F$4),OR(統計儀表板!$I$4="全部",$C98=統計儀表板!$I$4),OR(統計儀表板!$L$4="全部",$P98=統計儀表板!$L$4)),1,0))</f>
        <v/>
      </c>
      <c r="AI98" s="22" t="str">
        <f>IF($X98="","",設定!$C$4+SUMIF($AH$2:$AH98,1,$X$2:$X98))</f>
        <v/>
      </c>
      <c r="AJ98" s="27">
        <f ca="1">設定!$C$4+SUMIF($AH$2:$AH98,1,$X$2:$X98)</f>
        <v>578786.14720000001</v>
      </c>
      <c r="AK98" s="27">
        <f t="shared" ca="1" si="27"/>
        <v>578786.14720000001</v>
      </c>
      <c r="AL98" s="27">
        <f t="shared" ca="1" si="26"/>
        <v>0</v>
      </c>
      <c r="AM98" s="27" t="str">
        <f ca="1">IF(OR($X98="",$AH98&lt;&gt;1),"",COUNTIFS($AH$2:$AH98,1))</f>
        <v/>
      </c>
      <c r="AN98" s="27" t="str">
        <f>IF($A98="","",IF(INT($A98)&lt;&gt;INT(交易月曆!$C$29),"",IF($AH98&lt;&gt;1,"",COUNTIFS($A$2:$A98,"&gt;="&amp;INT(交易月曆!$C$29),$A$2:$A98,"&lt;"&amp;(INT(交易月曆!$C$29)+1),$AH$2:$AH98,1))))</f>
        <v/>
      </c>
    </row>
    <row r="99" spans="1:40">
      <c r="A99" s="15"/>
      <c r="B99" s="16"/>
      <c r="C99" s="16"/>
      <c r="D99" s="17"/>
      <c r="E99" s="16"/>
      <c r="F99" s="18"/>
      <c r="G99" s="19"/>
      <c r="H99" s="19"/>
      <c r="I99" s="20"/>
      <c r="J99" s="19"/>
      <c r="K99" s="19"/>
      <c r="L99" s="19"/>
      <c r="M99" s="19"/>
      <c r="N99" s="16"/>
      <c r="O99" s="16"/>
      <c r="P99" s="16"/>
      <c r="Q99" s="16"/>
      <c r="R99" s="17"/>
      <c r="S99" s="21" t="str">
        <f>IF($C99="","",IF($C99="台指期",IFERROR(VLOOKUP($D99,設定!$I$6:$K$8,2,FALSE),IFERROR(VLOOKUP($C99,設定!$B$6:$G$12,6,FALSE),1)),IFERROR(VLOOKUP($C99,設定!$B$6:$G$12,6,FALSE),1)))</f>
        <v/>
      </c>
      <c r="T99" s="22" t="str">
        <f>IF(OR($C99="",$F99="",$G99="",$H99=""),"",IF(AND($C99="台指期",IFERROR(VLOOKUP($D99,設定!$I$6:$K$8,3,FALSE),0)&gt;0),$F99*VLOOKUP($D99,設定!$I$6:$K$8,3,FALSE)*2,MAX(IFERROR(VLOOKUP($C99,設定!$B$6:$G$12,4,FALSE),0),$F99*$G99*$S99*IFERROR(VLOOKUP($C99,設定!$B$6:$G$12,2,FALSE),0)*IFERROR(VLOOKUP($C99,設定!$B$6:$G$12,3,FALSE),1))+MAX(IFERROR(VLOOKUP($C99,設定!$B$6:$G$12,4,FALSE),0),$F99*$H99*$S99*IFERROR(VLOOKUP($C99,設定!$B$6:$G$12,2,FALSE),0)*IFERROR(VLOOKUP($C99,設定!$B$6:$G$12,3,FALSE),1))))</f>
        <v/>
      </c>
      <c r="U99" s="22" t="str">
        <f>IF(OR($C99="",$F99="",$G99="",$H99=""),"",$F99*IF(AND($C99="台股",$E99="空"),$G99,$H99)*$S99*IFERROR(VLOOKUP($C99,設定!$B$6:$G$12,5,FALSE),0)*IF(AND($C99="台股",$N99="是"),0.5,1))</f>
        <v/>
      </c>
      <c r="V99" s="22" t="str">
        <f t="shared" si="14"/>
        <v/>
      </c>
      <c r="W99" s="23" t="str">
        <f t="shared" si="15"/>
        <v/>
      </c>
      <c r="X99" s="23" t="str">
        <f t="shared" si="16"/>
        <v/>
      </c>
      <c r="Y99" s="24" t="str">
        <f t="shared" si="17"/>
        <v/>
      </c>
      <c r="Z99" s="25" t="str">
        <f t="shared" si="18"/>
        <v/>
      </c>
      <c r="AA99" s="24" t="str">
        <f t="shared" si="19"/>
        <v/>
      </c>
      <c r="AB99" s="24" t="str">
        <f t="shared" si="20"/>
        <v/>
      </c>
      <c r="AC99" s="26" t="str">
        <f t="shared" si="21"/>
        <v/>
      </c>
      <c r="AD99" s="21" t="str">
        <f t="shared" si="22"/>
        <v/>
      </c>
      <c r="AE99" s="25" t="str">
        <f t="shared" si="23"/>
        <v/>
      </c>
      <c r="AF99" s="25" t="str">
        <f t="shared" si="24"/>
        <v/>
      </c>
      <c r="AG99" s="25" t="str">
        <f t="shared" si="25"/>
        <v/>
      </c>
      <c r="AH99" s="25" t="str">
        <f ca="1">IF($X99="","",IF(AND(OR(統計儀表板!$C$4="全部",AND(統計儀表板!$C$4="今年",YEAR($A99)=YEAR(TODAY())),AND(統計儀表板!$C$4="本月",YEAR($A99)=YEAR(TODAY()),MONTH($A99)=MONTH(TODAY())),AND(統計儀表板!$C$4="近三月",$A99&gt;=EDATE(TODAY(),-3))),OR(統計儀表板!$F$4="全部",$B99=統計儀表板!$F$4),OR(統計儀表板!$I$4="全部",$C99=統計儀表板!$I$4),OR(統計儀表板!$L$4="全部",$P99=統計儀表板!$L$4)),1,0))</f>
        <v/>
      </c>
      <c r="AI99" s="22" t="str">
        <f>IF($X99="","",設定!$C$4+SUMIF($AH$2:$AH99,1,$X$2:$X99))</f>
        <v/>
      </c>
      <c r="AJ99" s="27">
        <f ca="1">設定!$C$4+SUMIF($AH$2:$AH99,1,$X$2:$X99)</f>
        <v>578786.14720000001</v>
      </c>
      <c r="AK99" s="27">
        <f t="shared" ca="1" si="27"/>
        <v>578786.14720000001</v>
      </c>
      <c r="AL99" s="27">
        <f t="shared" ca="1" si="26"/>
        <v>0</v>
      </c>
      <c r="AM99" s="27" t="str">
        <f ca="1">IF(OR($X99="",$AH99&lt;&gt;1),"",COUNTIFS($AH$2:$AH99,1))</f>
        <v/>
      </c>
      <c r="AN99" s="27" t="str">
        <f>IF($A99="","",IF(INT($A99)&lt;&gt;INT(交易月曆!$C$29),"",IF($AH99&lt;&gt;1,"",COUNTIFS($A$2:$A99,"&gt;="&amp;INT(交易月曆!$C$29),$A$2:$A99,"&lt;"&amp;(INT(交易月曆!$C$29)+1),$AH$2:$AH99,1))))</f>
        <v/>
      </c>
    </row>
    <row r="100" spans="1:40">
      <c r="A100" s="15"/>
      <c r="B100" s="16"/>
      <c r="C100" s="16"/>
      <c r="D100" s="17"/>
      <c r="E100" s="16"/>
      <c r="F100" s="18"/>
      <c r="G100" s="19"/>
      <c r="H100" s="19"/>
      <c r="I100" s="20"/>
      <c r="J100" s="19"/>
      <c r="K100" s="19"/>
      <c r="L100" s="19"/>
      <c r="M100" s="19"/>
      <c r="N100" s="16"/>
      <c r="O100" s="16"/>
      <c r="P100" s="16"/>
      <c r="Q100" s="16"/>
      <c r="R100" s="17"/>
      <c r="S100" s="21" t="str">
        <f>IF($C100="","",IF($C100="台指期",IFERROR(VLOOKUP($D100,設定!$I$6:$K$8,2,FALSE),IFERROR(VLOOKUP($C100,設定!$B$6:$G$12,6,FALSE),1)),IFERROR(VLOOKUP($C100,設定!$B$6:$G$12,6,FALSE),1)))</f>
        <v/>
      </c>
      <c r="T100" s="22" t="str">
        <f>IF(OR($C100="",$F100="",$G100="",$H100=""),"",IF(AND($C100="台指期",IFERROR(VLOOKUP($D100,設定!$I$6:$K$8,3,FALSE),0)&gt;0),$F100*VLOOKUP($D100,設定!$I$6:$K$8,3,FALSE)*2,MAX(IFERROR(VLOOKUP($C100,設定!$B$6:$G$12,4,FALSE),0),$F100*$G100*$S100*IFERROR(VLOOKUP($C100,設定!$B$6:$G$12,2,FALSE),0)*IFERROR(VLOOKUP($C100,設定!$B$6:$G$12,3,FALSE),1))+MAX(IFERROR(VLOOKUP($C100,設定!$B$6:$G$12,4,FALSE),0),$F100*$H100*$S100*IFERROR(VLOOKUP($C100,設定!$B$6:$G$12,2,FALSE),0)*IFERROR(VLOOKUP($C100,設定!$B$6:$G$12,3,FALSE),1))))</f>
        <v/>
      </c>
      <c r="U100" s="22" t="str">
        <f>IF(OR($C100="",$F100="",$G100="",$H100=""),"",$F100*IF(AND($C100="台股",$E100="空"),$G100,$H100)*$S100*IFERROR(VLOOKUP($C100,設定!$B$6:$G$12,5,FALSE),0)*IF(AND($C100="台股",$N100="是"),0.5,1))</f>
        <v/>
      </c>
      <c r="V100" s="22" t="str">
        <f t="shared" si="14"/>
        <v/>
      </c>
      <c r="W100" s="23" t="str">
        <f t="shared" si="15"/>
        <v/>
      </c>
      <c r="X100" s="23" t="str">
        <f t="shared" si="16"/>
        <v/>
      </c>
      <c r="Y100" s="24" t="str">
        <f t="shared" si="17"/>
        <v/>
      </c>
      <c r="Z100" s="25" t="str">
        <f t="shared" si="18"/>
        <v/>
      </c>
      <c r="AA100" s="24" t="str">
        <f t="shared" si="19"/>
        <v/>
      </c>
      <c r="AB100" s="24" t="str">
        <f t="shared" si="20"/>
        <v/>
      </c>
      <c r="AC100" s="26" t="str">
        <f t="shared" si="21"/>
        <v/>
      </c>
      <c r="AD100" s="21" t="str">
        <f t="shared" si="22"/>
        <v/>
      </c>
      <c r="AE100" s="25" t="str">
        <f t="shared" si="23"/>
        <v/>
      </c>
      <c r="AF100" s="25" t="str">
        <f t="shared" si="24"/>
        <v/>
      </c>
      <c r="AG100" s="25" t="str">
        <f t="shared" si="25"/>
        <v/>
      </c>
      <c r="AH100" s="25" t="str">
        <f ca="1">IF($X100="","",IF(AND(OR(統計儀表板!$C$4="全部",AND(統計儀表板!$C$4="今年",YEAR($A100)=YEAR(TODAY())),AND(統計儀表板!$C$4="本月",YEAR($A100)=YEAR(TODAY()),MONTH($A100)=MONTH(TODAY())),AND(統計儀表板!$C$4="近三月",$A100&gt;=EDATE(TODAY(),-3))),OR(統計儀表板!$F$4="全部",$B100=統計儀表板!$F$4),OR(統計儀表板!$I$4="全部",$C100=統計儀表板!$I$4),OR(統計儀表板!$L$4="全部",$P100=統計儀表板!$L$4)),1,0))</f>
        <v/>
      </c>
      <c r="AI100" s="22" t="str">
        <f>IF($X100="","",設定!$C$4+SUMIF($AH$2:$AH100,1,$X$2:$X100))</f>
        <v/>
      </c>
      <c r="AJ100" s="27">
        <f ca="1">設定!$C$4+SUMIF($AH$2:$AH100,1,$X$2:$X100)</f>
        <v>578786.14720000001</v>
      </c>
      <c r="AK100" s="27">
        <f t="shared" ca="1" si="27"/>
        <v>578786.14720000001</v>
      </c>
      <c r="AL100" s="27">
        <f t="shared" ca="1" si="26"/>
        <v>0</v>
      </c>
      <c r="AM100" s="27" t="str">
        <f ca="1">IF(OR($X100="",$AH100&lt;&gt;1),"",COUNTIFS($AH$2:$AH100,1))</f>
        <v/>
      </c>
      <c r="AN100" s="27" t="str">
        <f>IF($A100="","",IF(INT($A100)&lt;&gt;INT(交易月曆!$C$29),"",IF($AH100&lt;&gt;1,"",COUNTIFS($A$2:$A100,"&gt;="&amp;INT(交易月曆!$C$29),$A$2:$A100,"&lt;"&amp;(INT(交易月曆!$C$29)+1),$AH$2:$AH100,1))))</f>
        <v/>
      </c>
    </row>
    <row r="101" spans="1:40">
      <c r="A101" s="15"/>
      <c r="B101" s="16"/>
      <c r="C101" s="16"/>
      <c r="D101" s="17"/>
      <c r="E101" s="16"/>
      <c r="F101" s="18"/>
      <c r="G101" s="19"/>
      <c r="H101" s="19"/>
      <c r="I101" s="20"/>
      <c r="J101" s="19"/>
      <c r="K101" s="19"/>
      <c r="L101" s="19"/>
      <c r="M101" s="19"/>
      <c r="N101" s="16"/>
      <c r="O101" s="16"/>
      <c r="P101" s="16"/>
      <c r="Q101" s="16"/>
      <c r="R101" s="17"/>
      <c r="S101" s="21" t="str">
        <f>IF($C101="","",IF($C101="台指期",IFERROR(VLOOKUP($D101,設定!$I$6:$K$8,2,FALSE),IFERROR(VLOOKUP($C101,設定!$B$6:$G$12,6,FALSE),1)),IFERROR(VLOOKUP($C101,設定!$B$6:$G$12,6,FALSE),1)))</f>
        <v/>
      </c>
      <c r="T101" s="22" t="str">
        <f>IF(OR($C101="",$F101="",$G101="",$H101=""),"",IF(AND($C101="台指期",IFERROR(VLOOKUP($D101,設定!$I$6:$K$8,3,FALSE),0)&gt;0),$F101*VLOOKUP($D101,設定!$I$6:$K$8,3,FALSE)*2,MAX(IFERROR(VLOOKUP($C101,設定!$B$6:$G$12,4,FALSE),0),$F101*$G101*$S101*IFERROR(VLOOKUP($C101,設定!$B$6:$G$12,2,FALSE),0)*IFERROR(VLOOKUP($C101,設定!$B$6:$G$12,3,FALSE),1))+MAX(IFERROR(VLOOKUP($C101,設定!$B$6:$G$12,4,FALSE),0),$F101*$H101*$S101*IFERROR(VLOOKUP($C101,設定!$B$6:$G$12,2,FALSE),0)*IFERROR(VLOOKUP($C101,設定!$B$6:$G$12,3,FALSE),1))))</f>
        <v/>
      </c>
      <c r="U101" s="22" t="str">
        <f>IF(OR($C101="",$F101="",$G101="",$H101=""),"",$F101*IF(AND($C101="台股",$E101="空"),$G101,$H101)*$S101*IFERROR(VLOOKUP($C101,設定!$B$6:$G$12,5,FALSE),0)*IF(AND($C101="台股",$N101="是"),0.5,1))</f>
        <v/>
      </c>
      <c r="V101" s="22" t="str">
        <f t="shared" si="14"/>
        <v/>
      </c>
      <c r="W101" s="23" t="str">
        <f t="shared" si="15"/>
        <v/>
      </c>
      <c r="X101" s="23" t="str">
        <f t="shared" si="16"/>
        <v/>
      </c>
      <c r="Y101" s="24" t="str">
        <f t="shared" si="17"/>
        <v/>
      </c>
      <c r="Z101" s="25" t="str">
        <f t="shared" si="18"/>
        <v/>
      </c>
      <c r="AA101" s="24" t="str">
        <f t="shared" si="19"/>
        <v/>
      </c>
      <c r="AB101" s="24" t="str">
        <f t="shared" si="20"/>
        <v/>
      </c>
      <c r="AC101" s="26" t="str">
        <f t="shared" si="21"/>
        <v/>
      </c>
      <c r="AD101" s="21" t="str">
        <f t="shared" si="22"/>
        <v/>
      </c>
      <c r="AE101" s="25" t="str">
        <f t="shared" si="23"/>
        <v/>
      </c>
      <c r="AF101" s="25" t="str">
        <f t="shared" si="24"/>
        <v/>
      </c>
      <c r="AG101" s="25" t="str">
        <f t="shared" si="25"/>
        <v/>
      </c>
      <c r="AH101" s="25" t="str">
        <f ca="1">IF($X101="","",IF(AND(OR(統計儀表板!$C$4="全部",AND(統計儀表板!$C$4="今年",YEAR($A101)=YEAR(TODAY())),AND(統計儀表板!$C$4="本月",YEAR($A101)=YEAR(TODAY()),MONTH($A101)=MONTH(TODAY())),AND(統計儀表板!$C$4="近三月",$A101&gt;=EDATE(TODAY(),-3))),OR(統計儀表板!$F$4="全部",$B101=統計儀表板!$F$4),OR(統計儀表板!$I$4="全部",$C101=統計儀表板!$I$4),OR(統計儀表板!$L$4="全部",$P101=統計儀表板!$L$4)),1,0))</f>
        <v/>
      </c>
      <c r="AI101" s="22" t="str">
        <f>IF($X101="","",設定!$C$4+SUMIF($AH$2:$AH101,1,$X$2:$X101))</f>
        <v/>
      </c>
      <c r="AJ101" s="27">
        <f ca="1">設定!$C$4+SUMIF($AH$2:$AH101,1,$X$2:$X101)</f>
        <v>578786.14720000001</v>
      </c>
      <c r="AK101" s="27">
        <f t="shared" ca="1" si="27"/>
        <v>578786.14720000001</v>
      </c>
      <c r="AL101" s="27">
        <f t="shared" ca="1" si="26"/>
        <v>0</v>
      </c>
      <c r="AM101" s="27" t="str">
        <f ca="1">IF(OR($X101="",$AH101&lt;&gt;1),"",COUNTIFS($AH$2:$AH101,1))</f>
        <v/>
      </c>
      <c r="AN101" s="27" t="str">
        <f>IF($A101="","",IF(INT($A101)&lt;&gt;INT(交易月曆!$C$29),"",IF($AH101&lt;&gt;1,"",COUNTIFS($A$2:$A101,"&gt;="&amp;INT(交易月曆!$C$29),$A$2:$A101,"&lt;"&amp;(INT(交易月曆!$C$29)+1),$AH$2:$AH101,1))))</f>
        <v/>
      </c>
    </row>
    <row r="102" spans="1:40">
      <c r="A102" s="15"/>
      <c r="B102" s="16"/>
      <c r="C102" s="16"/>
      <c r="D102" s="17"/>
      <c r="E102" s="16"/>
      <c r="F102" s="18"/>
      <c r="G102" s="19"/>
      <c r="H102" s="19"/>
      <c r="I102" s="20"/>
      <c r="J102" s="19"/>
      <c r="K102" s="19"/>
      <c r="L102" s="19"/>
      <c r="M102" s="19"/>
      <c r="N102" s="16"/>
      <c r="O102" s="16"/>
      <c r="P102" s="16"/>
      <c r="Q102" s="16"/>
      <c r="R102" s="17"/>
      <c r="S102" s="21" t="str">
        <f>IF($C102="","",IF($C102="台指期",IFERROR(VLOOKUP($D102,設定!$I$6:$K$8,2,FALSE),IFERROR(VLOOKUP($C102,設定!$B$6:$G$12,6,FALSE),1)),IFERROR(VLOOKUP($C102,設定!$B$6:$G$12,6,FALSE),1)))</f>
        <v/>
      </c>
      <c r="T102" s="22" t="str">
        <f>IF(OR($C102="",$F102="",$G102="",$H102=""),"",IF(AND($C102="台指期",IFERROR(VLOOKUP($D102,設定!$I$6:$K$8,3,FALSE),0)&gt;0),$F102*VLOOKUP($D102,設定!$I$6:$K$8,3,FALSE)*2,MAX(IFERROR(VLOOKUP($C102,設定!$B$6:$G$12,4,FALSE),0),$F102*$G102*$S102*IFERROR(VLOOKUP($C102,設定!$B$6:$G$12,2,FALSE),0)*IFERROR(VLOOKUP($C102,設定!$B$6:$G$12,3,FALSE),1))+MAX(IFERROR(VLOOKUP($C102,設定!$B$6:$G$12,4,FALSE),0),$F102*$H102*$S102*IFERROR(VLOOKUP($C102,設定!$B$6:$G$12,2,FALSE),0)*IFERROR(VLOOKUP($C102,設定!$B$6:$G$12,3,FALSE),1))))</f>
        <v/>
      </c>
      <c r="U102" s="22" t="str">
        <f>IF(OR($C102="",$F102="",$G102="",$H102=""),"",$F102*IF(AND($C102="台股",$E102="空"),$G102,$H102)*$S102*IFERROR(VLOOKUP($C102,設定!$B$6:$G$12,5,FALSE),0)*IF(AND($C102="台股",$N102="是"),0.5,1))</f>
        <v/>
      </c>
      <c r="V102" s="22" t="str">
        <f t="shared" si="14"/>
        <v/>
      </c>
      <c r="W102" s="23" t="str">
        <f t="shared" si="15"/>
        <v/>
      </c>
      <c r="X102" s="23" t="str">
        <f t="shared" si="16"/>
        <v/>
      </c>
      <c r="Y102" s="24" t="str">
        <f t="shared" si="17"/>
        <v/>
      </c>
      <c r="Z102" s="25" t="str">
        <f t="shared" si="18"/>
        <v/>
      </c>
      <c r="AA102" s="24" t="str">
        <f t="shared" si="19"/>
        <v/>
      </c>
      <c r="AB102" s="24" t="str">
        <f t="shared" si="20"/>
        <v/>
      </c>
      <c r="AC102" s="26" t="str">
        <f t="shared" si="21"/>
        <v/>
      </c>
      <c r="AD102" s="21" t="str">
        <f t="shared" si="22"/>
        <v/>
      </c>
      <c r="AE102" s="25" t="str">
        <f t="shared" si="23"/>
        <v/>
      </c>
      <c r="AF102" s="25" t="str">
        <f t="shared" si="24"/>
        <v/>
      </c>
      <c r="AG102" s="25" t="str">
        <f t="shared" si="25"/>
        <v/>
      </c>
      <c r="AH102" s="25" t="str">
        <f ca="1">IF($X102="","",IF(AND(OR(統計儀表板!$C$4="全部",AND(統計儀表板!$C$4="今年",YEAR($A102)=YEAR(TODAY())),AND(統計儀表板!$C$4="本月",YEAR($A102)=YEAR(TODAY()),MONTH($A102)=MONTH(TODAY())),AND(統計儀表板!$C$4="近三月",$A102&gt;=EDATE(TODAY(),-3))),OR(統計儀表板!$F$4="全部",$B102=統計儀表板!$F$4),OR(統計儀表板!$I$4="全部",$C102=統計儀表板!$I$4),OR(統計儀表板!$L$4="全部",$P102=統計儀表板!$L$4)),1,0))</f>
        <v/>
      </c>
      <c r="AI102" s="22" t="str">
        <f>IF($X102="","",設定!$C$4+SUMIF($AH$2:$AH102,1,$X$2:$X102))</f>
        <v/>
      </c>
      <c r="AJ102" s="27">
        <f ca="1">設定!$C$4+SUMIF($AH$2:$AH102,1,$X$2:$X102)</f>
        <v>578786.14720000001</v>
      </c>
      <c r="AK102" s="27">
        <f t="shared" ca="1" si="27"/>
        <v>578786.14720000001</v>
      </c>
      <c r="AL102" s="27">
        <f t="shared" ca="1" si="26"/>
        <v>0</v>
      </c>
      <c r="AM102" s="27" t="str">
        <f ca="1">IF(OR($X102="",$AH102&lt;&gt;1),"",COUNTIFS($AH$2:$AH102,1))</f>
        <v/>
      </c>
      <c r="AN102" s="27" t="str">
        <f>IF($A102="","",IF(INT($A102)&lt;&gt;INT(交易月曆!$C$29),"",IF($AH102&lt;&gt;1,"",COUNTIFS($A$2:$A102,"&gt;="&amp;INT(交易月曆!$C$29),$A$2:$A102,"&lt;"&amp;(INT(交易月曆!$C$29)+1),$AH$2:$AH102,1))))</f>
        <v/>
      </c>
    </row>
    <row r="103" spans="1:40">
      <c r="A103" s="15"/>
      <c r="B103" s="16"/>
      <c r="C103" s="16"/>
      <c r="D103" s="17"/>
      <c r="E103" s="16"/>
      <c r="F103" s="18"/>
      <c r="G103" s="19"/>
      <c r="H103" s="19"/>
      <c r="I103" s="20"/>
      <c r="J103" s="19"/>
      <c r="K103" s="19"/>
      <c r="L103" s="19"/>
      <c r="M103" s="19"/>
      <c r="N103" s="16"/>
      <c r="O103" s="16"/>
      <c r="P103" s="16"/>
      <c r="Q103" s="16"/>
      <c r="R103" s="17"/>
      <c r="S103" s="21" t="str">
        <f>IF($C103="","",IF($C103="台指期",IFERROR(VLOOKUP($D103,設定!$I$6:$K$8,2,FALSE),IFERROR(VLOOKUP($C103,設定!$B$6:$G$12,6,FALSE),1)),IFERROR(VLOOKUP($C103,設定!$B$6:$G$12,6,FALSE),1)))</f>
        <v/>
      </c>
      <c r="T103" s="22" t="str">
        <f>IF(OR($C103="",$F103="",$G103="",$H103=""),"",IF(AND($C103="台指期",IFERROR(VLOOKUP($D103,設定!$I$6:$K$8,3,FALSE),0)&gt;0),$F103*VLOOKUP($D103,設定!$I$6:$K$8,3,FALSE)*2,MAX(IFERROR(VLOOKUP($C103,設定!$B$6:$G$12,4,FALSE),0),$F103*$G103*$S103*IFERROR(VLOOKUP($C103,設定!$B$6:$G$12,2,FALSE),0)*IFERROR(VLOOKUP($C103,設定!$B$6:$G$12,3,FALSE),1))+MAX(IFERROR(VLOOKUP($C103,設定!$B$6:$G$12,4,FALSE),0),$F103*$H103*$S103*IFERROR(VLOOKUP($C103,設定!$B$6:$G$12,2,FALSE),0)*IFERROR(VLOOKUP($C103,設定!$B$6:$G$12,3,FALSE),1))))</f>
        <v/>
      </c>
      <c r="U103" s="22" t="str">
        <f>IF(OR($C103="",$F103="",$G103="",$H103=""),"",$F103*IF(AND($C103="台股",$E103="空"),$G103,$H103)*$S103*IFERROR(VLOOKUP($C103,設定!$B$6:$G$12,5,FALSE),0)*IF(AND($C103="台股",$N103="是"),0.5,1))</f>
        <v/>
      </c>
      <c r="V103" s="22" t="str">
        <f t="shared" si="14"/>
        <v/>
      </c>
      <c r="W103" s="23" t="str">
        <f t="shared" si="15"/>
        <v/>
      </c>
      <c r="X103" s="23" t="str">
        <f t="shared" si="16"/>
        <v/>
      </c>
      <c r="Y103" s="24" t="str">
        <f t="shared" si="17"/>
        <v/>
      </c>
      <c r="Z103" s="25" t="str">
        <f t="shared" si="18"/>
        <v/>
      </c>
      <c r="AA103" s="24" t="str">
        <f t="shared" si="19"/>
        <v/>
      </c>
      <c r="AB103" s="24" t="str">
        <f t="shared" si="20"/>
        <v/>
      </c>
      <c r="AC103" s="26" t="str">
        <f t="shared" si="21"/>
        <v/>
      </c>
      <c r="AD103" s="21" t="str">
        <f t="shared" si="22"/>
        <v/>
      </c>
      <c r="AE103" s="25" t="str">
        <f t="shared" si="23"/>
        <v/>
      </c>
      <c r="AF103" s="25" t="str">
        <f t="shared" si="24"/>
        <v/>
      </c>
      <c r="AG103" s="25" t="str">
        <f t="shared" si="25"/>
        <v/>
      </c>
      <c r="AH103" s="25" t="str">
        <f ca="1">IF($X103="","",IF(AND(OR(統計儀表板!$C$4="全部",AND(統計儀表板!$C$4="今年",YEAR($A103)=YEAR(TODAY())),AND(統計儀表板!$C$4="本月",YEAR($A103)=YEAR(TODAY()),MONTH($A103)=MONTH(TODAY())),AND(統計儀表板!$C$4="近三月",$A103&gt;=EDATE(TODAY(),-3))),OR(統計儀表板!$F$4="全部",$B103=統計儀表板!$F$4),OR(統計儀表板!$I$4="全部",$C103=統計儀表板!$I$4),OR(統計儀表板!$L$4="全部",$P103=統計儀表板!$L$4)),1,0))</f>
        <v/>
      </c>
      <c r="AI103" s="22" t="str">
        <f>IF($X103="","",設定!$C$4+SUMIF($AH$2:$AH103,1,$X$2:$X103))</f>
        <v/>
      </c>
      <c r="AJ103" s="27">
        <f ca="1">設定!$C$4+SUMIF($AH$2:$AH103,1,$X$2:$X103)</f>
        <v>578786.14720000001</v>
      </c>
      <c r="AK103" s="27">
        <f t="shared" ca="1" si="27"/>
        <v>578786.14720000001</v>
      </c>
      <c r="AL103" s="27">
        <f t="shared" ca="1" si="26"/>
        <v>0</v>
      </c>
      <c r="AM103" s="27" t="str">
        <f ca="1">IF(OR($X103="",$AH103&lt;&gt;1),"",COUNTIFS($AH$2:$AH103,1))</f>
        <v/>
      </c>
      <c r="AN103" s="27" t="str">
        <f>IF($A103="","",IF(INT($A103)&lt;&gt;INT(交易月曆!$C$29),"",IF($AH103&lt;&gt;1,"",COUNTIFS($A$2:$A103,"&gt;="&amp;INT(交易月曆!$C$29),$A$2:$A103,"&lt;"&amp;(INT(交易月曆!$C$29)+1),$AH$2:$AH103,1))))</f>
        <v/>
      </c>
    </row>
    <row r="104" spans="1:40">
      <c r="A104" s="15"/>
      <c r="B104" s="16"/>
      <c r="C104" s="16"/>
      <c r="D104" s="17"/>
      <c r="E104" s="16"/>
      <c r="F104" s="18"/>
      <c r="G104" s="19"/>
      <c r="H104" s="19"/>
      <c r="I104" s="20"/>
      <c r="J104" s="19"/>
      <c r="K104" s="19"/>
      <c r="L104" s="19"/>
      <c r="M104" s="19"/>
      <c r="N104" s="16"/>
      <c r="O104" s="16"/>
      <c r="P104" s="16"/>
      <c r="Q104" s="16"/>
      <c r="R104" s="17"/>
      <c r="S104" s="21" t="str">
        <f>IF($C104="","",IF($C104="台指期",IFERROR(VLOOKUP($D104,設定!$I$6:$K$8,2,FALSE),IFERROR(VLOOKUP($C104,設定!$B$6:$G$12,6,FALSE),1)),IFERROR(VLOOKUP($C104,設定!$B$6:$G$12,6,FALSE),1)))</f>
        <v/>
      </c>
      <c r="T104" s="22" t="str">
        <f>IF(OR($C104="",$F104="",$G104="",$H104=""),"",IF(AND($C104="台指期",IFERROR(VLOOKUP($D104,設定!$I$6:$K$8,3,FALSE),0)&gt;0),$F104*VLOOKUP($D104,設定!$I$6:$K$8,3,FALSE)*2,MAX(IFERROR(VLOOKUP($C104,設定!$B$6:$G$12,4,FALSE),0),$F104*$G104*$S104*IFERROR(VLOOKUP($C104,設定!$B$6:$G$12,2,FALSE),0)*IFERROR(VLOOKUP($C104,設定!$B$6:$G$12,3,FALSE),1))+MAX(IFERROR(VLOOKUP($C104,設定!$B$6:$G$12,4,FALSE),0),$F104*$H104*$S104*IFERROR(VLOOKUP($C104,設定!$B$6:$G$12,2,FALSE),0)*IFERROR(VLOOKUP($C104,設定!$B$6:$G$12,3,FALSE),1))))</f>
        <v/>
      </c>
      <c r="U104" s="22" t="str">
        <f>IF(OR($C104="",$F104="",$G104="",$H104=""),"",$F104*IF(AND($C104="台股",$E104="空"),$G104,$H104)*$S104*IFERROR(VLOOKUP($C104,設定!$B$6:$G$12,5,FALSE),0)*IF(AND($C104="台股",$N104="是"),0.5,1))</f>
        <v/>
      </c>
      <c r="V104" s="22" t="str">
        <f t="shared" si="14"/>
        <v/>
      </c>
      <c r="W104" s="23" t="str">
        <f t="shared" si="15"/>
        <v/>
      </c>
      <c r="X104" s="23" t="str">
        <f t="shared" si="16"/>
        <v/>
      </c>
      <c r="Y104" s="24" t="str">
        <f t="shared" si="17"/>
        <v/>
      </c>
      <c r="Z104" s="25" t="str">
        <f t="shared" si="18"/>
        <v/>
      </c>
      <c r="AA104" s="24" t="str">
        <f t="shared" si="19"/>
        <v/>
      </c>
      <c r="AB104" s="24" t="str">
        <f t="shared" si="20"/>
        <v/>
      </c>
      <c r="AC104" s="26" t="str">
        <f t="shared" si="21"/>
        <v/>
      </c>
      <c r="AD104" s="21" t="str">
        <f t="shared" si="22"/>
        <v/>
      </c>
      <c r="AE104" s="25" t="str">
        <f t="shared" si="23"/>
        <v/>
      </c>
      <c r="AF104" s="25" t="str">
        <f t="shared" si="24"/>
        <v/>
      </c>
      <c r="AG104" s="25" t="str">
        <f t="shared" si="25"/>
        <v/>
      </c>
      <c r="AH104" s="25" t="str">
        <f ca="1">IF($X104="","",IF(AND(OR(統計儀表板!$C$4="全部",AND(統計儀表板!$C$4="今年",YEAR($A104)=YEAR(TODAY())),AND(統計儀表板!$C$4="本月",YEAR($A104)=YEAR(TODAY()),MONTH($A104)=MONTH(TODAY())),AND(統計儀表板!$C$4="近三月",$A104&gt;=EDATE(TODAY(),-3))),OR(統計儀表板!$F$4="全部",$B104=統計儀表板!$F$4),OR(統計儀表板!$I$4="全部",$C104=統計儀表板!$I$4),OR(統計儀表板!$L$4="全部",$P104=統計儀表板!$L$4)),1,0))</f>
        <v/>
      </c>
      <c r="AI104" s="22" t="str">
        <f>IF($X104="","",設定!$C$4+SUMIF($AH$2:$AH104,1,$X$2:$X104))</f>
        <v/>
      </c>
      <c r="AJ104" s="27">
        <f ca="1">設定!$C$4+SUMIF($AH$2:$AH104,1,$X$2:$X104)</f>
        <v>578786.14720000001</v>
      </c>
      <c r="AK104" s="27">
        <f t="shared" ca="1" si="27"/>
        <v>578786.14720000001</v>
      </c>
      <c r="AL104" s="27">
        <f t="shared" ca="1" si="26"/>
        <v>0</v>
      </c>
      <c r="AM104" s="27" t="str">
        <f ca="1">IF(OR($X104="",$AH104&lt;&gt;1),"",COUNTIFS($AH$2:$AH104,1))</f>
        <v/>
      </c>
      <c r="AN104" s="27" t="str">
        <f>IF($A104="","",IF(INT($A104)&lt;&gt;INT(交易月曆!$C$29),"",IF($AH104&lt;&gt;1,"",COUNTIFS($A$2:$A104,"&gt;="&amp;INT(交易月曆!$C$29),$A$2:$A104,"&lt;"&amp;(INT(交易月曆!$C$29)+1),$AH$2:$AH104,1))))</f>
        <v/>
      </c>
    </row>
    <row r="105" spans="1:40">
      <c r="A105" s="15"/>
      <c r="B105" s="16"/>
      <c r="C105" s="16"/>
      <c r="D105" s="17"/>
      <c r="E105" s="16"/>
      <c r="F105" s="18"/>
      <c r="G105" s="19"/>
      <c r="H105" s="19"/>
      <c r="I105" s="20"/>
      <c r="J105" s="19"/>
      <c r="K105" s="19"/>
      <c r="L105" s="19"/>
      <c r="M105" s="19"/>
      <c r="N105" s="16"/>
      <c r="O105" s="16"/>
      <c r="P105" s="16"/>
      <c r="Q105" s="16"/>
      <c r="R105" s="17"/>
      <c r="S105" s="21" t="str">
        <f>IF($C105="","",IF($C105="台指期",IFERROR(VLOOKUP($D105,設定!$I$6:$K$8,2,FALSE),IFERROR(VLOOKUP($C105,設定!$B$6:$G$12,6,FALSE),1)),IFERROR(VLOOKUP($C105,設定!$B$6:$G$12,6,FALSE),1)))</f>
        <v/>
      </c>
      <c r="T105" s="22" t="str">
        <f>IF(OR($C105="",$F105="",$G105="",$H105=""),"",IF(AND($C105="台指期",IFERROR(VLOOKUP($D105,設定!$I$6:$K$8,3,FALSE),0)&gt;0),$F105*VLOOKUP($D105,設定!$I$6:$K$8,3,FALSE)*2,MAX(IFERROR(VLOOKUP($C105,設定!$B$6:$G$12,4,FALSE),0),$F105*$G105*$S105*IFERROR(VLOOKUP($C105,設定!$B$6:$G$12,2,FALSE),0)*IFERROR(VLOOKUP($C105,設定!$B$6:$G$12,3,FALSE),1))+MAX(IFERROR(VLOOKUP($C105,設定!$B$6:$G$12,4,FALSE),0),$F105*$H105*$S105*IFERROR(VLOOKUP($C105,設定!$B$6:$G$12,2,FALSE),0)*IFERROR(VLOOKUP($C105,設定!$B$6:$G$12,3,FALSE),1))))</f>
        <v/>
      </c>
      <c r="U105" s="22" t="str">
        <f>IF(OR($C105="",$F105="",$G105="",$H105=""),"",$F105*IF(AND($C105="台股",$E105="空"),$G105,$H105)*$S105*IFERROR(VLOOKUP($C105,設定!$B$6:$G$12,5,FALSE),0)*IF(AND($C105="台股",$N105="是"),0.5,1))</f>
        <v/>
      </c>
      <c r="V105" s="22" t="str">
        <f t="shared" si="14"/>
        <v/>
      </c>
      <c r="W105" s="23" t="str">
        <f t="shared" si="15"/>
        <v/>
      </c>
      <c r="X105" s="23" t="str">
        <f t="shared" si="16"/>
        <v/>
      </c>
      <c r="Y105" s="24" t="str">
        <f t="shared" si="17"/>
        <v/>
      </c>
      <c r="Z105" s="25" t="str">
        <f t="shared" si="18"/>
        <v/>
      </c>
      <c r="AA105" s="24" t="str">
        <f t="shared" si="19"/>
        <v/>
      </c>
      <c r="AB105" s="24" t="str">
        <f t="shared" si="20"/>
        <v/>
      </c>
      <c r="AC105" s="26" t="str">
        <f t="shared" si="21"/>
        <v/>
      </c>
      <c r="AD105" s="21" t="str">
        <f t="shared" si="22"/>
        <v/>
      </c>
      <c r="AE105" s="25" t="str">
        <f t="shared" si="23"/>
        <v/>
      </c>
      <c r="AF105" s="25" t="str">
        <f t="shared" si="24"/>
        <v/>
      </c>
      <c r="AG105" s="25" t="str">
        <f t="shared" si="25"/>
        <v/>
      </c>
      <c r="AH105" s="25" t="str">
        <f ca="1">IF($X105="","",IF(AND(OR(統計儀表板!$C$4="全部",AND(統計儀表板!$C$4="今年",YEAR($A105)=YEAR(TODAY())),AND(統計儀表板!$C$4="本月",YEAR($A105)=YEAR(TODAY()),MONTH($A105)=MONTH(TODAY())),AND(統計儀表板!$C$4="近三月",$A105&gt;=EDATE(TODAY(),-3))),OR(統計儀表板!$F$4="全部",$B105=統計儀表板!$F$4),OR(統計儀表板!$I$4="全部",$C105=統計儀表板!$I$4),OR(統計儀表板!$L$4="全部",$P105=統計儀表板!$L$4)),1,0))</f>
        <v/>
      </c>
      <c r="AI105" s="22" t="str">
        <f>IF($X105="","",設定!$C$4+SUMIF($AH$2:$AH105,1,$X$2:$X105))</f>
        <v/>
      </c>
      <c r="AJ105" s="27">
        <f ca="1">設定!$C$4+SUMIF($AH$2:$AH105,1,$X$2:$X105)</f>
        <v>578786.14720000001</v>
      </c>
      <c r="AK105" s="27">
        <f t="shared" ca="1" si="27"/>
        <v>578786.14720000001</v>
      </c>
      <c r="AL105" s="27">
        <f t="shared" ca="1" si="26"/>
        <v>0</v>
      </c>
      <c r="AM105" s="27" t="str">
        <f ca="1">IF(OR($X105="",$AH105&lt;&gt;1),"",COUNTIFS($AH$2:$AH105,1))</f>
        <v/>
      </c>
      <c r="AN105" s="27" t="str">
        <f>IF($A105="","",IF(INT($A105)&lt;&gt;INT(交易月曆!$C$29),"",IF($AH105&lt;&gt;1,"",COUNTIFS($A$2:$A105,"&gt;="&amp;INT(交易月曆!$C$29),$A$2:$A105,"&lt;"&amp;(INT(交易月曆!$C$29)+1),$AH$2:$AH105,1))))</f>
        <v/>
      </c>
    </row>
    <row r="106" spans="1:40">
      <c r="A106" s="15"/>
      <c r="B106" s="16"/>
      <c r="C106" s="16"/>
      <c r="D106" s="17"/>
      <c r="E106" s="16"/>
      <c r="F106" s="18"/>
      <c r="G106" s="19"/>
      <c r="H106" s="19"/>
      <c r="I106" s="20"/>
      <c r="J106" s="19"/>
      <c r="K106" s="19"/>
      <c r="L106" s="19"/>
      <c r="M106" s="19"/>
      <c r="N106" s="16"/>
      <c r="O106" s="16"/>
      <c r="P106" s="16"/>
      <c r="Q106" s="16"/>
      <c r="R106" s="17"/>
      <c r="S106" s="21" t="str">
        <f>IF($C106="","",IF($C106="台指期",IFERROR(VLOOKUP($D106,設定!$I$6:$K$8,2,FALSE),IFERROR(VLOOKUP($C106,設定!$B$6:$G$12,6,FALSE),1)),IFERROR(VLOOKUP($C106,設定!$B$6:$G$12,6,FALSE),1)))</f>
        <v/>
      </c>
      <c r="T106" s="22" t="str">
        <f>IF(OR($C106="",$F106="",$G106="",$H106=""),"",IF(AND($C106="台指期",IFERROR(VLOOKUP($D106,設定!$I$6:$K$8,3,FALSE),0)&gt;0),$F106*VLOOKUP($D106,設定!$I$6:$K$8,3,FALSE)*2,MAX(IFERROR(VLOOKUP($C106,設定!$B$6:$G$12,4,FALSE),0),$F106*$G106*$S106*IFERROR(VLOOKUP($C106,設定!$B$6:$G$12,2,FALSE),0)*IFERROR(VLOOKUP($C106,設定!$B$6:$G$12,3,FALSE),1))+MAX(IFERROR(VLOOKUP($C106,設定!$B$6:$G$12,4,FALSE),0),$F106*$H106*$S106*IFERROR(VLOOKUP($C106,設定!$B$6:$G$12,2,FALSE),0)*IFERROR(VLOOKUP($C106,設定!$B$6:$G$12,3,FALSE),1))))</f>
        <v/>
      </c>
      <c r="U106" s="22" t="str">
        <f>IF(OR($C106="",$F106="",$G106="",$H106=""),"",$F106*IF(AND($C106="台股",$E106="空"),$G106,$H106)*$S106*IFERROR(VLOOKUP($C106,設定!$B$6:$G$12,5,FALSE),0)*IF(AND($C106="台股",$N106="是"),0.5,1))</f>
        <v/>
      </c>
      <c r="V106" s="22" t="str">
        <f t="shared" si="14"/>
        <v/>
      </c>
      <c r="W106" s="23" t="str">
        <f t="shared" si="15"/>
        <v/>
      </c>
      <c r="X106" s="23" t="str">
        <f t="shared" si="16"/>
        <v/>
      </c>
      <c r="Y106" s="24" t="str">
        <f t="shared" si="17"/>
        <v/>
      </c>
      <c r="Z106" s="25" t="str">
        <f t="shared" si="18"/>
        <v/>
      </c>
      <c r="AA106" s="24" t="str">
        <f t="shared" si="19"/>
        <v/>
      </c>
      <c r="AB106" s="24" t="str">
        <f t="shared" si="20"/>
        <v/>
      </c>
      <c r="AC106" s="26" t="str">
        <f t="shared" si="21"/>
        <v/>
      </c>
      <c r="AD106" s="21" t="str">
        <f t="shared" si="22"/>
        <v/>
      </c>
      <c r="AE106" s="25" t="str">
        <f t="shared" si="23"/>
        <v/>
      </c>
      <c r="AF106" s="25" t="str">
        <f t="shared" si="24"/>
        <v/>
      </c>
      <c r="AG106" s="25" t="str">
        <f t="shared" si="25"/>
        <v/>
      </c>
      <c r="AH106" s="25" t="str">
        <f ca="1">IF($X106="","",IF(AND(OR(統計儀表板!$C$4="全部",AND(統計儀表板!$C$4="今年",YEAR($A106)=YEAR(TODAY())),AND(統計儀表板!$C$4="本月",YEAR($A106)=YEAR(TODAY()),MONTH($A106)=MONTH(TODAY())),AND(統計儀表板!$C$4="近三月",$A106&gt;=EDATE(TODAY(),-3))),OR(統計儀表板!$F$4="全部",$B106=統計儀表板!$F$4),OR(統計儀表板!$I$4="全部",$C106=統計儀表板!$I$4),OR(統計儀表板!$L$4="全部",$P106=統計儀表板!$L$4)),1,0))</f>
        <v/>
      </c>
      <c r="AI106" s="22" t="str">
        <f>IF($X106="","",設定!$C$4+SUMIF($AH$2:$AH106,1,$X$2:$X106))</f>
        <v/>
      </c>
      <c r="AJ106" s="27">
        <f ca="1">設定!$C$4+SUMIF($AH$2:$AH106,1,$X$2:$X106)</f>
        <v>578786.14720000001</v>
      </c>
      <c r="AK106" s="27">
        <f t="shared" ca="1" si="27"/>
        <v>578786.14720000001</v>
      </c>
      <c r="AL106" s="27">
        <f t="shared" ca="1" si="26"/>
        <v>0</v>
      </c>
      <c r="AM106" s="27" t="str">
        <f ca="1">IF(OR($X106="",$AH106&lt;&gt;1),"",COUNTIFS($AH$2:$AH106,1))</f>
        <v/>
      </c>
      <c r="AN106" s="27" t="str">
        <f>IF($A106="","",IF(INT($A106)&lt;&gt;INT(交易月曆!$C$29),"",IF($AH106&lt;&gt;1,"",COUNTIFS($A$2:$A106,"&gt;="&amp;INT(交易月曆!$C$29),$A$2:$A106,"&lt;"&amp;(INT(交易月曆!$C$29)+1),$AH$2:$AH106,1))))</f>
        <v/>
      </c>
    </row>
    <row r="107" spans="1:40">
      <c r="A107" s="15"/>
      <c r="B107" s="16"/>
      <c r="C107" s="16"/>
      <c r="D107" s="17"/>
      <c r="E107" s="16"/>
      <c r="F107" s="18"/>
      <c r="G107" s="19"/>
      <c r="H107" s="19"/>
      <c r="I107" s="20"/>
      <c r="J107" s="19"/>
      <c r="K107" s="19"/>
      <c r="L107" s="19"/>
      <c r="M107" s="19"/>
      <c r="N107" s="16"/>
      <c r="O107" s="16"/>
      <c r="P107" s="16"/>
      <c r="Q107" s="16"/>
      <c r="R107" s="17"/>
      <c r="S107" s="21" t="str">
        <f>IF($C107="","",IF($C107="台指期",IFERROR(VLOOKUP($D107,設定!$I$6:$K$8,2,FALSE),IFERROR(VLOOKUP($C107,設定!$B$6:$G$12,6,FALSE),1)),IFERROR(VLOOKUP($C107,設定!$B$6:$G$12,6,FALSE),1)))</f>
        <v/>
      </c>
      <c r="T107" s="22" t="str">
        <f>IF(OR($C107="",$F107="",$G107="",$H107=""),"",IF(AND($C107="台指期",IFERROR(VLOOKUP($D107,設定!$I$6:$K$8,3,FALSE),0)&gt;0),$F107*VLOOKUP($D107,設定!$I$6:$K$8,3,FALSE)*2,MAX(IFERROR(VLOOKUP($C107,設定!$B$6:$G$12,4,FALSE),0),$F107*$G107*$S107*IFERROR(VLOOKUP($C107,設定!$B$6:$G$12,2,FALSE),0)*IFERROR(VLOOKUP($C107,設定!$B$6:$G$12,3,FALSE),1))+MAX(IFERROR(VLOOKUP($C107,設定!$B$6:$G$12,4,FALSE),0),$F107*$H107*$S107*IFERROR(VLOOKUP($C107,設定!$B$6:$G$12,2,FALSE),0)*IFERROR(VLOOKUP($C107,設定!$B$6:$G$12,3,FALSE),1))))</f>
        <v/>
      </c>
      <c r="U107" s="22" t="str">
        <f>IF(OR($C107="",$F107="",$G107="",$H107=""),"",$F107*IF(AND($C107="台股",$E107="空"),$G107,$H107)*$S107*IFERROR(VLOOKUP($C107,設定!$B$6:$G$12,5,FALSE),0)*IF(AND($C107="台股",$N107="是"),0.5,1))</f>
        <v/>
      </c>
      <c r="V107" s="22" t="str">
        <f t="shared" si="14"/>
        <v/>
      </c>
      <c r="W107" s="23" t="str">
        <f t="shared" si="15"/>
        <v/>
      </c>
      <c r="X107" s="23" t="str">
        <f t="shared" si="16"/>
        <v/>
      </c>
      <c r="Y107" s="24" t="str">
        <f t="shared" si="17"/>
        <v/>
      </c>
      <c r="Z107" s="25" t="str">
        <f t="shared" si="18"/>
        <v/>
      </c>
      <c r="AA107" s="24" t="str">
        <f t="shared" si="19"/>
        <v/>
      </c>
      <c r="AB107" s="24" t="str">
        <f t="shared" si="20"/>
        <v/>
      </c>
      <c r="AC107" s="26" t="str">
        <f t="shared" si="21"/>
        <v/>
      </c>
      <c r="AD107" s="21" t="str">
        <f t="shared" si="22"/>
        <v/>
      </c>
      <c r="AE107" s="25" t="str">
        <f t="shared" si="23"/>
        <v/>
      </c>
      <c r="AF107" s="25" t="str">
        <f t="shared" si="24"/>
        <v/>
      </c>
      <c r="AG107" s="25" t="str">
        <f t="shared" si="25"/>
        <v/>
      </c>
      <c r="AH107" s="25" t="str">
        <f ca="1">IF($X107="","",IF(AND(OR(統計儀表板!$C$4="全部",AND(統計儀表板!$C$4="今年",YEAR($A107)=YEAR(TODAY())),AND(統計儀表板!$C$4="本月",YEAR($A107)=YEAR(TODAY()),MONTH($A107)=MONTH(TODAY())),AND(統計儀表板!$C$4="近三月",$A107&gt;=EDATE(TODAY(),-3))),OR(統計儀表板!$F$4="全部",$B107=統計儀表板!$F$4),OR(統計儀表板!$I$4="全部",$C107=統計儀表板!$I$4),OR(統計儀表板!$L$4="全部",$P107=統計儀表板!$L$4)),1,0))</f>
        <v/>
      </c>
      <c r="AI107" s="22" t="str">
        <f>IF($X107="","",設定!$C$4+SUMIF($AH$2:$AH107,1,$X$2:$X107))</f>
        <v/>
      </c>
      <c r="AJ107" s="27">
        <f ca="1">設定!$C$4+SUMIF($AH$2:$AH107,1,$X$2:$X107)</f>
        <v>578786.14720000001</v>
      </c>
      <c r="AK107" s="27">
        <f t="shared" ca="1" si="27"/>
        <v>578786.14720000001</v>
      </c>
      <c r="AL107" s="27">
        <f t="shared" ca="1" si="26"/>
        <v>0</v>
      </c>
      <c r="AM107" s="27" t="str">
        <f ca="1">IF(OR($X107="",$AH107&lt;&gt;1),"",COUNTIFS($AH$2:$AH107,1))</f>
        <v/>
      </c>
      <c r="AN107" s="27" t="str">
        <f>IF($A107="","",IF(INT($A107)&lt;&gt;INT(交易月曆!$C$29),"",IF($AH107&lt;&gt;1,"",COUNTIFS($A$2:$A107,"&gt;="&amp;INT(交易月曆!$C$29),$A$2:$A107,"&lt;"&amp;(INT(交易月曆!$C$29)+1),$AH$2:$AH107,1))))</f>
        <v/>
      </c>
    </row>
    <row r="108" spans="1:40">
      <c r="A108" s="15"/>
      <c r="B108" s="16"/>
      <c r="C108" s="16"/>
      <c r="D108" s="17"/>
      <c r="E108" s="16"/>
      <c r="F108" s="18"/>
      <c r="G108" s="19"/>
      <c r="H108" s="19"/>
      <c r="I108" s="20"/>
      <c r="J108" s="19"/>
      <c r="K108" s="19"/>
      <c r="L108" s="19"/>
      <c r="M108" s="19"/>
      <c r="N108" s="16"/>
      <c r="O108" s="16"/>
      <c r="P108" s="16"/>
      <c r="Q108" s="16"/>
      <c r="R108" s="17"/>
      <c r="S108" s="21" t="str">
        <f>IF($C108="","",IF($C108="台指期",IFERROR(VLOOKUP($D108,設定!$I$6:$K$8,2,FALSE),IFERROR(VLOOKUP($C108,設定!$B$6:$G$12,6,FALSE),1)),IFERROR(VLOOKUP($C108,設定!$B$6:$G$12,6,FALSE),1)))</f>
        <v/>
      </c>
      <c r="T108" s="22" t="str">
        <f>IF(OR($C108="",$F108="",$G108="",$H108=""),"",IF(AND($C108="台指期",IFERROR(VLOOKUP($D108,設定!$I$6:$K$8,3,FALSE),0)&gt;0),$F108*VLOOKUP($D108,設定!$I$6:$K$8,3,FALSE)*2,MAX(IFERROR(VLOOKUP($C108,設定!$B$6:$G$12,4,FALSE),0),$F108*$G108*$S108*IFERROR(VLOOKUP($C108,設定!$B$6:$G$12,2,FALSE),0)*IFERROR(VLOOKUP($C108,設定!$B$6:$G$12,3,FALSE),1))+MAX(IFERROR(VLOOKUP($C108,設定!$B$6:$G$12,4,FALSE),0),$F108*$H108*$S108*IFERROR(VLOOKUP($C108,設定!$B$6:$G$12,2,FALSE),0)*IFERROR(VLOOKUP($C108,設定!$B$6:$G$12,3,FALSE),1))))</f>
        <v/>
      </c>
      <c r="U108" s="22" t="str">
        <f>IF(OR($C108="",$F108="",$G108="",$H108=""),"",$F108*IF(AND($C108="台股",$E108="空"),$G108,$H108)*$S108*IFERROR(VLOOKUP($C108,設定!$B$6:$G$12,5,FALSE),0)*IF(AND($C108="台股",$N108="是"),0.5,1))</f>
        <v/>
      </c>
      <c r="V108" s="22" t="str">
        <f t="shared" si="14"/>
        <v/>
      </c>
      <c r="W108" s="23" t="str">
        <f t="shared" si="15"/>
        <v/>
      </c>
      <c r="X108" s="23" t="str">
        <f t="shared" si="16"/>
        <v/>
      </c>
      <c r="Y108" s="24" t="str">
        <f t="shared" si="17"/>
        <v/>
      </c>
      <c r="Z108" s="25" t="str">
        <f t="shared" si="18"/>
        <v/>
      </c>
      <c r="AA108" s="24" t="str">
        <f t="shared" si="19"/>
        <v/>
      </c>
      <c r="AB108" s="24" t="str">
        <f t="shared" si="20"/>
        <v/>
      </c>
      <c r="AC108" s="26" t="str">
        <f t="shared" si="21"/>
        <v/>
      </c>
      <c r="AD108" s="21" t="str">
        <f t="shared" si="22"/>
        <v/>
      </c>
      <c r="AE108" s="25" t="str">
        <f t="shared" si="23"/>
        <v/>
      </c>
      <c r="AF108" s="25" t="str">
        <f t="shared" si="24"/>
        <v/>
      </c>
      <c r="AG108" s="25" t="str">
        <f t="shared" si="25"/>
        <v/>
      </c>
      <c r="AH108" s="25" t="str">
        <f ca="1">IF($X108="","",IF(AND(OR(統計儀表板!$C$4="全部",AND(統計儀表板!$C$4="今年",YEAR($A108)=YEAR(TODAY())),AND(統計儀表板!$C$4="本月",YEAR($A108)=YEAR(TODAY()),MONTH($A108)=MONTH(TODAY())),AND(統計儀表板!$C$4="近三月",$A108&gt;=EDATE(TODAY(),-3))),OR(統計儀表板!$F$4="全部",$B108=統計儀表板!$F$4),OR(統計儀表板!$I$4="全部",$C108=統計儀表板!$I$4),OR(統計儀表板!$L$4="全部",$P108=統計儀表板!$L$4)),1,0))</f>
        <v/>
      </c>
      <c r="AI108" s="22" t="str">
        <f>IF($X108="","",設定!$C$4+SUMIF($AH$2:$AH108,1,$X$2:$X108))</f>
        <v/>
      </c>
      <c r="AJ108" s="27">
        <f ca="1">設定!$C$4+SUMIF($AH$2:$AH108,1,$X$2:$X108)</f>
        <v>578786.14720000001</v>
      </c>
      <c r="AK108" s="27">
        <f t="shared" ca="1" si="27"/>
        <v>578786.14720000001</v>
      </c>
      <c r="AL108" s="27">
        <f t="shared" ca="1" si="26"/>
        <v>0</v>
      </c>
      <c r="AM108" s="27" t="str">
        <f ca="1">IF(OR($X108="",$AH108&lt;&gt;1),"",COUNTIFS($AH$2:$AH108,1))</f>
        <v/>
      </c>
      <c r="AN108" s="27" t="str">
        <f>IF($A108="","",IF(INT($A108)&lt;&gt;INT(交易月曆!$C$29),"",IF($AH108&lt;&gt;1,"",COUNTIFS($A$2:$A108,"&gt;="&amp;INT(交易月曆!$C$29),$A$2:$A108,"&lt;"&amp;(INT(交易月曆!$C$29)+1),$AH$2:$AH108,1))))</f>
        <v/>
      </c>
    </row>
    <row r="109" spans="1:40">
      <c r="A109" s="15"/>
      <c r="B109" s="16"/>
      <c r="C109" s="16"/>
      <c r="D109" s="17"/>
      <c r="E109" s="16"/>
      <c r="F109" s="18"/>
      <c r="G109" s="19"/>
      <c r="H109" s="19"/>
      <c r="I109" s="20"/>
      <c r="J109" s="19"/>
      <c r="K109" s="19"/>
      <c r="L109" s="19"/>
      <c r="M109" s="19"/>
      <c r="N109" s="16"/>
      <c r="O109" s="16"/>
      <c r="P109" s="16"/>
      <c r="Q109" s="16"/>
      <c r="R109" s="17"/>
      <c r="S109" s="21" t="str">
        <f>IF($C109="","",IF($C109="台指期",IFERROR(VLOOKUP($D109,設定!$I$6:$K$8,2,FALSE),IFERROR(VLOOKUP($C109,設定!$B$6:$G$12,6,FALSE),1)),IFERROR(VLOOKUP($C109,設定!$B$6:$G$12,6,FALSE),1)))</f>
        <v/>
      </c>
      <c r="T109" s="22" t="str">
        <f>IF(OR($C109="",$F109="",$G109="",$H109=""),"",IF(AND($C109="台指期",IFERROR(VLOOKUP($D109,設定!$I$6:$K$8,3,FALSE),0)&gt;0),$F109*VLOOKUP($D109,設定!$I$6:$K$8,3,FALSE)*2,MAX(IFERROR(VLOOKUP($C109,設定!$B$6:$G$12,4,FALSE),0),$F109*$G109*$S109*IFERROR(VLOOKUP($C109,設定!$B$6:$G$12,2,FALSE),0)*IFERROR(VLOOKUP($C109,設定!$B$6:$G$12,3,FALSE),1))+MAX(IFERROR(VLOOKUP($C109,設定!$B$6:$G$12,4,FALSE),0),$F109*$H109*$S109*IFERROR(VLOOKUP($C109,設定!$B$6:$G$12,2,FALSE),0)*IFERROR(VLOOKUP($C109,設定!$B$6:$G$12,3,FALSE),1))))</f>
        <v/>
      </c>
      <c r="U109" s="22" t="str">
        <f>IF(OR($C109="",$F109="",$G109="",$H109=""),"",$F109*IF(AND($C109="台股",$E109="空"),$G109,$H109)*$S109*IFERROR(VLOOKUP($C109,設定!$B$6:$G$12,5,FALSE),0)*IF(AND($C109="台股",$N109="是"),0.5,1))</f>
        <v/>
      </c>
      <c r="V109" s="22" t="str">
        <f t="shared" si="14"/>
        <v/>
      </c>
      <c r="W109" s="23" t="str">
        <f t="shared" si="15"/>
        <v/>
      </c>
      <c r="X109" s="23" t="str">
        <f t="shared" si="16"/>
        <v/>
      </c>
      <c r="Y109" s="24" t="str">
        <f t="shared" si="17"/>
        <v/>
      </c>
      <c r="Z109" s="25" t="str">
        <f t="shared" si="18"/>
        <v/>
      </c>
      <c r="AA109" s="24" t="str">
        <f t="shared" si="19"/>
        <v/>
      </c>
      <c r="AB109" s="24" t="str">
        <f t="shared" si="20"/>
        <v/>
      </c>
      <c r="AC109" s="26" t="str">
        <f t="shared" si="21"/>
        <v/>
      </c>
      <c r="AD109" s="21" t="str">
        <f t="shared" si="22"/>
        <v/>
      </c>
      <c r="AE109" s="25" t="str">
        <f t="shared" si="23"/>
        <v/>
      </c>
      <c r="AF109" s="25" t="str">
        <f t="shared" si="24"/>
        <v/>
      </c>
      <c r="AG109" s="25" t="str">
        <f t="shared" si="25"/>
        <v/>
      </c>
      <c r="AH109" s="25" t="str">
        <f ca="1">IF($X109="","",IF(AND(OR(統計儀表板!$C$4="全部",AND(統計儀表板!$C$4="今年",YEAR($A109)=YEAR(TODAY())),AND(統計儀表板!$C$4="本月",YEAR($A109)=YEAR(TODAY()),MONTH($A109)=MONTH(TODAY())),AND(統計儀表板!$C$4="近三月",$A109&gt;=EDATE(TODAY(),-3))),OR(統計儀表板!$F$4="全部",$B109=統計儀表板!$F$4),OR(統計儀表板!$I$4="全部",$C109=統計儀表板!$I$4),OR(統計儀表板!$L$4="全部",$P109=統計儀表板!$L$4)),1,0))</f>
        <v/>
      </c>
      <c r="AI109" s="22" t="str">
        <f>IF($X109="","",設定!$C$4+SUMIF($AH$2:$AH109,1,$X$2:$X109))</f>
        <v/>
      </c>
      <c r="AJ109" s="27">
        <f ca="1">設定!$C$4+SUMIF($AH$2:$AH109,1,$X$2:$X109)</f>
        <v>578786.14720000001</v>
      </c>
      <c r="AK109" s="27">
        <f t="shared" ca="1" si="27"/>
        <v>578786.14720000001</v>
      </c>
      <c r="AL109" s="27">
        <f t="shared" ca="1" si="26"/>
        <v>0</v>
      </c>
      <c r="AM109" s="27" t="str">
        <f ca="1">IF(OR($X109="",$AH109&lt;&gt;1),"",COUNTIFS($AH$2:$AH109,1))</f>
        <v/>
      </c>
      <c r="AN109" s="27" t="str">
        <f>IF($A109="","",IF(INT($A109)&lt;&gt;INT(交易月曆!$C$29),"",IF($AH109&lt;&gt;1,"",COUNTIFS($A$2:$A109,"&gt;="&amp;INT(交易月曆!$C$29),$A$2:$A109,"&lt;"&amp;(INT(交易月曆!$C$29)+1),$AH$2:$AH109,1))))</f>
        <v/>
      </c>
    </row>
    <row r="110" spans="1:40">
      <c r="A110" s="15"/>
      <c r="B110" s="16"/>
      <c r="C110" s="16"/>
      <c r="D110" s="17"/>
      <c r="E110" s="16"/>
      <c r="F110" s="18"/>
      <c r="G110" s="19"/>
      <c r="H110" s="19"/>
      <c r="I110" s="20"/>
      <c r="J110" s="19"/>
      <c r="K110" s="19"/>
      <c r="L110" s="19"/>
      <c r="M110" s="19"/>
      <c r="N110" s="16"/>
      <c r="O110" s="16"/>
      <c r="P110" s="16"/>
      <c r="Q110" s="16"/>
      <c r="R110" s="17"/>
      <c r="S110" s="21" t="str">
        <f>IF($C110="","",IF($C110="台指期",IFERROR(VLOOKUP($D110,設定!$I$6:$K$8,2,FALSE),IFERROR(VLOOKUP($C110,設定!$B$6:$G$12,6,FALSE),1)),IFERROR(VLOOKUP($C110,設定!$B$6:$G$12,6,FALSE),1)))</f>
        <v/>
      </c>
      <c r="T110" s="22" t="str">
        <f>IF(OR($C110="",$F110="",$G110="",$H110=""),"",IF(AND($C110="台指期",IFERROR(VLOOKUP($D110,設定!$I$6:$K$8,3,FALSE),0)&gt;0),$F110*VLOOKUP($D110,設定!$I$6:$K$8,3,FALSE)*2,MAX(IFERROR(VLOOKUP($C110,設定!$B$6:$G$12,4,FALSE),0),$F110*$G110*$S110*IFERROR(VLOOKUP($C110,設定!$B$6:$G$12,2,FALSE),0)*IFERROR(VLOOKUP($C110,設定!$B$6:$G$12,3,FALSE),1))+MAX(IFERROR(VLOOKUP($C110,設定!$B$6:$G$12,4,FALSE),0),$F110*$H110*$S110*IFERROR(VLOOKUP($C110,設定!$B$6:$G$12,2,FALSE),0)*IFERROR(VLOOKUP($C110,設定!$B$6:$G$12,3,FALSE),1))))</f>
        <v/>
      </c>
      <c r="U110" s="22" t="str">
        <f>IF(OR($C110="",$F110="",$G110="",$H110=""),"",$F110*IF(AND($C110="台股",$E110="空"),$G110,$H110)*$S110*IFERROR(VLOOKUP($C110,設定!$B$6:$G$12,5,FALSE),0)*IF(AND($C110="台股",$N110="是"),0.5,1))</f>
        <v/>
      </c>
      <c r="V110" s="22" t="str">
        <f t="shared" si="14"/>
        <v/>
      </c>
      <c r="W110" s="23" t="str">
        <f t="shared" si="15"/>
        <v/>
      </c>
      <c r="X110" s="23" t="str">
        <f t="shared" si="16"/>
        <v/>
      </c>
      <c r="Y110" s="24" t="str">
        <f t="shared" si="17"/>
        <v/>
      </c>
      <c r="Z110" s="25" t="str">
        <f t="shared" si="18"/>
        <v/>
      </c>
      <c r="AA110" s="24" t="str">
        <f t="shared" si="19"/>
        <v/>
      </c>
      <c r="AB110" s="24" t="str">
        <f t="shared" si="20"/>
        <v/>
      </c>
      <c r="AC110" s="26" t="str">
        <f t="shared" si="21"/>
        <v/>
      </c>
      <c r="AD110" s="21" t="str">
        <f t="shared" si="22"/>
        <v/>
      </c>
      <c r="AE110" s="25" t="str">
        <f t="shared" si="23"/>
        <v/>
      </c>
      <c r="AF110" s="25" t="str">
        <f t="shared" si="24"/>
        <v/>
      </c>
      <c r="AG110" s="25" t="str">
        <f t="shared" si="25"/>
        <v/>
      </c>
      <c r="AH110" s="25" t="str">
        <f ca="1">IF($X110="","",IF(AND(OR(統計儀表板!$C$4="全部",AND(統計儀表板!$C$4="今年",YEAR($A110)=YEAR(TODAY())),AND(統計儀表板!$C$4="本月",YEAR($A110)=YEAR(TODAY()),MONTH($A110)=MONTH(TODAY())),AND(統計儀表板!$C$4="近三月",$A110&gt;=EDATE(TODAY(),-3))),OR(統計儀表板!$F$4="全部",$B110=統計儀表板!$F$4),OR(統計儀表板!$I$4="全部",$C110=統計儀表板!$I$4),OR(統計儀表板!$L$4="全部",$P110=統計儀表板!$L$4)),1,0))</f>
        <v/>
      </c>
      <c r="AI110" s="22" t="str">
        <f>IF($X110="","",設定!$C$4+SUMIF($AH$2:$AH110,1,$X$2:$X110))</f>
        <v/>
      </c>
      <c r="AJ110" s="27">
        <f ca="1">設定!$C$4+SUMIF($AH$2:$AH110,1,$X$2:$X110)</f>
        <v>578786.14720000001</v>
      </c>
      <c r="AK110" s="27">
        <f t="shared" ca="1" si="27"/>
        <v>578786.14720000001</v>
      </c>
      <c r="AL110" s="27">
        <f t="shared" ca="1" si="26"/>
        <v>0</v>
      </c>
      <c r="AM110" s="27" t="str">
        <f ca="1">IF(OR($X110="",$AH110&lt;&gt;1),"",COUNTIFS($AH$2:$AH110,1))</f>
        <v/>
      </c>
      <c r="AN110" s="27" t="str">
        <f>IF($A110="","",IF(INT($A110)&lt;&gt;INT(交易月曆!$C$29),"",IF($AH110&lt;&gt;1,"",COUNTIFS($A$2:$A110,"&gt;="&amp;INT(交易月曆!$C$29),$A$2:$A110,"&lt;"&amp;(INT(交易月曆!$C$29)+1),$AH$2:$AH110,1))))</f>
        <v/>
      </c>
    </row>
    <row r="111" spans="1:40">
      <c r="A111" s="15"/>
      <c r="B111" s="16"/>
      <c r="C111" s="16"/>
      <c r="D111" s="17"/>
      <c r="E111" s="16"/>
      <c r="F111" s="18"/>
      <c r="G111" s="19"/>
      <c r="H111" s="19"/>
      <c r="I111" s="20"/>
      <c r="J111" s="19"/>
      <c r="K111" s="19"/>
      <c r="L111" s="19"/>
      <c r="M111" s="19"/>
      <c r="N111" s="16"/>
      <c r="O111" s="16"/>
      <c r="P111" s="16"/>
      <c r="Q111" s="16"/>
      <c r="R111" s="17"/>
      <c r="S111" s="21" t="str">
        <f>IF($C111="","",IF($C111="台指期",IFERROR(VLOOKUP($D111,設定!$I$6:$K$8,2,FALSE),IFERROR(VLOOKUP($C111,設定!$B$6:$G$12,6,FALSE),1)),IFERROR(VLOOKUP($C111,設定!$B$6:$G$12,6,FALSE),1)))</f>
        <v/>
      </c>
      <c r="T111" s="22" t="str">
        <f>IF(OR($C111="",$F111="",$G111="",$H111=""),"",IF(AND($C111="台指期",IFERROR(VLOOKUP($D111,設定!$I$6:$K$8,3,FALSE),0)&gt;0),$F111*VLOOKUP($D111,設定!$I$6:$K$8,3,FALSE)*2,MAX(IFERROR(VLOOKUP($C111,設定!$B$6:$G$12,4,FALSE),0),$F111*$G111*$S111*IFERROR(VLOOKUP($C111,設定!$B$6:$G$12,2,FALSE),0)*IFERROR(VLOOKUP($C111,設定!$B$6:$G$12,3,FALSE),1))+MAX(IFERROR(VLOOKUP($C111,設定!$B$6:$G$12,4,FALSE),0),$F111*$H111*$S111*IFERROR(VLOOKUP($C111,設定!$B$6:$G$12,2,FALSE),0)*IFERROR(VLOOKUP($C111,設定!$B$6:$G$12,3,FALSE),1))))</f>
        <v/>
      </c>
      <c r="U111" s="22" t="str">
        <f>IF(OR($C111="",$F111="",$G111="",$H111=""),"",$F111*IF(AND($C111="台股",$E111="空"),$G111,$H111)*$S111*IFERROR(VLOOKUP($C111,設定!$B$6:$G$12,5,FALSE),0)*IF(AND($C111="台股",$N111="是"),0.5,1))</f>
        <v/>
      </c>
      <c r="V111" s="22" t="str">
        <f t="shared" si="14"/>
        <v/>
      </c>
      <c r="W111" s="23" t="str">
        <f t="shared" si="15"/>
        <v/>
      </c>
      <c r="X111" s="23" t="str">
        <f t="shared" si="16"/>
        <v/>
      </c>
      <c r="Y111" s="24" t="str">
        <f t="shared" si="17"/>
        <v/>
      </c>
      <c r="Z111" s="25" t="str">
        <f t="shared" si="18"/>
        <v/>
      </c>
      <c r="AA111" s="24" t="str">
        <f t="shared" si="19"/>
        <v/>
      </c>
      <c r="AB111" s="24" t="str">
        <f t="shared" si="20"/>
        <v/>
      </c>
      <c r="AC111" s="26" t="str">
        <f t="shared" si="21"/>
        <v/>
      </c>
      <c r="AD111" s="21" t="str">
        <f t="shared" si="22"/>
        <v/>
      </c>
      <c r="AE111" s="25" t="str">
        <f t="shared" si="23"/>
        <v/>
      </c>
      <c r="AF111" s="25" t="str">
        <f t="shared" si="24"/>
        <v/>
      </c>
      <c r="AG111" s="25" t="str">
        <f t="shared" si="25"/>
        <v/>
      </c>
      <c r="AH111" s="25" t="str">
        <f ca="1">IF($X111="","",IF(AND(OR(統計儀表板!$C$4="全部",AND(統計儀表板!$C$4="今年",YEAR($A111)=YEAR(TODAY())),AND(統計儀表板!$C$4="本月",YEAR($A111)=YEAR(TODAY()),MONTH($A111)=MONTH(TODAY())),AND(統計儀表板!$C$4="近三月",$A111&gt;=EDATE(TODAY(),-3))),OR(統計儀表板!$F$4="全部",$B111=統計儀表板!$F$4),OR(統計儀表板!$I$4="全部",$C111=統計儀表板!$I$4),OR(統計儀表板!$L$4="全部",$P111=統計儀表板!$L$4)),1,0))</f>
        <v/>
      </c>
      <c r="AI111" s="22" t="str">
        <f>IF($X111="","",設定!$C$4+SUMIF($AH$2:$AH111,1,$X$2:$X111))</f>
        <v/>
      </c>
      <c r="AJ111" s="27">
        <f ca="1">設定!$C$4+SUMIF($AH$2:$AH111,1,$X$2:$X111)</f>
        <v>578786.14720000001</v>
      </c>
      <c r="AK111" s="27">
        <f t="shared" ca="1" si="27"/>
        <v>578786.14720000001</v>
      </c>
      <c r="AL111" s="27">
        <f t="shared" ca="1" si="26"/>
        <v>0</v>
      </c>
      <c r="AM111" s="27" t="str">
        <f ca="1">IF(OR($X111="",$AH111&lt;&gt;1),"",COUNTIFS($AH$2:$AH111,1))</f>
        <v/>
      </c>
      <c r="AN111" s="27" t="str">
        <f>IF($A111="","",IF(INT($A111)&lt;&gt;INT(交易月曆!$C$29),"",IF($AH111&lt;&gt;1,"",COUNTIFS($A$2:$A111,"&gt;="&amp;INT(交易月曆!$C$29),$A$2:$A111,"&lt;"&amp;(INT(交易月曆!$C$29)+1),$AH$2:$AH111,1))))</f>
        <v/>
      </c>
    </row>
    <row r="112" spans="1:40">
      <c r="A112" s="15"/>
      <c r="B112" s="16"/>
      <c r="C112" s="16"/>
      <c r="D112" s="17"/>
      <c r="E112" s="16"/>
      <c r="F112" s="18"/>
      <c r="G112" s="19"/>
      <c r="H112" s="19"/>
      <c r="I112" s="20"/>
      <c r="J112" s="19"/>
      <c r="K112" s="19"/>
      <c r="L112" s="19"/>
      <c r="M112" s="19"/>
      <c r="N112" s="16"/>
      <c r="O112" s="16"/>
      <c r="P112" s="16"/>
      <c r="Q112" s="16"/>
      <c r="R112" s="17"/>
      <c r="S112" s="21" t="str">
        <f>IF($C112="","",IF($C112="台指期",IFERROR(VLOOKUP($D112,設定!$I$6:$K$8,2,FALSE),IFERROR(VLOOKUP($C112,設定!$B$6:$G$12,6,FALSE),1)),IFERROR(VLOOKUP($C112,設定!$B$6:$G$12,6,FALSE),1)))</f>
        <v/>
      </c>
      <c r="T112" s="22" t="str">
        <f>IF(OR($C112="",$F112="",$G112="",$H112=""),"",IF(AND($C112="台指期",IFERROR(VLOOKUP($D112,設定!$I$6:$K$8,3,FALSE),0)&gt;0),$F112*VLOOKUP($D112,設定!$I$6:$K$8,3,FALSE)*2,MAX(IFERROR(VLOOKUP($C112,設定!$B$6:$G$12,4,FALSE),0),$F112*$G112*$S112*IFERROR(VLOOKUP($C112,設定!$B$6:$G$12,2,FALSE),0)*IFERROR(VLOOKUP($C112,設定!$B$6:$G$12,3,FALSE),1))+MAX(IFERROR(VLOOKUP($C112,設定!$B$6:$G$12,4,FALSE),0),$F112*$H112*$S112*IFERROR(VLOOKUP($C112,設定!$B$6:$G$12,2,FALSE),0)*IFERROR(VLOOKUP($C112,設定!$B$6:$G$12,3,FALSE),1))))</f>
        <v/>
      </c>
      <c r="U112" s="22" t="str">
        <f>IF(OR($C112="",$F112="",$G112="",$H112=""),"",$F112*IF(AND($C112="台股",$E112="空"),$G112,$H112)*$S112*IFERROR(VLOOKUP($C112,設定!$B$6:$G$12,5,FALSE),0)*IF(AND($C112="台股",$N112="是"),0.5,1))</f>
        <v/>
      </c>
      <c r="V112" s="22" t="str">
        <f t="shared" si="14"/>
        <v/>
      </c>
      <c r="W112" s="23" t="str">
        <f t="shared" si="15"/>
        <v/>
      </c>
      <c r="X112" s="23" t="str">
        <f t="shared" si="16"/>
        <v/>
      </c>
      <c r="Y112" s="24" t="str">
        <f t="shared" si="17"/>
        <v/>
      </c>
      <c r="Z112" s="25" t="str">
        <f t="shared" si="18"/>
        <v/>
      </c>
      <c r="AA112" s="24" t="str">
        <f t="shared" si="19"/>
        <v/>
      </c>
      <c r="AB112" s="24" t="str">
        <f t="shared" si="20"/>
        <v/>
      </c>
      <c r="AC112" s="26" t="str">
        <f t="shared" si="21"/>
        <v/>
      </c>
      <c r="AD112" s="21" t="str">
        <f t="shared" si="22"/>
        <v/>
      </c>
      <c r="AE112" s="25" t="str">
        <f t="shared" si="23"/>
        <v/>
      </c>
      <c r="AF112" s="25" t="str">
        <f t="shared" si="24"/>
        <v/>
      </c>
      <c r="AG112" s="25" t="str">
        <f t="shared" si="25"/>
        <v/>
      </c>
      <c r="AH112" s="25" t="str">
        <f ca="1">IF($X112="","",IF(AND(OR(統計儀表板!$C$4="全部",AND(統計儀表板!$C$4="今年",YEAR($A112)=YEAR(TODAY())),AND(統計儀表板!$C$4="本月",YEAR($A112)=YEAR(TODAY()),MONTH($A112)=MONTH(TODAY())),AND(統計儀表板!$C$4="近三月",$A112&gt;=EDATE(TODAY(),-3))),OR(統計儀表板!$F$4="全部",$B112=統計儀表板!$F$4),OR(統計儀表板!$I$4="全部",$C112=統計儀表板!$I$4),OR(統計儀表板!$L$4="全部",$P112=統計儀表板!$L$4)),1,0))</f>
        <v/>
      </c>
      <c r="AI112" s="22" t="str">
        <f>IF($X112="","",設定!$C$4+SUMIF($AH$2:$AH112,1,$X$2:$X112))</f>
        <v/>
      </c>
      <c r="AJ112" s="27">
        <f ca="1">設定!$C$4+SUMIF($AH$2:$AH112,1,$X$2:$X112)</f>
        <v>578786.14720000001</v>
      </c>
      <c r="AK112" s="27">
        <f t="shared" ca="1" si="27"/>
        <v>578786.14720000001</v>
      </c>
      <c r="AL112" s="27">
        <f t="shared" ca="1" si="26"/>
        <v>0</v>
      </c>
      <c r="AM112" s="27" t="str">
        <f ca="1">IF(OR($X112="",$AH112&lt;&gt;1),"",COUNTIFS($AH$2:$AH112,1))</f>
        <v/>
      </c>
      <c r="AN112" s="27" t="str">
        <f>IF($A112="","",IF(INT($A112)&lt;&gt;INT(交易月曆!$C$29),"",IF($AH112&lt;&gt;1,"",COUNTIFS($A$2:$A112,"&gt;="&amp;INT(交易月曆!$C$29),$A$2:$A112,"&lt;"&amp;(INT(交易月曆!$C$29)+1),$AH$2:$AH112,1))))</f>
        <v/>
      </c>
    </row>
    <row r="113" spans="1:40">
      <c r="A113" s="15"/>
      <c r="B113" s="16"/>
      <c r="C113" s="16"/>
      <c r="D113" s="17"/>
      <c r="E113" s="16"/>
      <c r="F113" s="18"/>
      <c r="G113" s="19"/>
      <c r="H113" s="19"/>
      <c r="I113" s="20"/>
      <c r="J113" s="19"/>
      <c r="K113" s="19"/>
      <c r="L113" s="19"/>
      <c r="M113" s="19"/>
      <c r="N113" s="16"/>
      <c r="O113" s="16"/>
      <c r="P113" s="16"/>
      <c r="Q113" s="16"/>
      <c r="R113" s="17"/>
      <c r="S113" s="21" t="str">
        <f>IF($C113="","",IF($C113="台指期",IFERROR(VLOOKUP($D113,設定!$I$6:$K$8,2,FALSE),IFERROR(VLOOKUP($C113,設定!$B$6:$G$12,6,FALSE),1)),IFERROR(VLOOKUP($C113,設定!$B$6:$G$12,6,FALSE),1)))</f>
        <v/>
      </c>
      <c r="T113" s="22" t="str">
        <f>IF(OR($C113="",$F113="",$G113="",$H113=""),"",IF(AND($C113="台指期",IFERROR(VLOOKUP($D113,設定!$I$6:$K$8,3,FALSE),0)&gt;0),$F113*VLOOKUP($D113,設定!$I$6:$K$8,3,FALSE)*2,MAX(IFERROR(VLOOKUP($C113,設定!$B$6:$G$12,4,FALSE),0),$F113*$G113*$S113*IFERROR(VLOOKUP($C113,設定!$B$6:$G$12,2,FALSE),0)*IFERROR(VLOOKUP($C113,設定!$B$6:$G$12,3,FALSE),1))+MAX(IFERROR(VLOOKUP($C113,設定!$B$6:$G$12,4,FALSE),0),$F113*$H113*$S113*IFERROR(VLOOKUP($C113,設定!$B$6:$G$12,2,FALSE),0)*IFERROR(VLOOKUP($C113,設定!$B$6:$G$12,3,FALSE),1))))</f>
        <v/>
      </c>
      <c r="U113" s="22" t="str">
        <f>IF(OR($C113="",$F113="",$G113="",$H113=""),"",$F113*IF(AND($C113="台股",$E113="空"),$G113,$H113)*$S113*IFERROR(VLOOKUP($C113,設定!$B$6:$G$12,5,FALSE),0)*IF(AND($C113="台股",$N113="是"),0.5,1))</f>
        <v/>
      </c>
      <c r="V113" s="22" t="str">
        <f t="shared" si="14"/>
        <v/>
      </c>
      <c r="W113" s="23" t="str">
        <f t="shared" si="15"/>
        <v/>
      </c>
      <c r="X113" s="23" t="str">
        <f t="shared" si="16"/>
        <v/>
      </c>
      <c r="Y113" s="24" t="str">
        <f t="shared" si="17"/>
        <v/>
      </c>
      <c r="Z113" s="25" t="str">
        <f t="shared" si="18"/>
        <v/>
      </c>
      <c r="AA113" s="24" t="str">
        <f t="shared" si="19"/>
        <v/>
      </c>
      <c r="AB113" s="24" t="str">
        <f t="shared" si="20"/>
        <v/>
      </c>
      <c r="AC113" s="26" t="str">
        <f t="shared" si="21"/>
        <v/>
      </c>
      <c r="AD113" s="21" t="str">
        <f t="shared" si="22"/>
        <v/>
      </c>
      <c r="AE113" s="25" t="str">
        <f t="shared" si="23"/>
        <v/>
      </c>
      <c r="AF113" s="25" t="str">
        <f t="shared" si="24"/>
        <v/>
      </c>
      <c r="AG113" s="25" t="str">
        <f t="shared" si="25"/>
        <v/>
      </c>
      <c r="AH113" s="25" t="str">
        <f ca="1">IF($X113="","",IF(AND(OR(統計儀表板!$C$4="全部",AND(統計儀表板!$C$4="今年",YEAR($A113)=YEAR(TODAY())),AND(統計儀表板!$C$4="本月",YEAR($A113)=YEAR(TODAY()),MONTH($A113)=MONTH(TODAY())),AND(統計儀表板!$C$4="近三月",$A113&gt;=EDATE(TODAY(),-3))),OR(統計儀表板!$F$4="全部",$B113=統計儀表板!$F$4),OR(統計儀表板!$I$4="全部",$C113=統計儀表板!$I$4),OR(統計儀表板!$L$4="全部",$P113=統計儀表板!$L$4)),1,0))</f>
        <v/>
      </c>
      <c r="AI113" s="22" t="str">
        <f>IF($X113="","",設定!$C$4+SUMIF($AH$2:$AH113,1,$X$2:$X113))</f>
        <v/>
      </c>
      <c r="AJ113" s="27">
        <f ca="1">設定!$C$4+SUMIF($AH$2:$AH113,1,$X$2:$X113)</f>
        <v>578786.14720000001</v>
      </c>
      <c r="AK113" s="27">
        <f t="shared" ca="1" si="27"/>
        <v>578786.14720000001</v>
      </c>
      <c r="AL113" s="27">
        <f t="shared" ca="1" si="26"/>
        <v>0</v>
      </c>
      <c r="AM113" s="27" t="str">
        <f ca="1">IF(OR($X113="",$AH113&lt;&gt;1),"",COUNTIFS($AH$2:$AH113,1))</f>
        <v/>
      </c>
      <c r="AN113" s="27" t="str">
        <f>IF($A113="","",IF(INT($A113)&lt;&gt;INT(交易月曆!$C$29),"",IF($AH113&lt;&gt;1,"",COUNTIFS($A$2:$A113,"&gt;="&amp;INT(交易月曆!$C$29),$A$2:$A113,"&lt;"&amp;(INT(交易月曆!$C$29)+1),$AH$2:$AH113,1))))</f>
        <v/>
      </c>
    </row>
    <row r="114" spans="1:40">
      <c r="A114" s="15"/>
      <c r="B114" s="16"/>
      <c r="C114" s="16"/>
      <c r="D114" s="17"/>
      <c r="E114" s="16"/>
      <c r="F114" s="18"/>
      <c r="G114" s="19"/>
      <c r="H114" s="19"/>
      <c r="I114" s="20"/>
      <c r="J114" s="19"/>
      <c r="K114" s="19"/>
      <c r="L114" s="19"/>
      <c r="M114" s="19"/>
      <c r="N114" s="16"/>
      <c r="O114" s="16"/>
      <c r="P114" s="16"/>
      <c r="Q114" s="16"/>
      <c r="R114" s="17"/>
      <c r="S114" s="21" t="str">
        <f>IF($C114="","",IF($C114="台指期",IFERROR(VLOOKUP($D114,設定!$I$6:$K$8,2,FALSE),IFERROR(VLOOKUP($C114,設定!$B$6:$G$12,6,FALSE),1)),IFERROR(VLOOKUP($C114,設定!$B$6:$G$12,6,FALSE),1)))</f>
        <v/>
      </c>
      <c r="T114" s="22" t="str">
        <f>IF(OR($C114="",$F114="",$G114="",$H114=""),"",IF(AND($C114="台指期",IFERROR(VLOOKUP($D114,設定!$I$6:$K$8,3,FALSE),0)&gt;0),$F114*VLOOKUP($D114,設定!$I$6:$K$8,3,FALSE)*2,MAX(IFERROR(VLOOKUP($C114,設定!$B$6:$G$12,4,FALSE),0),$F114*$G114*$S114*IFERROR(VLOOKUP($C114,設定!$B$6:$G$12,2,FALSE),0)*IFERROR(VLOOKUP($C114,設定!$B$6:$G$12,3,FALSE),1))+MAX(IFERROR(VLOOKUP($C114,設定!$B$6:$G$12,4,FALSE),0),$F114*$H114*$S114*IFERROR(VLOOKUP($C114,設定!$B$6:$G$12,2,FALSE),0)*IFERROR(VLOOKUP($C114,設定!$B$6:$G$12,3,FALSE),1))))</f>
        <v/>
      </c>
      <c r="U114" s="22" t="str">
        <f>IF(OR($C114="",$F114="",$G114="",$H114=""),"",$F114*IF(AND($C114="台股",$E114="空"),$G114,$H114)*$S114*IFERROR(VLOOKUP($C114,設定!$B$6:$G$12,5,FALSE),0)*IF(AND($C114="台股",$N114="是"),0.5,1))</f>
        <v/>
      </c>
      <c r="V114" s="22" t="str">
        <f t="shared" si="14"/>
        <v/>
      </c>
      <c r="W114" s="23" t="str">
        <f t="shared" si="15"/>
        <v/>
      </c>
      <c r="X114" s="23" t="str">
        <f t="shared" si="16"/>
        <v/>
      </c>
      <c r="Y114" s="24" t="str">
        <f t="shared" si="17"/>
        <v/>
      </c>
      <c r="Z114" s="25" t="str">
        <f t="shared" si="18"/>
        <v/>
      </c>
      <c r="AA114" s="24" t="str">
        <f t="shared" si="19"/>
        <v/>
      </c>
      <c r="AB114" s="24" t="str">
        <f t="shared" si="20"/>
        <v/>
      </c>
      <c r="AC114" s="26" t="str">
        <f t="shared" si="21"/>
        <v/>
      </c>
      <c r="AD114" s="21" t="str">
        <f t="shared" si="22"/>
        <v/>
      </c>
      <c r="AE114" s="25" t="str">
        <f t="shared" si="23"/>
        <v/>
      </c>
      <c r="AF114" s="25" t="str">
        <f t="shared" si="24"/>
        <v/>
      </c>
      <c r="AG114" s="25" t="str">
        <f t="shared" si="25"/>
        <v/>
      </c>
      <c r="AH114" s="25" t="str">
        <f ca="1">IF($X114="","",IF(AND(OR(統計儀表板!$C$4="全部",AND(統計儀表板!$C$4="今年",YEAR($A114)=YEAR(TODAY())),AND(統計儀表板!$C$4="本月",YEAR($A114)=YEAR(TODAY()),MONTH($A114)=MONTH(TODAY())),AND(統計儀表板!$C$4="近三月",$A114&gt;=EDATE(TODAY(),-3))),OR(統計儀表板!$F$4="全部",$B114=統計儀表板!$F$4),OR(統計儀表板!$I$4="全部",$C114=統計儀表板!$I$4),OR(統計儀表板!$L$4="全部",$P114=統計儀表板!$L$4)),1,0))</f>
        <v/>
      </c>
      <c r="AI114" s="22" t="str">
        <f>IF($X114="","",設定!$C$4+SUMIF($AH$2:$AH114,1,$X$2:$X114))</f>
        <v/>
      </c>
      <c r="AJ114" s="27">
        <f ca="1">設定!$C$4+SUMIF($AH$2:$AH114,1,$X$2:$X114)</f>
        <v>578786.14720000001</v>
      </c>
      <c r="AK114" s="27">
        <f t="shared" ca="1" si="27"/>
        <v>578786.14720000001</v>
      </c>
      <c r="AL114" s="27">
        <f t="shared" ca="1" si="26"/>
        <v>0</v>
      </c>
      <c r="AM114" s="27" t="str">
        <f ca="1">IF(OR($X114="",$AH114&lt;&gt;1),"",COUNTIFS($AH$2:$AH114,1))</f>
        <v/>
      </c>
      <c r="AN114" s="27" t="str">
        <f>IF($A114="","",IF(INT($A114)&lt;&gt;INT(交易月曆!$C$29),"",IF($AH114&lt;&gt;1,"",COUNTIFS($A$2:$A114,"&gt;="&amp;INT(交易月曆!$C$29),$A$2:$A114,"&lt;"&amp;(INT(交易月曆!$C$29)+1),$AH$2:$AH114,1))))</f>
        <v/>
      </c>
    </row>
    <row r="115" spans="1:40">
      <c r="A115" s="15"/>
      <c r="B115" s="16"/>
      <c r="C115" s="16"/>
      <c r="D115" s="17"/>
      <c r="E115" s="16"/>
      <c r="F115" s="18"/>
      <c r="G115" s="19"/>
      <c r="H115" s="19"/>
      <c r="I115" s="20"/>
      <c r="J115" s="19"/>
      <c r="K115" s="19"/>
      <c r="L115" s="19"/>
      <c r="M115" s="19"/>
      <c r="N115" s="16"/>
      <c r="O115" s="16"/>
      <c r="P115" s="16"/>
      <c r="Q115" s="16"/>
      <c r="R115" s="17"/>
      <c r="S115" s="21" t="str">
        <f>IF($C115="","",IF($C115="台指期",IFERROR(VLOOKUP($D115,設定!$I$6:$K$8,2,FALSE),IFERROR(VLOOKUP($C115,設定!$B$6:$G$12,6,FALSE),1)),IFERROR(VLOOKUP($C115,設定!$B$6:$G$12,6,FALSE),1)))</f>
        <v/>
      </c>
      <c r="T115" s="22" t="str">
        <f>IF(OR($C115="",$F115="",$G115="",$H115=""),"",IF(AND($C115="台指期",IFERROR(VLOOKUP($D115,設定!$I$6:$K$8,3,FALSE),0)&gt;0),$F115*VLOOKUP($D115,設定!$I$6:$K$8,3,FALSE)*2,MAX(IFERROR(VLOOKUP($C115,設定!$B$6:$G$12,4,FALSE),0),$F115*$G115*$S115*IFERROR(VLOOKUP($C115,設定!$B$6:$G$12,2,FALSE),0)*IFERROR(VLOOKUP($C115,設定!$B$6:$G$12,3,FALSE),1))+MAX(IFERROR(VLOOKUP($C115,設定!$B$6:$G$12,4,FALSE),0),$F115*$H115*$S115*IFERROR(VLOOKUP($C115,設定!$B$6:$G$12,2,FALSE),0)*IFERROR(VLOOKUP($C115,設定!$B$6:$G$12,3,FALSE),1))))</f>
        <v/>
      </c>
      <c r="U115" s="22" t="str">
        <f>IF(OR($C115="",$F115="",$G115="",$H115=""),"",$F115*IF(AND($C115="台股",$E115="空"),$G115,$H115)*$S115*IFERROR(VLOOKUP($C115,設定!$B$6:$G$12,5,FALSE),0)*IF(AND($C115="台股",$N115="是"),0.5,1))</f>
        <v/>
      </c>
      <c r="V115" s="22" t="str">
        <f t="shared" si="14"/>
        <v/>
      </c>
      <c r="W115" s="23" t="str">
        <f t="shared" si="15"/>
        <v/>
      </c>
      <c r="X115" s="23" t="str">
        <f t="shared" si="16"/>
        <v/>
      </c>
      <c r="Y115" s="24" t="str">
        <f t="shared" si="17"/>
        <v/>
      </c>
      <c r="Z115" s="25" t="str">
        <f t="shared" si="18"/>
        <v/>
      </c>
      <c r="AA115" s="24" t="str">
        <f t="shared" si="19"/>
        <v/>
      </c>
      <c r="AB115" s="24" t="str">
        <f t="shared" si="20"/>
        <v/>
      </c>
      <c r="AC115" s="26" t="str">
        <f t="shared" si="21"/>
        <v/>
      </c>
      <c r="AD115" s="21" t="str">
        <f t="shared" si="22"/>
        <v/>
      </c>
      <c r="AE115" s="25" t="str">
        <f t="shared" si="23"/>
        <v/>
      </c>
      <c r="AF115" s="25" t="str">
        <f t="shared" si="24"/>
        <v/>
      </c>
      <c r="AG115" s="25" t="str">
        <f t="shared" si="25"/>
        <v/>
      </c>
      <c r="AH115" s="25" t="str">
        <f ca="1">IF($X115="","",IF(AND(OR(統計儀表板!$C$4="全部",AND(統計儀表板!$C$4="今年",YEAR($A115)=YEAR(TODAY())),AND(統計儀表板!$C$4="本月",YEAR($A115)=YEAR(TODAY()),MONTH($A115)=MONTH(TODAY())),AND(統計儀表板!$C$4="近三月",$A115&gt;=EDATE(TODAY(),-3))),OR(統計儀表板!$F$4="全部",$B115=統計儀表板!$F$4),OR(統計儀表板!$I$4="全部",$C115=統計儀表板!$I$4),OR(統計儀表板!$L$4="全部",$P115=統計儀表板!$L$4)),1,0))</f>
        <v/>
      </c>
      <c r="AI115" s="22" t="str">
        <f>IF($X115="","",設定!$C$4+SUMIF($AH$2:$AH115,1,$X$2:$X115))</f>
        <v/>
      </c>
      <c r="AJ115" s="27">
        <f ca="1">設定!$C$4+SUMIF($AH$2:$AH115,1,$X$2:$X115)</f>
        <v>578786.14720000001</v>
      </c>
      <c r="AK115" s="27">
        <f t="shared" ca="1" si="27"/>
        <v>578786.14720000001</v>
      </c>
      <c r="AL115" s="27">
        <f t="shared" ca="1" si="26"/>
        <v>0</v>
      </c>
      <c r="AM115" s="27" t="str">
        <f ca="1">IF(OR($X115="",$AH115&lt;&gt;1),"",COUNTIFS($AH$2:$AH115,1))</f>
        <v/>
      </c>
      <c r="AN115" s="27" t="str">
        <f>IF($A115="","",IF(INT($A115)&lt;&gt;INT(交易月曆!$C$29),"",IF($AH115&lt;&gt;1,"",COUNTIFS($A$2:$A115,"&gt;="&amp;INT(交易月曆!$C$29),$A$2:$A115,"&lt;"&amp;(INT(交易月曆!$C$29)+1),$AH$2:$AH115,1))))</f>
        <v/>
      </c>
    </row>
    <row r="116" spans="1:40">
      <c r="A116" s="15"/>
      <c r="B116" s="16"/>
      <c r="C116" s="16"/>
      <c r="D116" s="17"/>
      <c r="E116" s="16"/>
      <c r="F116" s="18"/>
      <c r="G116" s="19"/>
      <c r="H116" s="19"/>
      <c r="I116" s="20"/>
      <c r="J116" s="19"/>
      <c r="K116" s="19"/>
      <c r="L116" s="19"/>
      <c r="M116" s="19"/>
      <c r="N116" s="16"/>
      <c r="O116" s="16"/>
      <c r="P116" s="16"/>
      <c r="Q116" s="16"/>
      <c r="R116" s="17"/>
      <c r="S116" s="21" t="str">
        <f>IF($C116="","",IF($C116="台指期",IFERROR(VLOOKUP($D116,設定!$I$6:$K$8,2,FALSE),IFERROR(VLOOKUP($C116,設定!$B$6:$G$12,6,FALSE),1)),IFERROR(VLOOKUP($C116,設定!$B$6:$G$12,6,FALSE),1)))</f>
        <v/>
      </c>
      <c r="T116" s="22" t="str">
        <f>IF(OR($C116="",$F116="",$G116="",$H116=""),"",IF(AND($C116="台指期",IFERROR(VLOOKUP($D116,設定!$I$6:$K$8,3,FALSE),0)&gt;0),$F116*VLOOKUP($D116,設定!$I$6:$K$8,3,FALSE)*2,MAX(IFERROR(VLOOKUP($C116,設定!$B$6:$G$12,4,FALSE),0),$F116*$G116*$S116*IFERROR(VLOOKUP($C116,設定!$B$6:$G$12,2,FALSE),0)*IFERROR(VLOOKUP($C116,設定!$B$6:$G$12,3,FALSE),1))+MAX(IFERROR(VLOOKUP($C116,設定!$B$6:$G$12,4,FALSE),0),$F116*$H116*$S116*IFERROR(VLOOKUP($C116,設定!$B$6:$G$12,2,FALSE),0)*IFERROR(VLOOKUP($C116,設定!$B$6:$G$12,3,FALSE),1))))</f>
        <v/>
      </c>
      <c r="U116" s="22" t="str">
        <f>IF(OR($C116="",$F116="",$G116="",$H116=""),"",$F116*IF(AND($C116="台股",$E116="空"),$G116,$H116)*$S116*IFERROR(VLOOKUP($C116,設定!$B$6:$G$12,5,FALSE),0)*IF(AND($C116="台股",$N116="是"),0.5,1))</f>
        <v/>
      </c>
      <c r="V116" s="22" t="str">
        <f t="shared" si="14"/>
        <v/>
      </c>
      <c r="W116" s="23" t="str">
        <f t="shared" si="15"/>
        <v/>
      </c>
      <c r="X116" s="23" t="str">
        <f t="shared" si="16"/>
        <v/>
      </c>
      <c r="Y116" s="24" t="str">
        <f t="shared" si="17"/>
        <v/>
      </c>
      <c r="Z116" s="25" t="str">
        <f t="shared" si="18"/>
        <v/>
      </c>
      <c r="AA116" s="24" t="str">
        <f t="shared" si="19"/>
        <v/>
      </c>
      <c r="AB116" s="24" t="str">
        <f t="shared" si="20"/>
        <v/>
      </c>
      <c r="AC116" s="26" t="str">
        <f t="shared" si="21"/>
        <v/>
      </c>
      <c r="AD116" s="21" t="str">
        <f t="shared" si="22"/>
        <v/>
      </c>
      <c r="AE116" s="25" t="str">
        <f t="shared" si="23"/>
        <v/>
      </c>
      <c r="AF116" s="25" t="str">
        <f t="shared" si="24"/>
        <v/>
      </c>
      <c r="AG116" s="25" t="str">
        <f t="shared" si="25"/>
        <v/>
      </c>
      <c r="AH116" s="25" t="str">
        <f ca="1">IF($X116="","",IF(AND(OR(統計儀表板!$C$4="全部",AND(統計儀表板!$C$4="今年",YEAR($A116)=YEAR(TODAY())),AND(統計儀表板!$C$4="本月",YEAR($A116)=YEAR(TODAY()),MONTH($A116)=MONTH(TODAY())),AND(統計儀表板!$C$4="近三月",$A116&gt;=EDATE(TODAY(),-3))),OR(統計儀表板!$F$4="全部",$B116=統計儀表板!$F$4),OR(統計儀表板!$I$4="全部",$C116=統計儀表板!$I$4),OR(統計儀表板!$L$4="全部",$P116=統計儀表板!$L$4)),1,0))</f>
        <v/>
      </c>
      <c r="AI116" s="22" t="str">
        <f>IF($X116="","",設定!$C$4+SUMIF($AH$2:$AH116,1,$X$2:$X116))</f>
        <v/>
      </c>
      <c r="AJ116" s="27">
        <f ca="1">設定!$C$4+SUMIF($AH$2:$AH116,1,$X$2:$X116)</f>
        <v>578786.14720000001</v>
      </c>
      <c r="AK116" s="27">
        <f t="shared" ca="1" si="27"/>
        <v>578786.14720000001</v>
      </c>
      <c r="AL116" s="27">
        <f t="shared" ca="1" si="26"/>
        <v>0</v>
      </c>
      <c r="AM116" s="27" t="str">
        <f ca="1">IF(OR($X116="",$AH116&lt;&gt;1),"",COUNTIFS($AH$2:$AH116,1))</f>
        <v/>
      </c>
      <c r="AN116" s="27" t="str">
        <f>IF($A116="","",IF(INT($A116)&lt;&gt;INT(交易月曆!$C$29),"",IF($AH116&lt;&gt;1,"",COUNTIFS($A$2:$A116,"&gt;="&amp;INT(交易月曆!$C$29),$A$2:$A116,"&lt;"&amp;(INT(交易月曆!$C$29)+1),$AH$2:$AH116,1))))</f>
        <v/>
      </c>
    </row>
    <row r="117" spans="1:40">
      <c r="A117" s="15"/>
      <c r="B117" s="16"/>
      <c r="C117" s="16"/>
      <c r="D117" s="17"/>
      <c r="E117" s="16"/>
      <c r="F117" s="18"/>
      <c r="G117" s="19"/>
      <c r="H117" s="19"/>
      <c r="I117" s="20"/>
      <c r="J117" s="19"/>
      <c r="K117" s="19"/>
      <c r="L117" s="19"/>
      <c r="M117" s="19"/>
      <c r="N117" s="16"/>
      <c r="O117" s="16"/>
      <c r="P117" s="16"/>
      <c r="Q117" s="16"/>
      <c r="R117" s="17"/>
      <c r="S117" s="21" t="str">
        <f>IF($C117="","",IF($C117="台指期",IFERROR(VLOOKUP($D117,設定!$I$6:$K$8,2,FALSE),IFERROR(VLOOKUP($C117,設定!$B$6:$G$12,6,FALSE),1)),IFERROR(VLOOKUP($C117,設定!$B$6:$G$12,6,FALSE),1)))</f>
        <v/>
      </c>
      <c r="T117" s="22" t="str">
        <f>IF(OR($C117="",$F117="",$G117="",$H117=""),"",IF(AND($C117="台指期",IFERROR(VLOOKUP($D117,設定!$I$6:$K$8,3,FALSE),0)&gt;0),$F117*VLOOKUP($D117,設定!$I$6:$K$8,3,FALSE)*2,MAX(IFERROR(VLOOKUP($C117,設定!$B$6:$G$12,4,FALSE),0),$F117*$G117*$S117*IFERROR(VLOOKUP($C117,設定!$B$6:$G$12,2,FALSE),0)*IFERROR(VLOOKUP($C117,設定!$B$6:$G$12,3,FALSE),1))+MAX(IFERROR(VLOOKUP($C117,設定!$B$6:$G$12,4,FALSE),0),$F117*$H117*$S117*IFERROR(VLOOKUP($C117,設定!$B$6:$G$12,2,FALSE),0)*IFERROR(VLOOKUP($C117,設定!$B$6:$G$12,3,FALSE),1))))</f>
        <v/>
      </c>
      <c r="U117" s="22" t="str">
        <f>IF(OR($C117="",$F117="",$G117="",$H117=""),"",$F117*IF(AND($C117="台股",$E117="空"),$G117,$H117)*$S117*IFERROR(VLOOKUP($C117,設定!$B$6:$G$12,5,FALSE),0)*IF(AND($C117="台股",$N117="是"),0.5,1))</f>
        <v/>
      </c>
      <c r="V117" s="22" t="str">
        <f t="shared" si="14"/>
        <v/>
      </c>
      <c r="W117" s="23" t="str">
        <f t="shared" si="15"/>
        <v/>
      </c>
      <c r="X117" s="23" t="str">
        <f t="shared" si="16"/>
        <v/>
      </c>
      <c r="Y117" s="24" t="str">
        <f t="shared" si="17"/>
        <v/>
      </c>
      <c r="Z117" s="25" t="str">
        <f t="shared" si="18"/>
        <v/>
      </c>
      <c r="AA117" s="24" t="str">
        <f t="shared" si="19"/>
        <v/>
      </c>
      <c r="AB117" s="24" t="str">
        <f t="shared" si="20"/>
        <v/>
      </c>
      <c r="AC117" s="26" t="str">
        <f t="shared" si="21"/>
        <v/>
      </c>
      <c r="AD117" s="21" t="str">
        <f t="shared" si="22"/>
        <v/>
      </c>
      <c r="AE117" s="25" t="str">
        <f t="shared" si="23"/>
        <v/>
      </c>
      <c r="AF117" s="25" t="str">
        <f t="shared" si="24"/>
        <v/>
      </c>
      <c r="AG117" s="25" t="str">
        <f t="shared" si="25"/>
        <v/>
      </c>
      <c r="AH117" s="25" t="str">
        <f ca="1">IF($X117="","",IF(AND(OR(統計儀表板!$C$4="全部",AND(統計儀表板!$C$4="今年",YEAR($A117)=YEAR(TODAY())),AND(統計儀表板!$C$4="本月",YEAR($A117)=YEAR(TODAY()),MONTH($A117)=MONTH(TODAY())),AND(統計儀表板!$C$4="近三月",$A117&gt;=EDATE(TODAY(),-3))),OR(統計儀表板!$F$4="全部",$B117=統計儀表板!$F$4),OR(統計儀表板!$I$4="全部",$C117=統計儀表板!$I$4),OR(統計儀表板!$L$4="全部",$P117=統計儀表板!$L$4)),1,0))</f>
        <v/>
      </c>
      <c r="AI117" s="22" t="str">
        <f>IF($X117="","",設定!$C$4+SUMIF($AH$2:$AH117,1,$X$2:$X117))</f>
        <v/>
      </c>
      <c r="AJ117" s="27">
        <f ca="1">設定!$C$4+SUMIF($AH$2:$AH117,1,$X$2:$X117)</f>
        <v>578786.14720000001</v>
      </c>
      <c r="AK117" s="27">
        <f t="shared" ca="1" si="27"/>
        <v>578786.14720000001</v>
      </c>
      <c r="AL117" s="27">
        <f t="shared" ca="1" si="26"/>
        <v>0</v>
      </c>
      <c r="AM117" s="27" t="str">
        <f ca="1">IF(OR($X117="",$AH117&lt;&gt;1),"",COUNTIFS($AH$2:$AH117,1))</f>
        <v/>
      </c>
      <c r="AN117" s="27" t="str">
        <f>IF($A117="","",IF(INT($A117)&lt;&gt;INT(交易月曆!$C$29),"",IF($AH117&lt;&gt;1,"",COUNTIFS($A$2:$A117,"&gt;="&amp;INT(交易月曆!$C$29),$A$2:$A117,"&lt;"&amp;(INT(交易月曆!$C$29)+1),$AH$2:$AH117,1))))</f>
        <v/>
      </c>
    </row>
    <row r="118" spans="1:40">
      <c r="A118" s="15"/>
      <c r="B118" s="16"/>
      <c r="C118" s="16"/>
      <c r="D118" s="17"/>
      <c r="E118" s="16"/>
      <c r="F118" s="18"/>
      <c r="G118" s="19"/>
      <c r="H118" s="19"/>
      <c r="I118" s="20"/>
      <c r="J118" s="19"/>
      <c r="K118" s="19"/>
      <c r="L118" s="19"/>
      <c r="M118" s="19"/>
      <c r="N118" s="16"/>
      <c r="O118" s="16"/>
      <c r="P118" s="16"/>
      <c r="Q118" s="16"/>
      <c r="R118" s="17"/>
      <c r="S118" s="21" t="str">
        <f>IF($C118="","",IF($C118="台指期",IFERROR(VLOOKUP($D118,設定!$I$6:$K$8,2,FALSE),IFERROR(VLOOKUP($C118,設定!$B$6:$G$12,6,FALSE),1)),IFERROR(VLOOKUP($C118,設定!$B$6:$G$12,6,FALSE),1)))</f>
        <v/>
      </c>
      <c r="T118" s="22" t="str">
        <f>IF(OR($C118="",$F118="",$G118="",$H118=""),"",IF(AND($C118="台指期",IFERROR(VLOOKUP($D118,設定!$I$6:$K$8,3,FALSE),0)&gt;0),$F118*VLOOKUP($D118,設定!$I$6:$K$8,3,FALSE)*2,MAX(IFERROR(VLOOKUP($C118,設定!$B$6:$G$12,4,FALSE),0),$F118*$G118*$S118*IFERROR(VLOOKUP($C118,設定!$B$6:$G$12,2,FALSE),0)*IFERROR(VLOOKUP($C118,設定!$B$6:$G$12,3,FALSE),1))+MAX(IFERROR(VLOOKUP($C118,設定!$B$6:$G$12,4,FALSE),0),$F118*$H118*$S118*IFERROR(VLOOKUP($C118,設定!$B$6:$G$12,2,FALSE),0)*IFERROR(VLOOKUP($C118,設定!$B$6:$G$12,3,FALSE),1))))</f>
        <v/>
      </c>
      <c r="U118" s="22" t="str">
        <f>IF(OR($C118="",$F118="",$G118="",$H118=""),"",$F118*IF(AND($C118="台股",$E118="空"),$G118,$H118)*$S118*IFERROR(VLOOKUP($C118,設定!$B$6:$G$12,5,FALSE),0)*IF(AND($C118="台股",$N118="是"),0.5,1))</f>
        <v/>
      </c>
      <c r="V118" s="22" t="str">
        <f t="shared" si="14"/>
        <v/>
      </c>
      <c r="W118" s="23" t="str">
        <f t="shared" si="15"/>
        <v/>
      </c>
      <c r="X118" s="23" t="str">
        <f t="shared" si="16"/>
        <v/>
      </c>
      <c r="Y118" s="24" t="str">
        <f t="shared" si="17"/>
        <v/>
      </c>
      <c r="Z118" s="25" t="str">
        <f t="shared" si="18"/>
        <v/>
      </c>
      <c r="AA118" s="24" t="str">
        <f t="shared" si="19"/>
        <v/>
      </c>
      <c r="AB118" s="24" t="str">
        <f t="shared" si="20"/>
        <v/>
      </c>
      <c r="AC118" s="26" t="str">
        <f t="shared" si="21"/>
        <v/>
      </c>
      <c r="AD118" s="21" t="str">
        <f t="shared" si="22"/>
        <v/>
      </c>
      <c r="AE118" s="25" t="str">
        <f t="shared" si="23"/>
        <v/>
      </c>
      <c r="AF118" s="25" t="str">
        <f t="shared" si="24"/>
        <v/>
      </c>
      <c r="AG118" s="25" t="str">
        <f t="shared" si="25"/>
        <v/>
      </c>
      <c r="AH118" s="25" t="str">
        <f ca="1">IF($X118="","",IF(AND(OR(統計儀表板!$C$4="全部",AND(統計儀表板!$C$4="今年",YEAR($A118)=YEAR(TODAY())),AND(統計儀表板!$C$4="本月",YEAR($A118)=YEAR(TODAY()),MONTH($A118)=MONTH(TODAY())),AND(統計儀表板!$C$4="近三月",$A118&gt;=EDATE(TODAY(),-3))),OR(統計儀表板!$F$4="全部",$B118=統計儀表板!$F$4),OR(統計儀表板!$I$4="全部",$C118=統計儀表板!$I$4),OR(統計儀表板!$L$4="全部",$P118=統計儀表板!$L$4)),1,0))</f>
        <v/>
      </c>
      <c r="AI118" s="22" t="str">
        <f>IF($X118="","",設定!$C$4+SUMIF($AH$2:$AH118,1,$X$2:$X118))</f>
        <v/>
      </c>
      <c r="AJ118" s="27">
        <f ca="1">設定!$C$4+SUMIF($AH$2:$AH118,1,$X$2:$X118)</f>
        <v>578786.14720000001</v>
      </c>
      <c r="AK118" s="27">
        <f t="shared" ca="1" si="27"/>
        <v>578786.14720000001</v>
      </c>
      <c r="AL118" s="27">
        <f t="shared" ca="1" si="26"/>
        <v>0</v>
      </c>
      <c r="AM118" s="27" t="str">
        <f ca="1">IF(OR($X118="",$AH118&lt;&gt;1),"",COUNTIFS($AH$2:$AH118,1))</f>
        <v/>
      </c>
      <c r="AN118" s="27" t="str">
        <f>IF($A118="","",IF(INT($A118)&lt;&gt;INT(交易月曆!$C$29),"",IF($AH118&lt;&gt;1,"",COUNTIFS($A$2:$A118,"&gt;="&amp;INT(交易月曆!$C$29),$A$2:$A118,"&lt;"&amp;(INT(交易月曆!$C$29)+1),$AH$2:$AH118,1))))</f>
        <v/>
      </c>
    </row>
    <row r="119" spans="1:40">
      <c r="A119" s="15"/>
      <c r="B119" s="16"/>
      <c r="C119" s="16"/>
      <c r="D119" s="17"/>
      <c r="E119" s="16"/>
      <c r="F119" s="18"/>
      <c r="G119" s="19"/>
      <c r="H119" s="19"/>
      <c r="I119" s="20"/>
      <c r="J119" s="19"/>
      <c r="K119" s="19"/>
      <c r="L119" s="19"/>
      <c r="M119" s="19"/>
      <c r="N119" s="16"/>
      <c r="O119" s="16"/>
      <c r="P119" s="16"/>
      <c r="Q119" s="16"/>
      <c r="R119" s="17"/>
      <c r="S119" s="21" t="str">
        <f>IF($C119="","",IF($C119="台指期",IFERROR(VLOOKUP($D119,設定!$I$6:$K$8,2,FALSE),IFERROR(VLOOKUP($C119,設定!$B$6:$G$12,6,FALSE),1)),IFERROR(VLOOKUP($C119,設定!$B$6:$G$12,6,FALSE),1)))</f>
        <v/>
      </c>
      <c r="T119" s="22" t="str">
        <f>IF(OR($C119="",$F119="",$G119="",$H119=""),"",IF(AND($C119="台指期",IFERROR(VLOOKUP($D119,設定!$I$6:$K$8,3,FALSE),0)&gt;0),$F119*VLOOKUP($D119,設定!$I$6:$K$8,3,FALSE)*2,MAX(IFERROR(VLOOKUP($C119,設定!$B$6:$G$12,4,FALSE),0),$F119*$G119*$S119*IFERROR(VLOOKUP($C119,設定!$B$6:$G$12,2,FALSE),0)*IFERROR(VLOOKUP($C119,設定!$B$6:$G$12,3,FALSE),1))+MAX(IFERROR(VLOOKUP($C119,設定!$B$6:$G$12,4,FALSE),0),$F119*$H119*$S119*IFERROR(VLOOKUP($C119,設定!$B$6:$G$12,2,FALSE),0)*IFERROR(VLOOKUP($C119,設定!$B$6:$G$12,3,FALSE),1))))</f>
        <v/>
      </c>
      <c r="U119" s="22" t="str">
        <f>IF(OR($C119="",$F119="",$G119="",$H119=""),"",$F119*IF(AND($C119="台股",$E119="空"),$G119,$H119)*$S119*IFERROR(VLOOKUP($C119,設定!$B$6:$G$12,5,FALSE),0)*IF(AND($C119="台股",$N119="是"),0.5,1))</f>
        <v/>
      </c>
      <c r="V119" s="22" t="str">
        <f t="shared" si="14"/>
        <v/>
      </c>
      <c r="W119" s="23" t="str">
        <f t="shared" si="15"/>
        <v/>
      </c>
      <c r="X119" s="23" t="str">
        <f t="shared" si="16"/>
        <v/>
      </c>
      <c r="Y119" s="24" t="str">
        <f t="shared" si="17"/>
        <v/>
      </c>
      <c r="Z119" s="25" t="str">
        <f t="shared" si="18"/>
        <v/>
      </c>
      <c r="AA119" s="24" t="str">
        <f t="shared" si="19"/>
        <v/>
      </c>
      <c r="AB119" s="24" t="str">
        <f t="shared" si="20"/>
        <v/>
      </c>
      <c r="AC119" s="26" t="str">
        <f t="shared" si="21"/>
        <v/>
      </c>
      <c r="AD119" s="21" t="str">
        <f t="shared" si="22"/>
        <v/>
      </c>
      <c r="AE119" s="25" t="str">
        <f t="shared" si="23"/>
        <v/>
      </c>
      <c r="AF119" s="25" t="str">
        <f t="shared" si="24"/>
        <v/>
      </c>
      <c r="AG119" s="25" t="str">
        <f t="shared" si="25"/>
        <v/>
      </c>
      <c r="AH119" s="25" t="str">
        <f ca="1">IF($X119="","",IF(AND(OR(統計儀表板!$C$4="全部",AND(統計儀表板!$C$4="今年",YEAR($A119)=YEAR(TODAY())),AND(統計儀表板!$C$4="本月",YEAR($A119)=YEAR(TODAY()),MONTH($A119)=MONTH(TODAY())),AND(統計儀表板!$C$4="近三月",$A119&gt;=EDATE(TODAY(),-3))),OR(統計儀表板!$F$4="全部",$B119=統計儀表板!$F$4),OR(統計儀表板!$I$4="全部",$C119=統計儀表板!$I$4),OR(統計儀表板!$L$4="全部",$P119=統計儀表板!$L$4)),1,0))</f>
        <v/>
      </c>
      <c r="AI119" s="22" t="str">
        <f>IF($X119="","",設定!$C$4+SUMIF($AH$2:$AH119,1,$X$2:$X119))</f>
        <v/>
      </c>
      <c r="AJ119" s="27">
        <f ca="1">設定!$C$4+SUMIF($AH$2:$AH119,1,$X$2:$X119)</f>
        <v>578786.14720000001</v>
      </c>
      <c r="AK119" s="27">
        <f t="shared" ca="1" si="27"/>
        <v>578786.14720000001</v>
      </c>
      <c r="AL119" s="27">
        <f t="shared" ca="1" si="26"/>
        <v>0</v>
      </c>
      <c r="AM119" s="27" t="str">
        <f ca="1">IF(OR($X119="",$AH119&lt;&gt;1),"",COUNTIFS($AH$2:$AH119,1))</f>
        <v/>
      </c>
      <c r="AN119" s="27" t="str">
        <f>IF($A119="","",IF(INT($A119)&lt;&gt;INT(交易月曆!$C$29),"",IF($AH119&lt;&gt;1,"",COUNTIFS($A$2:$A119,"&gt;="&amp;INT(交易月曆!$C$29),$A$2:$A119,"&lt;"&amp;(INT(交易月曆!$C$29)+1),$AH$2:$AH119,1))))</f>
        <v/>
      </c>
    </row>
    <row r="120" spans="1:40">
      <c r="A120" s="15"/>
      <c r="B120" s="16"/>
      <c r="C120" s="16"/>
      <c r="D120" s="17"/>
      <c r="E120" s="16"/>
      <c r="F120" s="18"/>
      <c r="G120" s="19"/>
      <c r="H120" s="19"/>
      <c r="I120" s="20"/>
      <c r="J120" s="19"/>
      <c r="K120" s="19"/>
      <c r="L120" s="19"/>
      <c r="M120" s="19"/>
      <c r="N120" s="16"/>
      <c r="O120" s="16"/>
      <c r="P120" s="16"/>
      <c r="Q120" s="16"/>
      <c r="R120" s="17"/>
      <c r="S120" s="21" t="str">
        <f>IF($C120="","",IF($C120="台指期",IFERROR(VLOOKUP($D120,設定!$I$6:$K$8,2,FALSE),IFERROR(VLOOKUP($C120,設定!$B$6:$G$12,6,FALSE),1)),IFERROR(VLOOKUP($C120,設定!$B$6:$G$12,6,FALSE),1)))</f>
        <v/>
      </c>
      <c r="T120" s="22" t="str">
        <f>IF(OR($C120="",$F120="",$G120="",$H120=""),"",IF(AND($C120="台指期",IFERROR(VLOOKUP($D120,設定!$I$6:$K$8,3,FALSE),0)&gt;0),$F120*VLOOKUP($D120,設定!$I$6:$K$8,3,FALSE)*2,MAX(IFERROR(VLOOKUP($C120,設定!$B$6:$G$12,4,FALSE),0),$F120*$G120*$S120*IFERROR(VLOOKUP($C120,設定!$B$6:$G$12,2,FALSE),0)*IFERROR(VLOOKUP($C120,設定!$B$6:$G$12,3,FALSE),1))+MAX(IFERROR(VLOOKUP($C120,設定!$B$6:$G$12,4,FALSE),0),$F120*$H120*$S120*IFERROR(VLOOKUP($C120,設定!$B$6:$G$12,2,FALSE),0)*IFERROR(VLOOKUP($C120,設定!$B$6:$G$12,3,FALSE),1))))</f>
        <v/>
      </c>
      <c r="U120" s="22" t="str">
        <f>IF(OR($C120="",$F120="",$G120="",$H120=""),"",$F120*IF(AND($C120="台股",$E120="空"),$G120,$H120)*$S120*IFERROR(VLOOKUP($C120,設定!$B$6:$G$12,5,FALSE),0)*IF(AND($C120="台股",$N120="是"),0.5,1))</f>
        <v/>
      </c>
      <c r="V120" s="22" t="str">
        <f t="shared" si="14"/>
        <v/>
      </c>
      <c r="W120" s="23" t="str">
        <f t="shared" si="15"/>
        <v/>
      </c>
      <c r="X120" s="23" t="str">
        <f t="shared" si="16"/>
        <v/>
      </c>
      <c r="Y120" s="24" t="str">
        <f t="shared" si="17"/>
        <v/>
      </c>
      <c r="Z120" s="25" t="str">
        <f t="shared" si="18"/>
        <v/>
      </c>
      <c r="AA120" s="24" t="str">
        <f t="shared" si="19"/>
        <v/>
      </c>
      <c r="AB120" s="24" t="str">
        <f t="shared" si="20"/>
        <v/>
      </c>
      <c r="AC120" s="26" t="str">
        <f t="shared" si="21"/>
        <v/>
      </c>
      <c r="AD120" s="21" t="str">
        <f t="shared" si="22"/>
        <v/>
      </c>
      <c r="AE120" s="25" t="str">
        <f t="shared" si="23"/>
        <v/>
      </c>
      <c r="AF120" s="25" t="str">
        <f t="shared" si="24"/>
        <v/>
      </c>
      <c r="AG120" s="25" t="str">
        <f t="shared" si="25"/>
        <v/>
      </c>
      <c r="AH120" s="25" t="str">
        <f ca="1">IF($X120="","",IF(AND(OR(統計儀表板!$C$4="全部",AND(統計儀表板!$C$4="今年",YEAR($A120)=YEAR(TODAY())),AND(統計儀表板!$C$4="本月",YEAR($A120)=YEAR(TODAY()),MONTH($A120)=MONTH(TODAY())),AND(統計儀表板!$C$4="近三月",$A120&gt;=EDATE(TODAY(),-3))),OR(統計儀表板!$F$4="全部",$B120=統計儀表板!$F$4),OR(統計儀表板!$I$4="全部",$C120=統計儀表板!$I$4),OR(統計儀表板!$L$4="全部",$P120=統計儀表板!$L$4)),1,0))</f>
        <v/>
      </c>
      <c r="AI120" s="22" t="str">
        <f>IF($X120="","",設定!$C$4+SUMIF($AH$2:$AH120,1,$X$2:$X120))</f>
        <v/>
      </c>
      <c r="AJ120" s="27">
        <f ca="1">設定!$C$4+SUMIF($AH$2:$AH120,1,$X$2:$X120)</f>
        <v>578786.14720000001</v>
      </c>
      <c r="AK120" s="27">
        <f t="shared" ca="1" si="27"/>
        <v>578786.14720000001</v>
      </c>
      <c r="AL120" s="27">
        <f t="shared" ca="1" si="26"/>
        <v>0</v>
      </c>
      <c r="AM120" s="27" t="str">
        <f ca="1">IF(OR($X120="",$AH120&lt;&gt;1),"",COUNTIFS($AH$2:$AH120,1))</f>
        <v/>
      </c>
      <c r="AN120" s="27" t="str">
        <f>IF($A120="","",IF(INT($A120)&lt;&gt;INT(交易月曆!$C$29),"",IF($AH120&lt;&gt;1,"",COUNTIFS($A$2:$A120,"&gt;="&amp;INT(交易月曆!$C$29),$A$2:$A120,"&lt;"&amp;(INT(交易月曆!$C$29)+1),$AH$2:$AH120,1))))</f>
        <v/>
      </c>
    </row>
    <row r="121" spans="1:40">
      <c r="A121" s="15"/>
      <c r="B121" s="16"/>
      <c r="C121" s="16"/>
      <c r="D121" s="17"/>
      <c r="E121" s="16"/>
      <c r="F121" s="18"/>
      <c r="G121" s="19"/>
      <c r="H121" s="19"/>
      <c r="I121" s="20"/>
      <c r="J121" s="19"/>
      <c r="K121" s="19"/>
      <c r="L121" s="19"/>
      <c r="M121" s="19"/>
      <c r="N121" s="16"/>
      <c r="O121" s="16"/>
      <c r="P121" s="16"/>
      <c r="Q121" s="16"/>
      <c r="R121" s="17"/>
      <c r="S121" s="21" t="str">
        <f>IF($C121="","",IF($C121="台指期",IFERROR(VLOOKUP($D121,設定!$I$6:$K$8,2,FALSE),IFERROR(VLOOKUP($C121,設定!$B$6:$G$12,6,FALSE),1)),IFERROR(VLOOKUP($C121,設定!$B$6:$G$12,6,FALSE),1)))</f>
        <v/>
      </c>
      <c r="T121" s="22" t="str">
        <f>IF(OR($C121="",$F121="",$G121="",$H121=""),"",IF(AND($C121="台指期",IFERROR(VLOOKUP($D121,設定!$I$6:$K$8,3,FALSE),0)&gt;0),$F121*VLOOKUP($D121,設定!$I$6:$K$8,3,FALSE)*2,MAX(IFERROR(VLOOKUP($C121,設定!$B$6:$G$12,4,FALSE),0),$F121*$G121*$S121*IFERROR(VLOOKUP($C121,設定!$B$6:$G$12,2,FALSE),0)*IFERROR(VLOOKUP($C121,設定!$B$6:$G$12,3,FALSE),1))+MAX(IFERROR(VLOOKUP($C121,設定!$B$6:$G$12,4,FALSE),0),$F121*$H121*$S121*IFERROR(VLOOKUP($C121,設定!$B$6:$G$12,2,FALSE),0)*IFERROR(VLOOKUP($C121,設定!$B$6:$G$12,3,FALSE),1))))</f>
        <v/>
      </c>
      <c r="U121" s="22" t="str">
        <f>IF(OR($C121="",$F121="",$G121="",$H121=""),"",$F121*IF(AND($C121="台股",$E121="空"),$G121,$H121)*$S121*IFERROR(VLOOKUP($C121,設定!$B$6:$G$12,5,FALSE),0)*IF(AND($C121="台股",$N121="是"),0.5,1))</f>
        <v/>
      </c>
      <c r="V121" s="22" t="str">
        <f t="shared" si="14"/>
        <v/>
      </c>
      <c r="W121" s="23" t="str">
        <f t="shared" si="15"/>
        <v/>
      </c>
      <c r="X121" s="23" t="str">
        <f t="shared" si="16"/>
        <v/>
      </c>
      <c r="Y121" s="24" t="str">
        <f t="shared" si="17"/>
        <v/>
      </c>
      <c r="Z121" s="25" t="str">
        <f t="shared" si="18"/>
        <v/>
      </c>
      <c r="AA121" s="24" t="str">
        <f t="shared" si="19"/>
        <v/>
      </c>
      <c r="AB121" s="24" t="str">
        <f t="shared" si="20"/>
        <v/>
      </c>
      <c r="AC121" s="26" t="str">
        <f t="shared" si="21"/>
        <v/>
      </c>
      <c r="AD121" s="21" t="str">
        <f t="shared" si="22"/>
        <v/>
      </c>
      <c r="AE121" s="25" t="str">
        <f t="shared" si="23"/>
        <v/>
      </c>
      <c r="AF121" s="25" t="str">
        <f t="shared" si="24"/>
        <v/>
      </c>
      <c r="AG121" s="25" t="str">
        <f t="shared" si="25"/>
        <v/>
      </c>
      <c r="AH121" s="25" t="str">
        <f ca="1">IF($X121="","",IF(AND(OR(統計儀表板!$C$4="全部",AND(統計儀表板!$C$4="今年",YEAR($A121)=YEAR(TODAY())),AND(統計儀表板!$C$4="本月",YEAR($A121)=YEAR(TODAY()),MONTH($A121)=MONTH(TODAY())),AND(統計儀表板!$C$4="近三月",$A121&gt;=EDATE(TODAY(),-3))),OR(統計儀表板!$F$4="全部",$B121=統計儀表板!$F$4),OR(統計儀表板!$I$4="全部",$C121=統計儀表板!$I$4),OR(統計儀表板!$L$4="全部",$P121=統計儀表板!$L$4)),1,0))</f>
        <v/>
      </c>
      <c r="AI121" s="22" t="str">
        <f>IF($X121="","",設定!$C$4+SUMIF($AH$2:$AH121,1,$X$2:$X121))</f>
        <v/>
      </c>
      <c r="AJ121" s="27">
        <f ca="1">設定!$C$4+SUMIF($AH$2:$AH121,1,$X$2:$X121)</f>
        <v>578786.14720000001</v>
      </c>
      <c r="AK121" s="27">
        <f t="shared" ca="1" si="27"/>
        <v>578786.14720000001</v>
      </c>
      <c r="AL121" s="27">
        <f t="shared" ca="1" si="26"/>
        <v>0</v>
      </c>
      <c r="AM121" s="27" t="str">
        <f ca="1">IF(OR($X121="",$AH121&lt;&gt;1),"",COUNTIFS($AH$2:$AH121,1))</f>
        <v/>
      </c>
      <c r="AN121" s="27" t="str">
        <f>IF($A121="","",IF(INT($A121)&lt;&gt;INT(交易月曆!$C$29),"",IF($AH121&lt;&gt;1,"",COUNTIFS($A$2:$A121,"&gt;="&amp;INT(交易月曆!$C$29),$A$2:$A121,"&lt;"&amp;(INT(交易月曆!$C$29)+1),$AH$2:$AH121,1))))</f>
        <v/>
      </c>
    </row>
    <row r="122" spans="1:40">
      <c r="A122" s="15"/>
      <c r="B122" s="16"/>
      <c r="C122" s="16"/>
      <c r="D122" s="17"/>
      <c r="E122" s="16"/>
      <c r="F122" s="18"/>
      <c r="G122" s="19"/>
      <c r="H122" s="19"/>
      <c r="I122" s="20"/>
      <c r="J122" s="19"/>
      <c r="K122" s="19"/>
      <c r="L122" s="19"/>
      <c r="M122" s="19"/>
      <c r="N122" s="16"/>
      <c r="O122" s="16"/>
      <c r="P122" s="16"/>
      <c r="Q122" s="16"/>
      <c r="R122" s="17"/>
      <c r="S122" s="21" t="str">
        <f>IF($C122="","",IF($C122="台指期",IFERROR(VLOOKUP($D122,設定!$I$6:$K$8,2,FALSE),IFERROR(VLOOKUP($C122,設定!$B$6:$G$12,6,FALSE),1)),IFERROR(VLOOKUP($C122,設定!$B$6:$G$12,6,FALSE),1)))</f>
        <v/>
      </c>
      <c r="T122" s="22" t="str">
        <f>IF(OR($C122="",$F122="",$G122="",$H122=""),"",IF(AND($C122="台指期",IFERROR(VLOOKUP($D122,設定!$I$6:$K$8,3,FALSE),0)&gt;0),$F122*VLOOKUP($D122,設定!$I$6:$K$8,3,FALSE)*2,MAX(IFERROR(VLOOKUP($C122,設定!$B$6:$G$12,4,FALSE),0),$F122*$G122*$S122*IFERROR(VLOOKUP($C122,設定!$B$6:$G$12,2,FALSE),0)*IFERROR(VLOOKUP($C122,設定!$B$6:$G$12,3,FALSE),1))+MAX(IFERROR(VLOOKUP($C122,設定!$B$6:$G$12,4,FALSE),0),$F122*$H122*$S122*IFERROR(VLOOKUP($C122,設定!$B$6:$G$12,2,FALSE),0)*IFERROR(VLOOKUP($C122,設定!$B$6:$G$12,3,FALSE),1))))</f>
        <v/>
      </c>
      <c r="U122" s="22" t="str">
        <f>IF(OR($C122="",$F122="",$G122="",$H122=""),"",$F122*IF(AND($C122="台股",$E122="空"),$G122,$H122)*$S122*IFERROR(VLOOKUP($C122,設定!$B$6:$G$12,5,FALSE),0)*IF(AND($C122="台股",$N122="是"),0.5,1))</f>
        <v/>
      </c>
      <c r="V122" s="22" t="str">
        <f t="shared" si="14"/>
        <v/>
      </c>
      <c r="W122" s="23" t="str">
        <f t="shared" si="15"/>
        <v/>
      </c>
      <c r="X122" s="23" t="str">
        <f t="shared" si="16"/>
        <v/>
      </c>
      <c r="Y122" s="24" t="str">
        <f t="shared" si="17"/>
        <v/>
      </c>
      <c r="Z122" s="25" t="str">
        <f t="shared" si="18"/>
        <v/>
      </c>
      <c r="AA122" s="24" t="str">
        <f t="shared" si="19"/>
        <v/>
      </c>
      <c r="AB122" s="24" t="str">
        <f t="shared" si="20"/>
        <v/>
      </c>
      <c r="AC122" s="26" t="str">
        <f t="shared" si="21"/>
        <v/>
      </c>
      <c r="AD122" s="21" t="str">
        <f t="shared" si="22"/>
        <v/>
      </c>
      <c r="AE122" s="25" t="str">
        <f t="shared" si="23"/>
        <v/>
      </c>
      <c r="AF122" s="25" t="str">
        <f t="shared" si="24"/>
        <v/>
      </c>
      <c r="AG122" s="25" t="str">
        <f t="shared" si="25"/>
        <v/>
      </c>
      <c r="AH122" s="25" t="str">
        <f ca="1">IF($X122="","",IF(AND(OR(統計儀表板!$C$4="全部",AND(統計儀表板!$C$4="今年",YEAR($A122)=YEAR(TODAY())),AND(統計儀表板!$C$4="本月",YEAR($A122)=YEAR(TODAY()),MONTH($A122)=MONTH(TODAY())),AND(統計儀表板!$C$4="近三月",$A122&gt;=EDATE(TODAY(),-3))),OR(統計儀表板!$F$4="全部",$B122=統計儀表板!$F$4),OR(統計儀表板!$I$4="全部",$C122=統計儀表板!$I$4),OR(統計儀表板!$L$4="全部",$P122=統計儀表板!$L$4)),1,0))</f>
        <v/>
      </c>
      <c r="AI122" s="22" t="str">
        <f>IF($X122="","",設定!$C$4+SUMIF($AH$2:$AH122,1,$X$2:$X122))</f>
        <v/>
      </c>
      <c r="AJ122" s="27">
        <f ca="1">設定!$C$4+SUMIF($AH$2:$AH122,1,$X$2:$X122)</f>
        <v>578786.14720000001</v>
      </c>
      <c r="AK122" s="27">
        <f t="shared" ca="1" si="27"/>
        <v>578786.14720000001</v>
      </c>
      <c r="AL122" s="27">
        <f t="shared" ca="1" si="26"/>
        <v>0</v>
      </c>
      <c r="AM122" s="27" t="str">
        <f ca="1">IF(OR($X122="",$AH122&lt;&gt;1),"",COUNTIFS($AH$2:$AH122,1))</f>
        <v/>
      </c>
      <c r="AN122" s="27" t="str">
        <f>IF($A122="","",IF(INT($A122)&lt;&gt;INT(交易月曆!$C$29),"",IF($AH122&lt;&gt;1,"",COUNTIFS($A$2:$A122,"&gt;="&amp;INT(交易月曆!$C$29),$A$2:$A122,"&lt;"&amp;(INT(交易月曆!$C$29)+1),$AH$2:$AH122,1))))</f>
        <v/>
      </c>
    </row>
    <row r="123" spans="1:40">
      <c r="A123" s="15"/>
      <c r="B123" s="16"/>
      <c r="C123" s="16"/>
      <c r="D123" s="17"/>
      <c r="E123" s="16"/>
      <c r="F123" s="18"/>
      <c r="G123" s="19"/>
      <c r="H123" s="19"/>
      <c r="I123" s="20"/>
      <c r="J123" s="19"/>
      <c r="K123" s="19"/>
      <c r="L123" s="19"/>
      <c r="M123" s="19"/>
      <c r="N123" s="16"/>
      <c r="O123" s="16"/>
      <c r="P123" s="16"/>
      <c r="Q123" s="16"/>
      <c r="R123" s="17"/>
      <c r="S123" s="21" t="str">
        <f>IF($C123="","",IF($C123="台指期",IFERROR(VLOOKUP($D123,設定!$I$6:$K$8,2,FALSE),IFERROR(VLOOKUP($C123,設定!$B$6:$G$12,6,FALSE),1)),IFERROR(VLOOKUP($C123,設定!$B$6:$G$12,6,FALSE),1)))</f>
        <v/>
      </c>
      <c r="T123" s="22" t="str">
        <f>IF(OR($C123="",$F123="",$G123="",$H123=""),"",IF(AND($C123="台指期",IFERROR(VLOOKUP($D123,設定!$I$6:$K$8,3,FALSE),0)&gt;0),$F123*VLOOKUP($D123,設定!$I$6:$K$8,3,FALSE)*2,MAX(IFERROR(VLOOKUP($C123,設定!$B$6:$G$12,4,FALSE),0),$F123*$G123*$S123*IFERROR(VLOOKUP($C123,設定!$B$6:$G$12,2,FALSE),0)*IFERROR(VLOOKUP($C123,設定!$B$6:$G$12,3,FALSE),1))+MAX(IFERROR(VLOOKUP($C123,設定!$B$6:$G$12,4,FALSE),0),$F123*$H123*$S123*IFERROR(VLOOKUP($C123,設定!$B$6:$G$12,2,FALSE),0)*IFERROR(VLOOKUP($C123,設定!$B$6:$G$12,3,FALSE),1))))</f>
        <v/>
      </c>
      <c r="U123" s="22" t="str">
        <f>IF(OR($C123="",$F123="",$G123="",$H123=""),"",$F123*IF(AND($C123="台股",$E123="空"),$G123,$H123)*$S123*IFERROR(VLOOKUP($C123,設定!$B$6:$G$12,5,FALSE),0)*IF(AND($C123="台股",$N123="是"),0.5,1))</f>
        <v/>
      </c>
      <c r="V123" s="22" t="str">
        <f t="shared" si="14"/>
        <v/>
      </c>
      <c r="W123" s="23" t="str">
        <f t="shared" si="15"/>
        <v/>
      </c>
      <c r="X123" s="23" t="str">
        <f t="shared" si="16"/>
        <v/>
      </c>
      <c r="Y123" s="24" t="str">
        <f t="shared" si="17"/>
        <v/>
      </c>
      <c r="Z123" s="25" t="str">
        <f t="shared" si="18"/>
        <v/>
      </c>
      <c r="AA123" s="24" t="str">
        <f t="shared" si="19"/>
        <v/>
      </c>
      <c r="AB123" s="24" t="str">
        <f t="shared" si="20"/>
        <v/>
      </c>
      <c r="AC123" s="26" t="str">
        <f t="shared" si="21"/>
        <v/>
      </c>
      <c r="AD123" s="21" t="str">
        <f t="shared" si="22"/>
        <v/>
      </c>
      <c r="AE123" s="25" t="str">
        <f t="shared" si="23"/>
        <v/>
      </c>
      <c r="AF123" s="25" t="str">
        <f t="shared" si="24"/>
        <v/>
      </c>
      <c r="AG123" s="25" t="str">
        <f t="shared" si="25"/>
        <v/>
      </c>
      <c r="AH123" s="25" t="str">
        <f ca="1">IF($X123="","",IF(AND(OR(統計儀表板!$C$4="全部",AND(統計儀表板!$C$4="今年",YEAR($A123)=YEAR(TODAY())),AND(統計儀表板!$C$4="本月",YEAR($A123)=YEAR(TODAY()),MONTH($A123)=MONTH(TODAY())),AND(統計儀表板!$C$4="近三月",$A123&gt;=EDATE(TODAY(),-3))),OR(統計儀表板!$F$4="全部",$B123=統計儀表板!$F$4),OR(統計儀表板!$I$4="全部",$C123=統計儀表板!$I$4),OR(統計儀表板!$L$4="全部",$P123=統計儀表板!$L$4)),1,0))</f>
        <v/>
      </c>
      <c r="AI123" s="22" t="str">
        <f>IF($X123="","",設定!$C$4+SUMIF($AH$2:$AH123,1,$X$2:$X123))</f>
        <v/>
      </c>
      <c r="AJ123" s="27">
        <f ca="1">設定!$C$4+SUMIF($AH$2:$AH123,1,$X$2:$X123)</f>
        <v>578786.14720000001</v>
      </c>
      <c r="AK123" s="27">
        <f t="shared" ca="1" si="27"/>
        <v>578786.14720000001</v>
      </c>
      <c r="AL123" s="27">
        <f t="shared" ca="1" si="26"/>
        <v>0</v>
      </c>
      <c r="AM123" s="27" t="str">
        <f ca="1">IF(OR($X123="",$AH123&lt;&gt;1),"",COUNTIFS($AH$2:$AH123,1))</f>
        <v/>
      </c>
      <c r="AN123" s="27" t="str">
        <f>IF($A123="","",IF(INT($A123)&lt;&gt;INT(交易月曆!$C$29),"",IF($AH123&lt;&gt;1,"",COUNTIFS($A$2:$A123,"&gt;="&amp;INT(交易月曆!$C$29),$A$2:$A123,"&lt;"&amp;(INT(交易月曆!$C$29)+1),$AH$2:$AH123,1))))</f>
        <v/>
      </c>
    </row>
    <row r="124" spans="1:40">
      <c r="A124" s="15"/>
      <c r="B124" s="16"/>
      <c r="C124" s="16"/>
      <c r="D124" s="17"/>
      <c r="E124" s="16"/>
      <c r="F124" s="18"/>
      <c r="G124" s="19"/>
      <c r="H124" s="19"/>
      <c r="I124" s="20"/>
      <c r="J124" s="19"/>
      <c r="K124" s="19"/>
      <c r="L124" s="19"/>
      <c r="M124" s="19"/>
      <c r="N124" s="16"/>
      <c r="O124" s="16"/>
      <c r="P124" s="16"/>
      <c r="Q124" s="16"/>
      <c r="R124" s="17"/>
      <c r="S124" s="21" t="str">
        <f>IF($C124="","",IF($C124="台指期",IFERROR(VLOOKUP($D124,設定!$I$6:$K$8,2,FALSE),IFERROR(VLOOKUP($C124,設定!$B$6:$G$12,6,FALSE),1)),IFERROR(VLOOKUP($C124,設定!$B$6:$G$12,6,FALSE),1)))</f>
        <v/>
      </c>
      <c r="T124" s="22" t="str">
        <f>IF(OR($C124="",$F124="",$G124="",$H124=""),"",IF(AND($C124="台指期",IFERROR(VLOOKUP($D124,設定!$I$6:$K$8,3,FALSE),0)&gt;0),$F124*VLOOKUP($D124,設定!$I$6:$K$8,3,FALSE)*2,MAX(IFERROR(VLOOKUP($C124,設定!$B$6:$G$12,4,FALSE),0),$F124*$G124*$S124*IFERROR(VLOOKUP($C124,設定!$B$6:$G$12,2,FALSE),0)*IFERROR(VLOOKUP($C124,設定!$B$6:$G$12,3,FALSE),1))+MAX(IFERROR(VLOOKUP($C124,設定!$B$6:$G$12,4,FALSE),0),$F124*$H124*$S124*IFERROR(VLOOKUP($C124,設定!$B$6:$G$12,2,FALSE),0)*IFERROR(VLOOKUP($C124,設定!$B$6:$G$12,3,FALSE),1))))</f>
        <v/>
      </c>
      <c r="U124" s="22" t="str">
        <f>IF(OR($C124="",$F124="",$G124="",$H124=""),"",$F124*IF(AND($C124="台股",$E124="空"),$G124,$H124)*$S124*IFERROR(VLOOKUP($C124,設定!$B$6:$G$12,5,FALSE),0)*IF(AND($C124="台股",$N124="是"),0.5,1))</f>
        <v/>
      </c>
      <c r="V124" s="22" t="str">
        <f t="shared" si="14"/>
        <v/>
      </c>
      <c r="W124" s="23" t="str">
        <f t="shared" si="15"/>
        <v/>
      </c>
      <c r="X124" s="23" t="str">
        <f t="shared" si="16"/>
        <v/>
      </c>
      <c r="Y124" s="24" t="str">
        <f t="shared" si="17"/>
        <v/>
      </c>
      <c r="Z124" s="25" t="str">
        <f t="shared" si="18"/>
        <v/>
      </c>
      <c r="AA124" s="24" t="str">
        <f t="shared" si="19"/>
        <v/>
      </c>
      <c r="AB124" s="24" t="str">
        <f t="shared" si="20"/>
        <v/>
      </c>
      <c r="AC124" s="26" t="str">
        <f t="shared" si="21"/>
        <v/>
      </c>
      <c r="AD124" s="21" t="str">
        <f t="shared" si="22"/>
        <v/>
      </c>
      <c r="AE124" s="25" t="str">
        <f t="shared" si="23"/>
        <v/>
      </c>
      <c r="AF124" s="25" t="str">
        <f t="shared" si="24"/>
        <v/>
      </c>
      <c r="AG124" s="25" t="str">
        <f t="shared" si="25"/>
        <v/>
      </c>
      <c r="AH124" s="25" t="str">
        <f ca="1">IF($X124="","",IF(AND(OR(統計儀表板!$C$4="全部",AND(統計儀表板!$C$4="今年",YEAR($A124)=YEAR(TODAY())),AND(統計儀表板!$C$4="本月",YEAR($A124)=YEAR(TODAY()),MONTH($A124)=MONTH(TODAY())),AND(統計儀表板!$C$4="近三月",$A124&gt;=EDATE(TODAY(),-3))),OR(統計儀表板!$F$4="全部",$B124=統計儀表板!$F$4),OR(統計儀表板!$I$4="全部",$C124=統計儀表板!$I$4),OR(統計儀表板!$L$4="全部",$P124=統計儀表板!$L$4)),1,0))</f>
        <v/>
      </c>
      <c r="AI124" s="22" t="str">
        <f>IF($X124="","",設定!$C$4+SUMIF($AH$2:$AH124,1,$X$2:$X124))</f>
        <v/>
      </c>
      <c r="AJ124" s="27">
        <f ca="1">設定!$C$4+SUMIF($AH$2:$AH124,1,$X$2:$X124)</f>
        <v>578786.14720000001</v>
      </c>
      <c r="AK124" s="27">
        <f t="shared" ca="1" si="27"/>
        <v>578786.14720000001</v>
      </c>
      <c r="AL124" s="27">
        <f t="shared" ca="1" si="26"/>
        <v>0</v>
      </c>
      <c r="AM124" s="27" t="str">
        <f ca="1">IF(OR($X124="",$AH124&lt;&gt;1),"",COUNTIFS($AH$2:$AH124,1))</f>
        <v/>
      </c>
      <c r="AN124" s="27" t="str">
        <f>IF($A124="","",IF(INT($A124)&lt;&gt;INT(交易月曆!$C$29),"",IF($AH124&lt;&gt;1,"",COUNTIFS($A$2:$A124,"&gt;="&amp;INT(交易月曆!$C$29),$A$2:$A124,"&lt;"&amp;(INT(交易月曆!$C$29)+1),$AH$2:$AH124,1))))</f>
        <v/>
      </c>
    </row>
    <row r="125" spans="1:40">
      <c r="A125" s="15"/>
      <c r="B125" s="16"/>
      <c r="C125" s="16"/>
      <c r="D125" s="17"/>
      <c r="E125" s="16"/>
      <c r="F125" s="18"/>
      <c r="G125" s="19"/>
      <c r="H125" s="19"/>
      <c r="I125" s="20"/>
      <c r="J125" s="19"/>
      <c r="K125" s="19"/>
      <c r="L125" s="19"/>
      <c r="M125" s="19"/>
      <c r="N125" s="16"/>
      <c r="O125" s="16"/>
      <c r="P125" s="16"/>
      <c r="Q125" s="16"/>
      <c r="R125" s="17"/>
      <c r="S125" s="21" t="str">
        <f>IF($C125="","",IF($C125="台指期",IFERROR(VLOOKUP($D125,設定!$I$6:$K$8,2,FALSE),IFERROR(VLOOKUP($C125,設定!$B$6:$G$12,6,FALSE),1)),IFERROR(VLOOKUP($C125,設定!$B$6:$G$12,6,FALSE),1)))</f>
        <v/>
      </c>
      <c r="T125" s="22" t="str">
        <f>IF(OR($C125="",$F125="",$G125="",$H125=""),"",IF(AND($C125="台指期",IFERROR(VLOOKUP($D125,設定!$I$6:$K$8,3,FALSE),0)&gt;0),$F125*VLOOKUP($D125,設定!$I$6:$K$8,3,FALSE)*2,MAX(IFERROR(VLOOKUP($C125,設定!$B$6:$G$12,4,FALSE),0),$F125*$G125*$S125*IFERROR(VLOOKUP($C125,設定!$B$6:$G$12,2,FALSE),0)*IFERROR(VLOOKUP($C125,設定!$B$6:$G$12,3,FALSE),1))+MAX(IFERROR(VLOOKUP($C125,設定!$B$6:$G$12,4,FALSE),0),$F125*$H125*$S125*IFERROR(VLOOKUP($C125,設定!$B$6:$G$12,2,FALSE),0)*IFERROR(VLOOKUP($C125,設定!$B$6:$G$12,3,FALSE),1))))</f>
        <v/>
      </c>
      <c r="U125" s="22" t="str">
        <f>IF(OR($C125="",$F125="",$G125="",$H125=""),"",$F125*IF(AND($C125="台股",$E125="空"),$G125,$H125)*$S125*IFERROR(VLOOKUP($C125,設定!$B$6:$G$12,5,FALSE),0)*IF(AND($C125="台股",$N125="是"),0.5,1))</f>
        <v/>
      </c>
      <c r="V125" s="22" t="str">
        <f t="shared" si="14"/>
        <v/>
      </c>
      <c r="W125" s="23" t="str">
        <f t="shared" si="15"/>
        <v/>
      </c>
      <c r="X125" s="23" t="str">
        <f t="shared" si="16"/>
        <v/>
      </c>
      <c r="Y125" s="24" t="str">
        <f t="shared" si="17"/>
        <v/>
      </c>
      <c r="Z125" s="25" t="str">
        <f t="shared" si="18"/>
        <v/>
      </c>
      <c r="AA125" s="24" t="str">
        <f t="shared" si="19"/>
        <v/>
      </c>
      <c r="AB125" s="24" t="str">
        <f t="shared" si="20"/>
        <v/>
      </c>
      <c r="AC125" s="26" t="str">
        <f t="shared" si="21"/>
        <v/>
      </c>
      <c r="AD125" s="21" t="str">
        <f t="shared" si="22"/>
        <v/>
      </c>
      <c r="AE125" s="25" t="str">
        <f t="shared" si="23"/>
        <v/>
      </c>
      <c r="AF125" s="25" t="str">
        <f t="shared" si="24"/>
        <v/>
      </c>
      <c r="AG125" s="25" t="str">
        <f t="shared" si="25"/>
        <v/>
      </c>
      <c r="AH125" s="25" t="str">
        <f ca="1">IF($X125="","",IF(AND(OR(統計儀表板!$C$4="全部",AND(統計儀表板!$C$4="今年",YEAR($A125)=YEAR(TODAY())),AND(統計儀表板!$C$4="本月",YEAR($A125)=YEAR(TODAY()),MONTH($A125)=MONTH(TODAY())),AND(統計儀表板!$C$4="近三月",$A125&gt;=EDATE(TODAY(),-3))),OR(統計儀表板!$F$4="全部",$B125=統計儀表板!$F$4),OR(統計儀表板!$I$4="全部",$C125=統計儀表板!$I$4),OR(統計儀表板!$L$4="全部",$P125=統計儀表板!$L$4)),1,0))</f>
        <v/>
      </c>
      <c r="AI125" s="22" t="str">
        <f>IF($X125="","",設定!$C$4+SUMIF($AH$2:$AH125,1,$X$2:$X125))</f>
        <v/>
      </c>
      <c r="AJ125" s="27">
        <f ca="1">設定!$C$4+SUMIF($AH$2:$AH125,1,$X$2:$X125)</f>
        <v>578786.14720000001</v>
      </c>
      <c r="AK125" s="27">
        <f t="shared" ca="1" si="27"/>
        <v>578786.14720000001</v>
      </c>
      <c r="AL125" s="27">
        <f t="shared" ca="1" si="26"/>
        <v>0</v>
      </c>
      <c r="AM125" s="27" t="str">
        <f ca="1">IF(OR($X125="",$AH125&lt;&gt;1),"",COUNTIFS($AH$2:$AH125,1))</f>
        <v/>
      </c>
      <c r="AN125" s="27" t="str">
        <f>IF($A125="","",IF(INT($A125)&lt;&gt;INT(交易月曆!$C$29),"",IF($AH125&lt;&gt;1,"",COUNTIFS($A$2:$A125,"&gt;="&amp;INT(交易月曆!$C$29),$A$2:$A125,"&lt;"&amp;(INT(交易月曆!$C$29)+1),$AH$2:$AH125,1))))</f>
        <v/>
      </c>
    </row>
    <row r="126" spans="1:40">
      <c r="A126" s="15"/>
      <c r="B126" s="16"/>
      <c r="C126" s="16"/>
      <c r="D126" s="17"/>
      <c r="E126" s="16"/>
      <c r="F126" s="18"/>
      <c r="G126" s="19"/>
      <c r="H126" s="19"/>
      <c r="I126" s="20"/>
      <c r="J126" s="19"/>
      <c r="K126" s="19"/>
      <c r="L126" s="19"/>
      <c r="M126" s="19"/>
      <c r="N126" s="16"/>
      <c r="O126" s="16"/>
      <c r="P126" s="16"/>
      <c r="Q126" s="16"/>
      <c r="R126" s="17"/>
      <c r="S126" s="21" t="str">
        <f>IF($C126="","",IF($C126="台指期",IFERROR(VLOOKUP($D126,設定!$I$6:$K$8,2,FALSE),IFERROR(VLOOKUP($C126,設定!$B$6:$G$12,6,FALSE),1)),IFERROR(VLOOKUP($C126,設定!$B$6:$G$12,6,FALSE),1)))</f>
        <v/>
      </c>
      <c r="T126" s="22" t="str">
        <f>IF(OR($C126="",$F126="",$G126="",$H126=""),"",IF(AND($C126="台指期",IFERROR(VLOOKUP($D126,設定!$I$6:$K$8,3,FALSE),0)&gt;0),$F126*VLOOKUP($D126,設定!$I$6:$K$8,3,FALSE)*2,MAX(IFERROR(VLOOKUP($C126,設定!$B$6:$G$12,4,FALSE),0),$F126*$G126*$S126*IFERROR(VLOOKUP($C126,設定!$B$6:$G$12,2,FALSE),0)*IFERROR(VLOOKUP($C126,設定!$B$6:$G$12,3,FALSE),1))+MAX(IFERROR(VLOOKUP($C126,設定!$B$6:$G$12,4,FALSE),0),$F126*$H126*$S126*IFERROR(VLOOKUP($C126,設定!$B$6:$G$12,2,FALSE),0)*IFERROR(VLOOKUP($C126,設定!$B$6:$G$12,3,FALSE),1))))</f>
        <v/>
      </c>
      <c r="U126" s="22" t="str">
        <f>IF(OR($C126="",$F126="",$G126="",$H126=""),"",$F126*IF(AND($C126="台股",$E126="空"),$G126,$H126)*$S126*IFERROR(VLOOKUP($C126,設定!$B$6:$G$12,5,FALSE),0)*IF(AND($C126="台股",$N126="是"),0.5,1))</f>
        <v/>
      </c>
      <c r="V126" s="22" t="str">
        <f t="shared" si="14"/>
        <v/>
      </c>
      <c r="W126" s="23" t="str">
        <f t="shared" si="15"/>
        <v/>
      </c>
      <c r="X126" s="23" t="str">
        <f t="shared" si="16"/>
        <v/>
      </c>
      <c r="Y126" s="24" t="str">
        <f t="shared" si="17"/>
        <v/>
      </c>
      <c r="Z126" s="25" t="str">
        <f t="shared" si="18"/>
        <v/>
      </c>
      <c r="AA126" s="24" t="str">
        <f t="shared" si="19"/>
        <v/>
      </c>
      <c r="AB126" s="24" t="str">
        <f t="shared" si="20"/>
        <v/>
      </c>
      <c r="AC126" s="26" t="str">
        <f t="shared" si="21"/>
        <v/>
      </c>
      <c r="AD126" s="21" t="str">
        <f t="shared" si="22"/>
        <v/>
      </c>
      <c r="AE126" s="25" t="str">
        <f t="shared" si="23"/>
        <v/>
      </c>
      <c r="AF126" s="25" t="str">
        <f t="shared" si="24"/>
        <v/>
      </c>
      <c r="AG126" s="25" t="str">
        <f t="shared" si="25"/>
        <v/>
      </c>
      <c r="AH126" s="25" t="str">
        <f ca="1">IF($X126="","",IF(AND(OR(統計儀表板!$C$4="全部",AND(統計儀表板!$C$4="今年",YEAR($A126)=YEAR(TODAY())),AND(統計儀表板!$C$4="本月",YEAR($A126)=YEAR(TODAY()),MONTH($A126)=MONTH(TODAY())),AND(統計儀表板!$C$4="近三月",$A126&gt;=EDATE(TODAY(),-3))),OR(統計儀表板!$F$4="全部",$B126=統計儀表板!$F$4),OR(統計儀表板!$I$4="全部",$C126=統計儀表板!$I$4),OR(統計儀表板!$L$4="全部",$P126=統計儀表板!$L$4)),1,0))</f>
        <v/>
      </c>
      <c r="AI126" s="22" t="str">
        <f>IF($X126="","",設定!$C$4+SUMIF($AH$2:$AH126,1,$X$2:$X126))</f>
        <v/>
      </c>
      <c r="AJ126" s="27">
        <f ca="1">設定!$C$4+SUMIF($AH$2:$AH126,1,$X$2:$X126)</f>
        <v>578786.14720000001</v>
      </c>
      <c r="AK126" s="27">
        <f t="shared" ca="1" si="27"/>
        <v>578786.14720000001</v>
      </c>
      <c r="AL126" s="27">
        <f t="shared" ca="1" si="26"/>
        <v>0</v>
      </c>
      <c r="AM126" s="27" t="str">
        <f ca="1">IF(OR($X126="",$AH126&lt;&gt;1),"",COUNTIFS($AH$2:$AH126,1))</f>
        <v/>
      </c>
      <c r="AN126" s="27" t="str">
        <f>IF($A126="","",IF(INT($A126)&lt;&gt;INT(交易月曆!$C$29),"",IF($AH126&lt;&gt;1,"",COUNTIFS($A$2:$A126,"&gt;="&amp;INT(交易月曆!$C$29),$A$2:$A126,"&lt;"&amp;(INT(交易月曆!$C$29)+1),$AH$2:$AH126,1))))</f>
        <v/>
      </c>
    </row>
    <row r="127" spans="1:40">
      <c r="A127" s="15"/>
      <c r="B127" s="16"/>
      <c r="C127" s="16"/>
      <c r="D127" s="17"/>
      <c r="E127" s="16"/>
      <c r="F127" s="18"/>
      <c r="G127" s="19"/>
      <c r="H127" s="19"/>
      <c r="I127" s="20"/>
      <c r="J127" s="19"/>
      <c r="K127" s="19"/>
      <c r="L127" s="19"/>
      <c r="M127" s="19"/>
      <c r="N127" s="16"/>
      <c r="O127" s="16"/>
      <c r="P127" s="16"/>
      <c r="Q127" s="16"/>
      <c r="R127" s="17"/>
      <c r="S127" s="21" t="str">
        <f>IF($C127="","",IF($C127="台指期",IFERROR(VLOOKUP($D127,設定!$I$6:$K$8,2,FALSE),IFERROR(VLOOKUP($C127,設定!$B$6:$G$12,6,FALSE),1)),IFERROR(VLOOKUP($C127,設定!$B$6:$G$12,6,FALSE),1)))</f>
        <v/>
      </c>
      <c r="T127" s="22" t="str">
        <f>IF(OR($C127="",$F127="",$G127="",$H127=""),"",IF(AND($C127="台指期",IFERROR(VLOOKUP($D127,設定!$I$6:$K$8,3,FALSE),0)&gt;0),$F127*VLOOKUP($D127,設定!$I$6:$K$8,3,FALSE)*2,MAX(IFERROR(VLOOKUP($C127,設定!$B$6:$G$12,4,FALSE),0),$F127*$G127*$S127*IFERROR(VLOOKUP($C127,設定!$B$6:$G$12,2,FALSE),0)*IFERROR(VLOOKUP($C127,設定!$B$6:$G$12,3,FALSE),1))+MAX(IFERROR(VLOOKUP($C127,設定!$B$6:$G$12,4,FALSE),0),$F127*$H127*$S127*IFERROR(VLOOKUP($C127,設定!$B$6:$G$12,2,FALSE),0)*IFERROR(VLOOKUP($C127,設定!$B$6:$G$12,3,FALSE),1))))</f>
        <v/>
      </c>
      <c r="U127" s="22" t="str">
        <f>IF(OR($C127="",$F127="",$G127="",$H127=""),"",$F127*IF(AND($C127="台股",$E127="空"),$G127,$H127)*$S127*IFERROR(VLOOKUP($C127,設定!$B$6:$G$12,5,FALSE),0)*IF(AND($C127="台股",$N127="是"),0.5,1))</f>
        <v/>
      </c>
      <c r="V127" s="22" t="str">
        <f t="shared" si="14"/>
        <v/>
      </c>
      <c r="W127" s="23" t="str">
        <f t="shared" si="15"/>
        <v/>
      </c>
      <c r="X127" s="23" t="str">
        <f t="shared" si="16"/>
        <v/>
      </c>
      <c r="Y127" s="24" t="str">
        <f t="shared" si="17"/>
        <v/>
      </c>
      <c r="Z127" s="25" t="str">
        <f t="shared" si="18"/>
        <v/>
      </c>
      <c r="AA127" s="24" t="str">
        <f t="shared" si="19"/>
        <v/>
      </c>
      <c r="AB127" s="24" t="str">
        <f t="shared" si="20"/>
        <v/>
      </c>
      <c r="AC127" s="26" t="str">
        <f t="shared" si="21"/>
        <v/>
      </c>
      <c r="AD127" s="21" t="str">
        <f t="shared" si="22"/>
        <v/>
      </c>
      <c r="AE127" s="25" t="str">
        <f t="shared" si="23"/>
        <v/>
      </c>
      <c r="AF127" s="25" t="str">
        <f t="shared" si="24"/>
        <v/>
      </c>
      <c r="AG127" s="25" t="str">
        <f t="shared" si="25"/>
        <v/>
      </c>
      <c r="AH127" s="25" t="str">
        <f ca="1">IF($X127="","",IF(AND(OR(統計儀表板!$C$4="全部",AND(統計儀表板!$C$4="今年",YEAR($A127)=YEAR(TODAY())),AND(統計儀表板!$C$4="本月",YEAR($A127)=YEAR(TODAY()),MONTH($A127)=MONTH(TODAY())),AND(統計儀表板!$C$4="近三月",$A127&gt;=EDATE(TODAY(),-3))),OR(統計儀表板!$F$4="全部",$B127=統計儀表板!$F$4),OR(統計儀表板!$I$4="全部",$C127=統計儀表板!$I$4),OR(統計儀表板!$L$4="全部",$P127=統計儀表板!$L$4)),1,0))</f>
        <v/>
      </c>
      <c r="AI127" s="22" t="str">
        <f>IF($X127="","",設定!$C$4+SUMIF($AH$2:$AH127,1,$X$2:$X127))</f>
        <v/>
      </c>
      <c r="AJ127" s="27">
        <f ca="1">設定!$C$4+SUMIF($AH$2:$AH127,1,$X$2:$X127)</f>
        <v>578786.14720000001</v>
      </c>
      <c r="AK127" s="27">
        <f t="shared" ca="1" si="27"/>
        <v>578786.14720000001</v>
      </c>
      <c r="AL127" s="27">
        <f t="shared" ca="1" si="26"/>
        <v>0</v>
      </c>
      <c r="AM127" s="27" t="str">
        <f ca="1">IF(OR($X127="",$AH127&lt;&gt;1),"",COUNTIFS($AH$2:$AH127,1))</f>
        <v/>
      </c>
      <c r="AN127" s="27" t="str">
        <f>IF($A127="","",IF(INT($A127)&lt;&gt;INT(交易月曆!$C$29),"",IF($AH127&lt;&gt;1,"",COUNTIFS($A$2:$A127,"&gt;="&amp;INT(交易月曆!$C$29),$A$2:$A127,"&lt;"&amp;(INT(交易月曆!$C$29)+1),$AH$2:$AH127,1))))</f>
        <v/>
      </c>
    </row>
    <row r="128" spans="1:40">
      <c r="A128" s="15"/>
      <c r="B128" s="16"/>
      <c r="C128" s="16"/>
      <c r="D128" s="17"/>
      <c r="E128" s="16"/>
      <c r="F128" s="18"/>
      <c r="G128" s="19"/>
      <c r="H128" s="19"/>
      <c r="I128" s="20"/>
      <c r="J128" s="19"/>
      <c r="K128" s="19"/>
      <c r="L128" s="19"/>
      <c r="M128" s="19"/>
      <c r="N128" s="16"/>
      <c r="O128" s="16"/>
      <c r="P128" s="16"/>
      <c r="Q128" s="16"/>
      <c r="R128" s="17"/>
      <c r="S128" s="21" t="str">
        <f>IF($C128="","",IF($C128="台指期",IFERROR(VLOOKUP($D128,設定!$I$6:$K$8,2,FALSE),IFERROR(VLOOKUP($C128,設定!$B$6:$G$12,6,FALSE),1)),IFERROR(VLOOKUP($C128,設定!$B$6:$G$12,6,FALSE),1)))</f>
        <v/>
      </c>
      <c r="T128" s="22" t="str">
        <f>IF(OR($C128="",$F128="",$G128="",$H128=""),"",IF(AND($C128="台指期",IFERROR(VLOOKUP($D128,設定!$I$6:$K$8,3,FALSE),0)&gt;0),$F128*VLOOKUP($D128,設定!$I$6:$K$8,3,FALSE)*2,MAX(IFERROR(VLOOKUP($C128,設定!$B$6:$G$12,4,FALSE),0),$F128*$G128*$S128*IFERROR(VLOOKUP($C128,設定!$B$6:$G$12,2,FALSE),0)*IFERROR(VLOOKUP($C128,設定!$B$6:$G$12,3,FALSE),1))+MAX(IFERROR(VLOOKUP($C128,設定!$B$6:$G$12,4,FALSE),0),$F128*$H128*$S128*IFERROR(VLOOKUP($C128,設定!$B$6:$G$12,2,FALSE),0)*IFERROR(VLOOKUP($C128,設定!$B$6:$G$12,3,FALSE),1))))</f>
        <v/>
      </c>
      <c r="U128" s="22" t="str">
        <f>IF(OR($C128="",$F128="",$G128="",$H128=""),"",$F128*IF(AND($C128="台股",$E128="空"),$G128,$H128)*$S128*IFERROR(VLOOKUP($C128,設定!$B$6:$G$12,5,FALSE),0)*IF(AND($C128="台股",$N128="是"),0.5,1))</f>
        <v/>
      </c>
      <c r="V128" s="22" t="str">
        <f t="shared" si="14"/>
        <v/>
      </c>
      <c r="W128" s="23" t="str">
        <f t="shared" si="15"/>
        <v/>
      </c>
      <c r="X128" s="23" t="str">
        <f t="shared" si="16"/>
        <v/>
      </c>
      <c r="Y128" s="24" t="str">
        <f t="shared" si="17"/>
        <v/>
      </c>
      <c r="Z128" s="25" t="str">
        <f t="shared" si="18"/>
        <v/>
      </c>
      <c r="AA128" s="24" t="str">
        <f t="shared" si="19"/>
        <v/>
      </c>
      <c r="AB128" s="24" t="str">
        <f t="shared" si="20"/>
        <v/>
      </c>
      <c r="AC128" s="26" t="str">
        <f t="shared" si="21"/>
        <v/>
      </c>
      <c r="AD128" s="21" t="str">
        <f t="shared" si="22"/>
        <v/>
      </c>
      <c r="AE128" s="25" t="str">
        <f t="shared" si="23"/>
        <v/>
      </c>
      <c r="AF128" s="25" t="str">
        <f t="shared" si="24"/>
        <v/>
      </c>
      <c r="AG128" s="25" t="str">
        <f t="shared" si="25"/>
        <v/>
      </c>
      <c r="AH128" s="25" t="str">
        <f ca="1">IF($X128="","",IF(AND(OR(統計儀表板!$C$4="全部",AND(統計儀表板!$C$4="今年",YEAR($A128)=YEAR(TODAY())),AND(統計儀表板!$C$4="本月",YEAR($A128)=YEAR(TODAY()),MONTH($A128)=MONTH(TODAY())),AND(統計儀表板!$C$4="近三月",$A128&gt;=EDATE(TODAY(),-3))),OR(統計儀表板!$F$4="全部",$B128=統計儀表板!$F$4),OR(統計儀表板!$I$4="全部",$C128=統計儀表板!$I$4),OR(統計儀表板!$L$4="全部",$P128=統計儀表板!$L$4)),1,0))</f>
        <v/>
      </c>
      <c r="AI128" s="22" t="str">
        <f>IF($X128="","",設定!$C$4+SUMIF($AH$2:$AH128,1,$X$2:$X128))</f>
        <v/>
      </c>
      <c r="AJ128" s="27">
        <f ca="1">設定!$C$4+SUMIF($AH$2:$AH128,1,$X$2:$X128)</f>
        <v>578786.14720000001</v>
      </c>
      <c r="AK128" s="27">
        <f t="shared" ca="1" si="27"/>
        <v>578786.14720000001</v>
      </c>
      <c r="AL128" s="27">
        <f t="shared" ca="1" si="26"/>
        <v>0</v>
      </c>
      <c r="AM128" s="27" t="str">
        <f ca="1">IF(OR($X128="",$AH128&lt;&gt;1),"",COUNTIFS($AH$2:$AH128,1))</f>
        <v/>
      </c>
      <c r="AN128" s="27" t="str">
        <f>IF($A128="","",IF(INT($A128)&lt;&gt;INT(交易月曆!$C$29),"",IF($AH128&lt;&gt;1,"",COUNTIFS($A$2:$A128,"&gt;="&amp;INT(交易月曆!$C$29),$A$2:$A128,"&lt;"&amp;(INT(交易月曆!$C$29)+1),$AH$2:$AH128,1))))</f>
        <v/>
      </c>
    </row>
    <row r="129" spans="1:40">
      <c r="A129" s="15"/>
      <c r="B129" s="16"/>
      <c r="C129" s="16"/>
      <c r="D129" s="17"/>
      <c r="E129" s="16"/>
      <c r="F129" s="18"/>
      <c r="G129" s="19"/>
      <c r="H129" s="19"/>
      <c r="I129" s="20"/>
      <c r="J129" s="19"/>
      <c r="K129" s="19"/>
      <c r="L129" s="19"/>
      <c r="M129" s="19"/>
      <c r="N129" s="16"/>
      <c r="O129" s="16"/>
      <c r="P129" s="16"/>
      <c r="Q129" s="16"/>
      <c r="R129" s="17"/>
      <c r="S129" s="21" t="str">
        <f>IF($C129="","",IF($C129="台指期",IFERROR(VLOOKUP($D129,設定!$I$6:$K$8,2,FALSE),IFERROR(VLOOKUP($C129,設定!$B$6:$G$12,6,FALSE),1)),IFERROR(VLOOKUP($C129,設定!$B$6:$G$12,6,FALSE),1)))</f>
        <v/>
      </c>
      <c r="T129" s="22" t="str">
        <f>IF(OR($C129="",$F129="",$G129="",$H129=""),"",IF(AND($C129="台指期",IFERROR(VLOOKUP($D129,設定!$I$6:$K$8,3,FALSE),0)&gt;0),$F129*VLOOKUP($D129,設定!$I$6:$K$8,3,FALSE)*2,MAX(IFERROR(VLOOKUP($C129,設定!$B$6:$G$12,4,FALSE),0),$F129*$G129*$S129*IFERROR(VLOOKUP($C129,設定!$B$6:$G$12,2,FALSE),0)*IFERROR(VLOOKUP($C129,設定!$B$6:$G$12,3,FALSE),1))+MAX(IFERROR(VLOOKUP($C129,設定!$B$6:$G$12,4,FALSE),0),$F129*$H129*$S129*IFERROR(VLOOKUP($C129,設定!$B$6:$G$12,2,FALSE),0)*IFERROR(VLOOKUP($C129,設定!$B$6:$G$12,3,FALSE),1))))</f>
        <v/>
      </c>
      <c r="U129" s="22" t="str">
        <f>IF(OR($C129="",$F129="",$G129="",$H129=""),"",$F129*IF(AND($C129="台股",$E129="空"),$G129,$H129)*$S129*IFERROR(VLOOKUP($C129,設定!$B$6:$G$12,5,FALSE),0)*IF(AND($C129="台股",$N129="是"),0.5,1))</f>
        <v/>
      </c>
      <c r="V129" s="22" t="str">
        <f t="shared" si="14"/>
        <v/>
      </c>
      <c r="W129" s="23" t="str">
        <f t="shared" si="15"/>
        <v/>
      </c>
      <c r="X129" s="23" t="str">
        <f t="shared" si="16"/>
        <v/>
      </c>
      <c r="Y129" s="24" t="str">
        <f t="shared" si="17"/>
        <v/>
      </c>
      <c r="Z129" s="25" t="str">
        <f t="shared" si="18"/>
        <v/>
      </c>
      <c r="AA129" s="24" t="str">
        <f t="shared" si="19"/>
        <v/>
      </c>
      <c r="AB129" s="24" t="str">
        <f t="shared" si="20"/>
        <v/>
      </c>
      <c r="AC129" s="26" t="str">
        <f t="shared" si="21"/>
        <v/>
      </c>
      <c r="AD129" s="21" t="str">
        <f t="shared" si="22"/>
        <v/>
      </c>
      <c r="AE129" s="25" t="str">
        <f t="shared" si="23"/>
        <v/>
      </c>
      <c r="AF129" s="25" t="str">
        <f t="shared" si="24"/>
        <v/>
      </c>
      <c r="AG129" s="25" t="str">
        <f t="shared" si="25"/>
        <v/>
      </c>
      <c r="AH129" s="25" t="str">
        <f ca="1">IF($X129="","",IF(AND(OR(統計儀表板!$C$4="全部",AND(統計儀表板!$C$4="今年",YEAR($A129)=YEAR(TODAY())),AND(統計儀表板!$C$4="本月",YEAR($A129)=YEAR(TODAY()),MONTH($A129)=MONTH(TODAY())),AND(統計儀表板!$C$4="近三月",$A129&gt;=EDATE(TODAY(),-3))),OR(統計儀表板!$F$4="全部",$B129=統計儀表板!$F$4),OR(統計儀表板!$I$4="全部",$C129=統計儀表板!$I$4),OR(統計儀表板!$L$4="全部",$P129=統計儀表板!$L$4)),1,0))</f>
        <v/>
      </c>
      <c r="AI129" s="22" t="str">
        <f>IF($X129="","",設定!$C$4+SUMIF($AH$2:$AH129,1,$X$2:$X129))</f>
        <v/>
      </c>
      <c r="AJ129" s="27">
        <f ca="1">設定!$C$4+SUMIF($AH$2:$AH129,1,$X$2:$X129)</f>
        <v>578786.14720000001</v>
      </c>
      <c r="AK129" s="27">
        <f t="shared" ca="1" si="27"/>
        <v>578786.14720000001</v>
      </c>
      <c r="AL129" s="27">
        <f t="shared" ca="1" si="26"/>
        <v>0</v>
      </c>
      <c r="AM129" s="27" t="str">
        <f ca="1">IF(OR($X129="",$AH129&lt;&gt;1),"",COUNTIFS($AH$2:$AH129,1))</f>
        <v/>
      </c>
      <c r="AN129" s="27" t="str">
        <f>IF($A129="","",IF(INT($A129)&lt;&gt;INT(交易月曆!$C$29),"",IF($AH129&lt;&gt;1,"",COUNTIFS($A$2:$A129,"&gt;="&amp;INT(交易月曆!$C$29),$A$2:$A129,"&lt;"&amp;(INT(交易月曆!$C$29)+1),$AH$2:$AH129,1))))</f>
        <v/>
      </c>
    </row>
    <row r="130" spans="1:40">
      <c r="A130" s="15"/>
      <c r="B130" s="16"/>
      <c r="C130" s="16"/>
      <c r="D130" s="17"/>
      <c r="E130" s="16"/>
      <c r="F130" s="18"/>
      <c r="G130" s="19"/>
      <c r="H130" s="19"/>
      <c r="I130" s="20"/>
      <c r="J130" s="19"/>
      <c r="K130" s="19"/>
      <c r="L130" s="19"/>
      <c r="M130" s="19"/>
      <c r="N130" s="16"/>
      <c r="O130" s="16"/>
      <c r="P130" s="16"/>
      <c r="Q130" s="16"/>
      <c r="R130" s="17"/>
      <c r="S130" s="21" t="str">
        <f>IF($C130="","",IF($C130="台指期",IFERROR(VLOOKUP($D130,設定!$I$6:$K$8,2,FALSE),IFERROR(VLOOKUP($C130,設定!$B$6:$G$12,6,FALSE),1)),IFERROR(VLOOKUP($C130,設定!$B$6:$G$12,6,FALSE),1)))</f>
        <v/>
      </c>
      <c r="T130" s="22" t="str">
        <f>IF(OR($C130="",$F130="",$G130="",$H130=""),"",IF(AND($C130="台指期",IFERROR(VLOOKUP($D130,設定!$I$6:$K$8,3,FALSE),0)&gt;0),$F130*VLOOKUP($D130,設定!$I$6:$K$8,3,FALSE)*2,MAX(IFERROR(VLOOKUP($C130,設定!$B$6:$G$12,4,FALSE),0),$F130*$G130*$S130*IFERROR(VLOOKUP($C130,設定!$B$6:$G$12,2,FALSE),0)*IFERROR(VLOOKUP($C130,設定!$B$6:$G$12,3,FALSE),1))+MAX(IFERROR(VLOOKUP($C130,設定!$B$6:$G$12,4,FALSE),0),$F130*$H130*$S130*IFERROR(VLOOKUP($C130,設定!$B$6:$G$12,2,FALSE),0)*IFERROR(VLOOKUP($C130,設定!$B$6:$G$12,3,FALSE),1))))</f>
        <v/>
      </c>
      <c r="U130" s="22" t="str">
        <f>IF(OR($C130="",$F130="",$G130="",$H130=""),"",$F130*IF(AND($C130="台股",$E130="空"),$G130,$H130)*$S130*IFERROR(VLOOKUP($C130,設定!$B$6:$G$12,5,FALSE),0)*IF(AND($C130="台股",$N130="是"),0.5,1))</f>
        <v/>
      </c>
      <c r="V130" s="22" t="str">
        <f t="shared" ref="V130:V193" si="28">IF(OR($C130="",$F130="",$G130="",$H130=""),"",N($T130)+N($U130))</f>
        <v/>
      </c>
      <c r="W130" s="23" t="str">
        <f t="shared" ref="W130:W193" si="29">IF(OR($C130="",$F130="",$G130="",$H130=""),"",($H130-$G130)*$F130*$S130*IF($E130="空",-1,1))</f>
        <v/>
      </c>
      <c r="X130" s="23" t="str">
        <f t="shared" ref="X130:X193" si="30">IF($W130="","",$W130-N($V130))</f>
        <v/>
      </c>
      <c r="Y130" s="24" t="str">
        <f t="shared" ref="Y130:Y193" si="31">IF(OR($X130="",$K130="",$F130=""),"",IF($F130*ABS($G130-$K130)*$S130=0,"",$X130/($F130*ABS($G130-$K130)*$S130)))</f>
        <v/>
      </c>
      <c r="Z130" s="25" t="str">
        <f t="shared" ref="Z130:Z193" si="32">IF($X130="","",IF($X130&gt;0,"勝",IF($X130&lt;0,"敗","平")))</f>
        <v/>
      </c>
      <c r="AA130" s="24" t="str">
        <f t="shared" ref="AA130:AA193" si="33">IF(OR($K130="",$L130="",$M130=""),"",IF(ABS($G130-$K130)=0,"",(IF($E130="空",$G130-$M130,$L130-$G130))/ABS($G130-$K130)))</f>
        <v/>
      </c>
      <c r="AB130" s="24" t="str">
        <f t="shared" ref="AB130:AB193" si="34">IF(OR($K130="",$L130="",$M130=""),"",IF(ABS($G130-$K130)=0,"",(IF($E130="空",$G130-$L130,$M130-$G130))/ABS($G130-$K130)))</f>
        <v/>
      </c>
      <c r="AC130" s="26" t="str">
        <f t="shared" ref="AC130:AC193" si="35">IF(OR($AA130="",$Y130=""),"",IF($AA130&lt;=0,"",IF($F130*ABS($G130-$K130)*$S130=0,"",($W130/($F130*ABS($G130-$K130)*$S130))/$AA130)))</f>
        <v/>
      </c>
      <c r="AD130" s="21" t="str">
        <f t="shared" ref="AD130:AD193" si="36">IF(OR($J130="",$K130="",$G130=""),"",IF(ABS($G130-$K130)=0,"",ABS($J130-$G130)/ABS($G130-$K130)))</f>
        <v/>
      </c>
      <c r="AE130" s="25" t="str">
        <f t="shared" ref="AE130:AE193" si="37">IF($A130="","",YEAR($A130)&amp;"-"&amp;TEXT(MONTH($A130),"00"))</f>
        <v/>
      </c>
      <c r="AF130" s="25" t="str">
        <f t="shared" ref="AF130:AF193" si="38">IF($A130="","",CHOOSE(WEEKDAY($A130,2),"一","二","三","四","五","六","日"))</f>
        <v/>
      </c>
      <c r="AG130" s="25" t="str">
        <f t="shared" ref="AG130:AG193" si="39">IF($A130="","",IF(HOUR($A130)=0,"未填",IF(HOUR($A130)&lt;12,"早盤",IF(HOUR($A130)&lt;18,"午盤","夜盤"))))</f>
        <v/>
      </c>
      <c r="AH130" s="25" t="str">
        <f ca="1">IF($X130="","",IF(AND(OR(統計儀表板!$C$4="全部",AND(統計儀表板!$C$4="今年",YEAR($A130)=YEAR(TODAY())),AND(統計儀表板!$C$4="本月",YEAR($A130)=YEAR(TODAY()),MONTH($A130)=MONTH(TODAY())),AND(統計儀表板!$C$4="近三月",$A130&gt;=EDATE(TODAY(),-3))),OR(統計儀表板!$F$4="全部",$B130=統計儀表板!$F$4),OR(統計儀表板!$I$4="全部",$C130=統計儀表板!$I$4),OR(統計儀表板!$L$4="全部",$P130=統計儀表板!$L$4)),1,0))</f>
        <v/>
      </c>
      <c r="AI130" s="22" t="str">
        <f>IF($X130="","",設定!$C$4+SUMIF($AH$2:$AH130,1,$X$2:$X130))</f>
        <v/>
      </c>
      <c r="AJ130" s="27">
        <f ca="1">設定!$C$4+SUMIF($AH$2:$AH130,1,$X$2:$X130)</f>
        <v>578786.14720000001</v>
      </c>
      <c r="AK130" s="27">
        <f t="shared" ca="1" si="27"/>
        <v>578786.14720000001</v>
      </c>
      <c r="AL130" s="27">
        <f t="shared" ref="AL130:AL193" ca="1" si="40">AJ130-AK130</f>
        <v>0</v>
      </c>
      <c r="AM130" s="27" t="str">
        <f ca="1">IF(OR($X130="",$AH130&lt;&gt;1),"",COUNTIFS($AH$2:$AH130,1))</f>
        <v/>
      </c>
      <c r="AN130" s="27" t="str">
        <f>IF($A130="","",IF(INT($A130)&lt;&gt;INT(交易月曆!$C$29),"",IF($AH130&lt;&gt;1,"",COUNTIFS($A$2:$A130,"&gt;="&amp;INT(交易月曆!$C$29),$A$2:$A130,"&lt;"&amp;(INT(交易月曆!$C$29)+1),$AH$2:$AH130,1))))</f>
        <v/>
      </c>
    </row>
    <row r="131" spans="1:40">
      <c r="A131" s="15"/>
      <c r="B131" s="16"/>
      <c r="C131" s="16"/>
      <c r="D131" s="17"/>
      <c r="E131" s="16"/>
      <c r="F131" s="18"/>
      <c r="G131" s="19"/>
      <c r="H131" s="19"/>
      <c r="I131" s="20"/>
      <c r="J131" s="19"/>
      <c r="K131" s="19"/>
      <c r="L131" s="19"/>
      <c r="M131" s="19"/>
      <c r="N131" s="16"/>
      <c r="O131" s="16"/>
      <c r="P131" s="16"/>
      <c r="Q131" s="16"/>
      <c r="R131" s="17"/>
      <c r="S131" s="21" t="str">
        <f>IF($C131="","",IF($C131="台指期",IFERROR(VLOOKUP($D131,設定!$I$6:$K$8,2,FALSE),IFERROR(VLOOKUP($C131,設定!$B$6:$G$12,6,FALSE),1)),IFERROR(VLOOKUP($C131,設定!$B$6:$G$12,6,FALSE),1)))</f>
        <v/>
      </c>
      <c r="T131" s="22" t="str">
        <f>IF(OR($C131="",$F131="",$G131="",$H131=""),"",IF(AND($C131="台指期",IFERROR(VLOOKUP($D131,設定!$I$6:$K$8,3,FALSE),0)&gt;0),$F131*VLOOKUP($D131,設定!$I$6:$K$8,3,FALSE)*2,MAX(IFERROR(VLOOKUP($C131,設定!$B$6:$G$12,4,FALSE),0),$F131*$G131*$S131*IFERROR(VLOOKUP($C131,設定!$B$6:$G$12,2,FALSE),0)*IFERROR(VLOOKUP($C131,設定!$B$6:$G$12,3,FALSE),1))+MAX(IFERROR(VLOOKUP($C131,設定!$B$6:$G$12,4,FALSE),0),$F131*$H131*$S131*IFERROR(VLOOKUP($C131,設定!$B$6:$G$12,2,FALSE),0)*IFERROR(VLOOKUP($C131,設定!$B$6:$G$12,3,FALSE),1))))</f>
        <v/>
      </c>
      <c r="U131" s="22" t="str">
        <f>IF(OR($C131="",$F131="",$G131="",$H131=""),"",$F131*IF(AND($C131="台股",$E131="空"),$G131,$H131)*$S131*IFERROR(VLOOKUP($C131,設定!$B$6:$G$12,5,FALSE),0)*IF(AND($C131="台股",$N131="是"),0.5,1))</f>
        <v/>
      </c>
      <c r="V131" s="22" t="str">
        <f t="shared" si="28"/>
        <v/>
      </c>
      <c r="W131" s="23" t="str">
        <f t="shared" si="29"/>
        <v/>
      </c>
      <c r="X131" s="23" t="str">
        <f t="shared" si="30"/>
        <v/>
      </c>
      <c r="Y131" s="24" t="str">
        <f t="shared" si="31"/>
        <v/>
      </c>
      <c r="Z131" s="25" t="str">
        <f t="shared" si="32"/>
        <v/>
      </c>
      <c r="AA131" s="24" t="str">
        <f t="shared" si="33"/>
        <v/>
      </c>
      <c r="AB131" s="24" t="str">
        <f t="shared" si="34"/>
        <v/>
      </c>
      <c r="AC131" s="26" t="str">
        <f t="shared" si="35"/>
        <v/>
      </c>
      <c r="AD131" s="21" t="str">
        <f t="shared" si="36"/>
        <v/>
      </c>
      <c r="AE131" s="25" t="str">
        <f t="shared" si="37"/>
        <v/>
      </c>
      <c r="AF131" s="25" t="str">
        <f t="shared" si="38"/>
        <v/>
      </c>
      <c r="AG131" s="25" t="str">
        <f t="shared" si="39"/>
        <v/>
      </c>
      <c r="AH131" s="25" t="str">
        <f ca="1">IF($X131="","",IF(AND(OR(統計儀表板!$C$4="全部",AND(統計儀表板!$C$4="今年",YEAR($A131)=YEAR(TODAY())),AND(統計儀表板!$C$4="本月",YEAR($A131)=YEAR(TODAY()),MONTH($A131)=MONTH(TODAY())),AND(統計儀表板!$C$4="近三月",$A131&gt;=EDATE(TODAY(),-3))),OR(統計儀表板!$F$4="全部",$B131=統計儀表板!$F$4),OR(統計儀表板!$I$4="全部",$C131=統計儀表板!$I$4),OR(統計儀表板!$L$4="全部",$P131=統計儀表板!$L$4)),1,0))</f>
        <v/>
      </c>
      <c r="AI131" s="22" t="str">
        <f>IF($X131="","",設定!$C$4+SUMIF($AH$2:$AH131,1,$X$2:$X131))</f>
        <v/>
      </c>
      <c r="AJ131" s="27">
        <f ca="1">設定!$C$4+SUMIF($AH$2:$AH131,1,$X$2:$X131)</f>
        <v>578786.14720000001</v>
      </c>
      <c r="AK131" s="27">
        <f t="shared" ref="AK131:AK194" ca="1" si="41">MAX(AK130,AJ131)</f>
        <v>578786.14720000001</v>
      </c>
      <c r="AL131" s="27">
        <f t="shared" ca="1" si="40"/>
        <v>0</v>
      </c>
      <c r="AM131" s="27" t="str">
        <f ca="1">IF(OR($X131="",$AH131&lt;&gt;1),"",COUNTIFS($AH$2:$AH131,1))</f>
        <v/>
      </c>
      <c r="AN131" s="27" t="str">
        <f>IF($A131="","",IF(INT($A131)&lt;&gt;INT(交易月曆!$C$29),"",IF($AH131&lt;&gt;1,"",COUNTIFS($A$2:$A131,"&gt;="&amp;INT(交易月曆!$C$29),$A$2:$A131,"&lt;"&amp;(INT(交易月曆!$C$29)+1),$AH$2:$AH131,1))))</f>
        <v/>
      </c>
    </row>
    <row r="132" spans="1:40">
      <c r="A132" s="15"/>
      <c r="B132" s="16"/>
      <c r="C132" s="16"/>
      <c r="D132" s="17"/>
      <c r="E132" s="16"/>
      <c r="F132" s="18"/>
      <c r="G132" s="19"/>
      <c r="H132" s="19"/>
      <c r="I132" s="20"/>
      <c r="J132" s="19"/>
      <c r="K132" s="19"/>
      <c r="L132" s="19"/>
      <c r="M132" s="19"/>
      <c r="N132" s="16"/>
      <c r="O132" s="16"/>
      <c r="P132" s="16"/>
      <c r="Q132" s="16"/>
      <c r="R132" s="17"/>
      <c r="S132" s="21" t="str">
        <f>IF($C132="","",IF($C132="台指期",IFERROR(VLOOKUP($D132,設定!$I$6:$K$8,2,FALSE),IFERROR(VLOOKUP($C132,設定!$B$6:$G$12,6,FALSE),1)),IFERROR(VLOOKUP($C132,設定!$B$6:$G$12,6,FALSE),1)))</f>
        <v/>
      </c>
      <c r="T132" s="22" t="str">
        <f>IF(OR($C132="",$F132="",$G132="",$H132=""),"",IF(AND($C132="台指期",IFERROR(VLOOKUP($D132,設定!$I$6:$K$8,3,FALSE),0)&gt;0),$F132*VLOOKUP($D132,設定!$I$6:$K$8,3,FALSE)*2,MAX(IFERROR(VLOOKUP($C132,設定!$B$6:$G$12,4,FALSE),0),$F132*$G132*$S132*IFERROR(VLOOKUP($C132,設定!$B$6:$G$12,2,FALSE),0)*IFERROR(VLOOKUP($C132,設定!$B$6:$G$12,3,FALSE),1))+MAX(IFERROR(VLOOKUP($C132,設定!$B$6:$G$12,4,FALSE),0),$F132*$H132*$S132*IFERROR(VLOOKUP($C132,設定!$B$6:$G$12,2,FALSE),0)*IFERROR(VLOOKUP($C132,設定!$B$6:$G$12,3,FALSE),1))))</f>
        <v/>
      </c>
      <c r="U132" s="22" t="str">
        <f>IF(OR($C132="",$F132="",$G132="",$H132=""),"",$F132*IF(AND($C132="台股",$E132="空"),$G132,$H132)*$S132*IFERROR(VLOOKUP($C132,設定!$B$6:$G$12,5,FALSE),0)*IF(AND($C132="台股",$N132="是"),0.5,1))</f>
        <v/>
      </c>
      <c r="V132" s="22" t="str">
        <f t="shared" si="28"/>
        <v/>
      </c>
      <c r="W132" s="23" t="str">
        <f t="shared" si="29"/>
        <v/>
      </c>
      <c r="X132" s="23" t="str">
        <f t="shared" si="30"/>
        <v/>
      </c>
      <c r="Y132" s="24" t="str">
        <f t="shared" si="31"/>
        <v/>
      </c>
      <c r="Z132" s="25" t="str">
        <f t="shared" si="32"/>
        <v/>
      </c>
      <c r="AA132" s="24" t="str">
        <f t="shared" si="33"/>
        <v/>
      </c>
      <c r="AB132" s="24" t="str">
        <f t="shared" si="34"/>
        <v/>
      </c>
      <c r="AC132" s="26" t="str">
        <f t="shared" si="35"/>
        <v/>
      </c>
      <c r="AD132" s="21" t="str">
        <f t="shared" si="36"/>
        <v/>
      </c>
      <c r="AE132" s="25" t="str">
        <f t="shared" si="37"/>
        <v/>
      </c>
      <c r="AF132" s="25" t="str">
        <f t="shared" si="38"/>
        <v/>
      </c>
      <c r="AG132" s="25" t="str">
        <f t="shared" si="39"/>
        <v/>
      </c>
      <c r="AH132" s="25" t="str">
        <f ca="1">IF($X132="","",IF(AND(OR(統計儀表板!$C$4="全部",AND(統計儀表板!$C$4="今年",YEAR($A132)=YEAR(TODAY())),AND(統計儀表板!$C$4="本月",YEAR($A132)=YEAR(TODAY()),MONTH($A132)=MONTH(TODAY())),AND(統計儀表板!$C$4="近三月",$A132&gt;=EDATE(TODAY(),-3))),OR(統計儀表板!$F$4="全部",$B132=統計儀表板!$F$4),OR(統計儀表板!$I$4="全部",$C132=統計儀表板!$I$4),OR(統計儀表板!$L$4="全部",$P132=統計儀表板!$L$4)),1,0))</f>
        <v/>
      </c>
      <c r="AI132" s="22" t="str">
        <f>IF($X132="","",設定!$C$4+SUMIF($AH$2:$AH132,1,$X$2:$X132))</f>
        <v/>
      </c>
      <c r="AJ132" s="27">
        <f ca="1">設定!$C$4+SUMIF($AH$2:$AH132,1,$X$2:$X132)</f>
        <v>578786.14720000001</v>
      </c>
      <c r="AK132" s="27">
        <f t="shared" ca="1" si="41"/>
        <v>578786.14720000001</v>
      </c>
      <c r="AL132" s="27">
        <f t="shared" ca="1" si="40"/>
        <v>0</v>
      </c>
      <c r="AM132" s="27" t="str">
        <f ca="1">IF(OR($X132="",$AH132&lt;&gt;1),"",COUNTIFS($AH$2:$AH132,1))</f>
        <v/>
      </c>
      <c r="AN132" s="27" t="str">
        <f>IF($A132="","",IF(INT($A132)&lt;&gt;INT(交易月曆!$C$29),"",IF($AH132&lt;&gt;1,"",COUNTIFS($A$2:$A132,"&gt;="&amp;INT(交易月曆!$C$29),$A$2:$A132,"&lt;"&amp;(INT(交易月曆!$C$29)+1),$AH$2:$AH132,1))))</f>
        <v/>
      </c>
    </row>
    <row r="133" spans="1:40">
      <c r="A133" s="15"/>
      <c r="B133" s="16"/>
      <c r="C133" s="16"/>
      <c r="D133" s="17"/>
      <c r="E133" s="16"/>
      <c r="F133" s="18"/>
      <c r="G133" s="19"/>
      <c r="H133" s="19"/>
      <c r="I133" s="20"/>
      <c r="J133" s="19"/>
      <c r="K133" s="19"/>
      <c r="L133" s="19"/>
      <c r="M133" s="19"/>
      <c r="N133" s="16"/>
      <c r="O133" s="16"/>
      <c r="P133" s="16"/>
      <c r="Q133" s="16"/>
      <c r="R133" s="17"/>
      <c r="S133" s="21" t="str">
        <f>IF($C133="","",IF($C133="台指期",IFERROR(VLOOKUP($D133,設定!$I$6:$K$8,2,FALSE),IFERROR(VLOOKUP($C133,設定!$B$6:$G$12,6,FALSE),1)),IFERROR(VLOOKUP($C133,設定!$B$6:$G$12,6,FALSE),1)))</f>
        <v/>
      </c>
      <c r="T133" s="22" t="str">
        <f>IF(OR($C133="",$F133="",$G133="",$H133=""),"",IF(AND($C133="台指期",IFERROR(VLOOKUP($D133,設定!$I$6:$K$8,3,FALSE),0)&gt;0),$F133*VLOOKUP($D133,設定!$I$6:$K$8,3,FALSE)*2,MAX(IFERROR(VLOOKUP($C133,設定!$B$6:$G$12,4,FALSE),0),$F133*$G133*$S133*IFERROR(VLOOKUP($C133,設定!$B$6:$G$12,2,FALSE),0)*IFERROR(VLOOKUP($C133,設定!$B$6:$G$12,3,FALSE),1))+MAX(IFERROR(VLOOKUP($C133,設定!$B$6:$G$12,4,FALSE),0),$F133*$H133*$S133*IFERROR(VLOOKUP($C133,設定!$B$6:$G$12,2,FALSE),0)*IFERROR(VLOOKUP($C133,設定!$B$6:$G$12,3,FALSE),1))))</f>
        <v/>
      </c>
      <c r="U133" s="22" t="str">
        <f>IF(OR($C133="",$F133="",$G133="",$H133=""),"",$F133*IF(AND($C133="台股",$E133="空"),$G133,$H133)*$S133*IFERROR(VLOOKUP($C133,設定!$B$6:$G$12,5,FALSE),0)*IF(AND($C133="台股",$N133="是"),0.5,1))</f>
        <v/>
      </c>
      <c r="V133" s="22" t="str">
        <f t="shared" si="28"/>
        <v/>
      </c>
      <c r="W133" s="23" t="str">
        <f t="shared" si="29"/>
        <v/>
      </c>
      <c r="X133" s="23" t="str">
        <f t="shared" si="30"/>
        <v/>
      </c>
      <c r="Y133" s="24" t="str">
        <f t="shared" si="31"/>
        <v/>
      </c>
      <c r="Z133" s="25" t="str">
        <f t="shared" si="32"/>
        <v/>
      </c>
      <c r="AA133" s="24" t="str">
        <f t="shared" si="33"/>
        <v/>
      </c>
      <c r="AB133" s="24" t="str">
        <f t="shared" si="34"/>
        <v/>
      </c>
      <c r="AC133" s="26" t="str">
        <f t="shared" si="35"/>
        <v/>
      </c>
      <c r="AD133" s="21" t="str">
        <f t="shared" si="36"/>
        <v/>
      </c>
      <c r="AE133" s="25" t="str">
        <f t="shared" si="37"/>
        <v/>
      </c>
      <c r="AF133" s="25" t="str">
        <f t="shared" si="38"/>
        <v/>
      </c>
      <c r="AG133" s="25" t="str">
        <f t="shared" si="39"/>
        <v/>
      </c>
      <c r="AH133" s="25" t="str">
        <f ca="1">IF($X133="","",IF(AND(OR(統計儀表板!$C$4="全部",AND(統計儀表板!$C$4="今年",YEAR($A133)=YEAR(TODAY())),AND(統計儀表板!$C$4="本月",YEAR($A133)=YEAR(TODAY()),MONTH($A133)=MONTH(TODAY())),AND(統計儀表板!$C$4="近三月",$A133&gt;=EDATE(TODAY(),-3))),OR(統計儀表板!$F$4="全部",$B133=統計儀表板!$F$4),OR(統計儀表板!$I$4="全部",$C133=統計儀表板!$I$4),OR(統計儀表板!$L$4="全部",$P133=統計儀表板!$L$4)),1,0))</f>
        <v/>
      </c>
      <c r="AI133" s="22" t="str">
        <f>IF($X133="","",設定!$C$4+SUMIF($AH$2:$AH133,1,$X$2:$X133))</f>
        <v/>
      </c>
      <c r="AJ133" s="27">
        <f ca="1">設定!$C$4+SUMIF($AH$2:$AH133,1,$X$2:$X133)</f>
        <v>578786.14720000001</v>
      </c>
      <c r="AK133" s="27">
        <f t="shared" ca="1" si="41"/>
        <v>578786.14720000001</v>
      </c>
      <c r="AL133" s="27">
        <f t="shared" ca="1" si="40"/>
        <v>0</v>
      </c>
      <c r="AM133" s="27" t="str">
        <f ca="1">IF(OR($X133="",$AH133&lt;&gt;1),"",COUNTIFS($AH$2:$AH133,1))</f>
        <v/>
      </c>
      <c r="AN133" s="27" t="str">
        <f>IF($A133="","",IF(INT($A133)&lt;&gt;INT(交易月曆!$C$29),"",IF($AH133&lt;&gt;1,"",COUNTIFS($A$2:$A133,"&gt;="&amp;INT(交易月曆!$C$29),$A$2:$A133,"&lt;"&amp;(INT(交易月曆!$C$29)+1),$AH$2:$AH133,1))))</f>
        <v/>
      </c>
    </row>
    <row r="134" spans="1:40">
      <c r="A134" s="15"/>
      <c r="B134" s="16"/>
      <c r="C134" s="16"/>
      <c r="D134" s="17"/>
      <c r="E134" s="16"/>
      <c r="F134" s="18"/>
      <c r="G134" s="19"/>
      <c r="H134" s="19"/>
      <c r="I134" s="20"/>
      <c r="J134" s="19"/>
      <c r="K134" s="19"/>
      <c r="L134" s="19"/>
      <c r="M134" s="19"/>
      <c r="N134" s="16"/>
      <c r="O134" s="16"/>
      <c r="P134" s="16"/>
      <c r="Q134" s="16"/>
      <c r="R134" s="17"/>
      <c r="S134" s="21" t="str">
        <f>IF($C134="","",IF($C134="台指期",IFERROR(VLOOKUP($D134,設定!$I$6:$K$8,2,FALSE),IFERROR(VLOOKUP($C134,設定!$B$6:$G$12,6,FALSE),1)),IFERROR(VLOOKUP($C134,設定!$B$6:$G$12,6,FALSE),1)))</f>
        <v/>
      </c>
      <c r="T134" s="22" t="str">
        <f>IF(OR($C134="",$F134="",$G134="",$H134=""),"",IF(AND($C134="台指期",IFERROR(VLOOKUP($D134,設定!$I$6:$K$8,3,FALSE),0)&gt;0),$F134*VLOOKUP($D134,設定!$I$6:$K$8,3,FALSE)*2,MAX(IFERROR(VLOOKUP($C134,設定!$B$6:$G$12,4,FALSE),0),$F134*$G134*$S134*IFERROR(VLOOKUP($C134,設定!$B$6:$G$12,2,FALSE),0)*IFERROR(VLOOKUP($C134,設定!$B$6:$G$12,3,FALSE),1))+MAX(IFERROR(VLOOKUP($C134,設定!$B$6:$G$12,4,FALSE),0),$F134*$H134*$S134*IFERROR(VLOOKUP($C134,設定!$B$6:$G$12,2,FALSE),0)*IFERROR(VLOOKUP($C134,設定!$B$6:$G$12,3,FALSE),1))))</f>
        <v/>
      </c>
      <c r="U134" s="22" t="str">
        <f>IF(OR($C134="",$F134="",$G134="",$H134=""),"",$F134*IF(AND($C134="台股",$E134="空"),$G134,$H134)*$S134*IFERROR(VLOOKUP($C134,設定!$B$6:$G$12,5,FALSE),0)*IF(AND($C134="台股",$N134="是"),0.5,1))</f>
        <v/>
      </c>
      <c r="V134" s="22" t="str">
        <f t="shared" si="28"/>
        <v/>
      </c>
      <c r="W134" s="23" t="str">
        <f t="shared" si="29"/>
        <v/>
      </c>
      <c r="X134" s="23" t="str">
        <f t="shared" si="30"/>
        <v/>
      </c>
      <c r="Y134" s="24" t="str">
        <f t="shared" si="31"/>
        <v/>
      </c>
      <c r="Z134" s="25" t="str">
        <f t="shared" si="32"/>
        <v/>
      </c>
      <c r="AA134" s="24" t="str">
        <f t="shared" si="33"/>
        <v/>
      </c>
      <c r="AB134" s="24" t="str">
        <f t="shared" si="34"/>
        <v/>
      </c>
      <c r="AC134" s="26" t="str">
        <f t="shared" si="35"/>
        <v/>
      </c>
      <c r="AD134" s="21" t="str">
        <f t="shared" si="36"/>
        <v/>
      </c>
      <c r="AE134" s="25" t="str">
        <f t="shared" si="37"/>
        <v/>
      </c>
      <c r="AF134" s="25" t="str">
        <f t="shared" si="38"/>
        <v/>
      </c>
      <c r="AG134" s="25" t="str">
        <f t="shared" si="39"/>
        <v/>
      </c>
      <c r="AH134" s="25" t="str">
        <f ca="1">IF($X134="","",IF(AND(OR(統計儀表板!$C$4="全部",AND(統計儀表板!$C$4="今年",YEAR($A134)=YEAR(TODAY())),AND(統計儀表板!$C$4="本月",YEAR($A134)=YEAR(TODAY()),MONTH($A134)=MONTH(TODAY())),AND(統計儀表板!$C$4="近三月",$A134&gt;=EDATE(TODAY(),-3))),OR(統計儀表板!$F$4="全部",$B134=統計儀表板!$F$4),OR(統計儀表板!$I$4="全部",$C134=統計儀表板!$I$4),OR(統計儀表板!$L$4="全部",$P134=統計儀表板!$L$4)),1,0))</f>
        <v/>
      </c>
      <c r="AI134" s="22" t="str">
        <f>IF($X134="","",設定!$C$4+SUMIF($AH$2:$AH134,1,$X$2:$X134))</f>
        <v/>
      </c>
      <c r="AJ134" s="27">
        <f ca="1">設定!$C$4+SUMIF($AH$2:$AH134,1,$X$2:$X134)</f>
        <v>578786.14720000001</v>
      </c>
      <c r="AK134" s="27">
        <f t="shared" ca="1" si="41"/>
        <v>578786.14720000001</v>
      </c>
      <c r="AL134" s="27">
        <f t="shared" ca="1" si="40"/>
        <v>0</v>
      </c>
      <c r="AM134" s="27" t="str">
        <f ca="1">IF(OR($X134="",$AH134&lt;&gt;1),"",COUNTIFS($AH$2:$AH134,1))</f>
        <v/>
      </c>
      <c r="AN134" s="27" t="str">
        <f>IF($A134="","",IF(INT($A134)&lt;&gt;INT(交易月曆!$C$29),"",IF($AH134&lt;&gt;1,"",COUNTIFS($A$2:$A134,"&gt;="&amp;INT(交易月曆!$C$29),$A$2:$A134,"&lt;"&amp;(INT(交易月曆!$C$29)+1),$AH$2:$AH134,1))))</f>
        <v/>
      </c>
    </row>
    <row r="135" spans="1:40">
      <c r="A135" s="15"/>
      <c r="B135" s="16"/>
      <c r="C135" s="16"/>
      <c r="D135" s="17"/>
      <c r="E135" s="16"/>
      <c r="F135" s="18"/>
      <c r="G135" s="19"/>
      <c r="H135" s="19"/>
      <c r="I135" s="20"/>
      <c r="J135" s="19"/>
      <c r="K135" s="19"/>
      <c r="L135" s="19"/>
      <c r="M135" s="19"/>
      <c r="N135" s="16"/>
      <c r="O135" s="16"/>
      <c r="P135" s="16"/>
      <c r="Q135" s="16"/>
      <c r="R135" s="17"/>
      <c r="S135" s="21" t="str">
        <f>IF($C135="","",IF($C135="台指期",IFERROR(VLOOKUP($D135,設定!$I$6:$K$8,2,FALSE),IFERROR(VLOOKUP($C135,設定!$B$6:$G$12,6,FALSE),1)),IFERROR(VLOOKUP($C135,設定!$B$6:$G$12,6,FALSE),1)))</f>
        <v/>
      </c>
      <c r="T135" s="22" t="str">
        <f>IF(OR($C135="",$F135="",$G135="",$H135=""),"",IF(AND($C135="台指期",IFERROR(VLOOKUP($D135,設定!$I$6:$K$8,3,FALSE),0)&gt;0),$F135*VLOOKUP($D135,設定!$I$6:$K$8,3,FALSE)*2,MAX(IFERROR(VLOOKUP($C135,設定!$B$6:$G$12,4,FALSE),0),$F135*$G135*$S135*IFERROR(VLOOKUP($C135,設定!$B$6:$G$12,2,FALSE),0)*IFERROR(VLOOKUP($C135,設定!$B$6:$G$12,3,FALSE),1))+MAX(IFERROR(VLOOKUP($C135,設定!$B$6:$G$12,4,FALSE),0),$F135*$H135*$S135*IFERROR(VLOOKUP($C135,設定!$B$6:$G$12,2,FALSE),0)*IFERROR(VLOOKUP($C135,設定!$B$6:$G$12,3,FALSE),1))))</f>
        <v/>
      </c>
      <c r="U135" s="22" t="str">
        <f>IF(OR($C135="",$F135="",$G135="",$H135=""),"",$F135*IF(AND($C135="台股",$E135="空"),$G135,$H135)*$S135*IFERROR(VLOOKUP($C135,設定!$B$6:$G$12,5,FALSE),0)*IF(AND($C135="台股",$N135="是"),0.5,1))</f>
        <v/>
      </c>
      <c r="V135" s="22" t="str">
        <f t="shared" si="28"/>
        <v/>
      </c>
      <c r="W135" s="23" t="str">
        <f t="shared" si="29"/>
        <v/>
      </c>
      <c r="X135" s="23" t="str">
        <f t="shared" si="30"/>
        <v/>
      </c>
      <c r="Y135" s="24" t="str">
        <f t="shared" si="31"/>
        <v/>
      </c>
      <c r="Z135" s="25" t="str">
        <f t="shared" si="32"/>
        <v/>
      </c>
      <c r="AA135" s="24" t="str">
        <f t="shared" si="33"/>
        <v/>
      </c>
      <c r="AB135" s="24" t="str">
        <f t="shared" si="34"/>
        <v/>
      </c>
      <c r="AC135" s="26" t="str">
        <f t="shared" si="35"/>
        <v/>
      </c>
      <c r="AD135" s="21" t="str">
        <f t="shared" si="36"/>
        <v/>
      </c>
      <c r="AE135" s="25" t="str">
        <f t="shared" si="37"/>
        <v/>
      </c>
      <c r="AF135" s="25" t="str">
        <f t="shared" si="38"/>
        <v/>
      </c>
      <c r="AG135" s="25" t="str">
        <f t="shared" si="39"/>
        <v/>
      </c>
      <c r="AH135" s="25" t="str">
        <f ca="1">IF($X135="","",IF(AND(OR(統計儀表板!$C$4="全部",AND(統計儀表板!$C$4="今年",YEAR($A135)=YEAR(TODAY())),AND(統計儀表板!$C$4="本月",YEAR($A135)=YEAR(TODAY()),MONTH($A135)=MONTH(TODAY())),AND(統計儀表板!$C$4="近三月",$A135&gt;=EDATE(TODAY(),-3))),OR(統計儀表板!$F$4="全部",$B135=統計儀表板!$F$4),OR(統計儀表板!$I$4="全部",$C135=統計儀表板!$I$4),OR(統計儀表板!$L$4="全部",$P135=統計儀表板!$L$4)),1,0))</f>
        <v/>
      </c>
      <c r="AI135" s="22" t="str">
        <f>IF($X135="","",設定!$C$4+SUMIF($AH$2:$AH135,1,$X$2:$X135))</f>
        <v/>
      </c>
      <c r="AJ135" s="27">
        <f ca="1">設定!$C$4+SUMIF($AH$2:$AH135,1,$X$2:$X135)</f>
        <v>578786.14720000001</v>
      </c>
      <c r="AK135" s="27">
        <f t="shared" ca="1" si="41"/>
        <v>578786.14720000001</v>
      </c>
      <c r="AL135" s="27">
        <f t="shared" ca="1" si="40"/>
        <v>0</v>
      </c>
      <c r="AM135" s="27" t="str">
        <f ca="1">IF(OR($X135="",$AH135&lt;&gt;1),"",COUNTIFS($AH$2:$AH135,1))</f>
        <v/>
      </c>
      <c r="AN135" s="27" t="str">
        <f>IF($A135="","",IF(INT($A135)&lt;&gt;INT(交易月曆!$C$29),"",IF($AH135&lt;&gt;1,"",COUNTIFS($A$2:$A135,"&gt;="&amp;INT(交易月曆!$C$29),$A$2:$A135,"&lt;"&amp;(INT(交易月曆!$C$29)+1),$AH$2:$AH135,1))))</f>
        <v/>
      </c>
    </row>
    <row r="136" spans="1:40">
      <c r="A136" s="15"/>
      <c r="B136" s="16"/>
      <c r="C136" s="16"/>
      <c r="D136" s="17"/>
      <c r="E136" s="16"/>
      <c r="F136" s="18"/>
      <c r="G136" s="19"/>
      <c r="H136" s="19"/>
      <c r="I136" s="20"/>
      <c r="J136" s="19"/>
      <c r="K136" s="19"/>
      <c r="L136" s="19"/>
      <c r="M136" s="19"/>
      <c r="N136" s="16"/>
      <c r="O136" s="16"/>
      <c r="P136" s="16"/>
      <c r="Q136" s="16"/>
      <c r="R136" s="17"/>
      <c r="S136" s="21" t="str">
        <f>IF($C136="","",IF($C136="台指期",IFERROR(VLOOKUP($D136,設定!$I$6:$K$8,2,FALSE),IFERROR(VLOOKUP($C136,設定!$B$6:$G$12,6,FALSE),1)),IFERROR(VLOOKUP($C136,設定!$B$6:$G$12,6,FALSE),1)))</f>
        <v/>
      </c>
      <c r="T136" s="22" t="str">
        <f>IF(OR($C136="",$F136="",$G136="",$H136=""),"",IF(AND($C136="台指期",IFERROR(VLOOKUP($D136,設定!$I$6:$K$8,3,FALSE),0)&gt;0),$F136*VLOOKUP($D136,設定!$I$6:$K$8,3,FALSE)*2,MAX(IFERROR(VLOOKUP($C136,設定!$B$6:$G$12,4,FALSE),0),$F136*$G136*$S136*IFERROR(VLOOKUP($C136,設定!$B$6:$G$12,2,FALSE),0)*IFERROR(VLOOKUP($C136,設定!$B$6:$G$12,3,FALSE),1))+MAX(IFERROR(VLOOKUP($C136,設定!$B$6:$G$12,4,FALSE),0),$F136*$H136*$S136*IFERROR(VLOOKUP($C136,設定!$B$6:$G$12,2,FALSE),0)*IFERROR(VLOOKUP($C136,設定!$B$6:$G$12,3,FALSE),1))))</f>
        <v/>
      </c>
      <c r="U136" s="22" t="str">
        <f>IF(OR($C136="",$F136="",$G136="",$H136=""),"",$F136*IF(AND($C136="台股",$E136="空"),$G136,$H136)*$S136*IFERROR(VLOOKUP($C136,設定!$B$6:$G$12,5,FALSE),0)*IF(AND($C136="台股",$N136="是"),0.5,1))</f>
        <v/>
      </c>
      <c r="V136" s="22" t="str">
        <f t="shared" si="28"/>
        <v/>
      </c>
      <c r="W136" s="23" t="str">
        <f t="shared" si="29"/>
        <v/>
      </c>
      <c r="X136" s="23" t="str">
        <f t="shared" si="30"/>
        <v/>
      </c>
      <c r="Y136" s="24" t="str">
        <f t="shared" si="31"/>
        <v/>
      </c>
      <c r="Z136" s="25" t="str">
        <f t="shared" si="32"/>
        <v/>
      </c>
      <c r="AA136" s="24" t="str">
        <f t="shared" si="33"/>
        <v/>
      </c>
      <c r="AB136" s="24" t="str">
        <f t="shared" si="34"/>
        <v/>
      </c>
      <c r="AC136" s="26" t="str">
        <f t="shared" si="35"/>
        <v/>
      </c>
      <c r="AD136" s="21" t="str">
        <f t="shared" si="36"/>
        <v/>
      </c>
      <c r="AE136" s="25" t="str">
        <f t="shared" si="37"/>
        <v/>
      </c>
      <c r="AF136" s="25" t="str">
        <f t="shared" si="38"/>
        <v/>
      </c>
      <c r="AG136" s="25" t="str">
        <f t="shared" si="39"/>
        <v/>
      </c>
      <c r="AH136" s="25" t="str">
        <f ca="1">IF($X136="","",IF(AND(OR(統計儀表板!$C$4="全部",AND(統計儀表板!$C$4="今年",YEAR($A136)=YEAR(TODAY())),AND(統計儀表板!$C$4="本月",YEAR($A136)=YEAR(TODAY()),MONTH($A136)=MONTH(TODAY())),AND(統計儀表板!$C$4="近三月",$A136&gt;=EDATE(TODAY(),-3))),OR(統計儀表板!$F$4="全部",$B136=統計儀表板!$F$4),OR(統計儀表板!$I$4="全部",$C136=統計儀表板!$I$4),OR(統計儀表板!$L$4="全部",$P136=統計儀表板!$L$4)),1,0))</f>
        <v/>
      </c>
      <c r="AI136" s="22" t="str">
        <f>IF($X136="","",設定!$C$4+SUMIF($AH$2:$AH136,1,$X$2:$X136))</f>
        <v/>
      </c>
      <c r="AJ136" s="27">
        <f ca="1">設定!$C$4+SUMIF($AH$2:$AH136,1,$X$2:$X136)</f>
        <v>578786.14720000001</v>
      </c>
      <c r="AK136" s="27">
        <f t="shared" ca="1" si="41"/>
        <v>578786.14720000001</v>
      </c>
      <c r="AL136" s="27">
        <f t="shared" ca="1" si="40"/>
        <v>0</v>
      </c>
      <c r="AM136" s="27" t="str">
        <f ca="1">IF(OR($X136="",$AH136&lt;&gt;1),"",COUNTIFS($AH$2:$AH136,1))</f>
        <v/>
      </c>
      <c r="AN136" s="27" t="str">
        <f>IF($A136="","",IF(INT($A136)&lt;&gt;INT(交易月曆!$C$29),"",IF($AH136&lt;&gt;1,"",COUNTIFS($A$2:$A136,"&gt;="&amp;INT(交易月曆!$C$29),$A$2:$A136,"&lt;"&amp;(INT(交易月曆!$C$29)+1),$AH$2:$AH136,1))))</f>
        <v/>
      </c>
    </row>
    <row r="137" spans="1:40">
      <c r="A137" s="15"/>
      <c r="B137" s="16"/>
      <c r="C137" s="16"/>
      <c r="D137" s="17"/>
      <c r="E137" s="16"/>
      <c r="F137" s="18"/>
      <c r="G137" s="19"/>
      <c r="H137" s="19"/>
      <c r="I137" s="20"/>
      <c r="J137" s="19"/>
      <c r="K137" s="19"/>
      <c r="L137" s="19"/>
      <c r="M137" s="19"/>
      <c r="N137" s="16"/>
      <c r="O137" s="16"/>
      <c r="P137" s="16"/>
      <c r="Q137" s="16"/>
      <c r="R137" s="17"/>
      <c r="S137" s="21" t="str">
        <f>IF($C137="","",IF($C137="台指期",IFERROR(VLOOKUP($D137,設定!$I$6:$K$8,2,FALSE),IFERROR(VLOOKUP($C137,設定!$B$6:$G$12,6,FALSE),1)),IFERROR(VLOOKUP($C137,設定!$B$6:$G$12,6,FALSE),1)))</f>
        <v/>
      </c>
      <c r="T137" s="22" t="str">
        <f>IF(OR($C137="",$F137="",$G137="",$H137=""),"",IF(AND($C137="台指期",IFERROR(VLOOKUP($D137,設定!$I$6:$K$8,3,FALSE),0)&gt;0),$F137*VLOOKUP($D137,設定!$I$6:$K$8,3,FALSE)*2,MAX(IFERROR(VLOOKUP($C137,設定!$B$6:$G$12,4,FALSE),0),$F137*$G137*$S137*IFERROR(VLOOKUP($C137,設定!$B$6:$G$12,2,FALSE),0)*IFERROR(VLOOKUP($C137,設定!$B$6:$G$12,3,FALSE),1))+MAX(IFERROR(VLOOKUP($C137,設定!$B$6:$G$12,4,FALSE),0),$F137*$H137*$S137*IFERROR(VLOOKUP($C137,設定!$B$6:$G$12,2,FALSE),0)*IFERROR(VLOOKUP($C137,設定!$B$6:$G$12,3,FALSE),1))))</f>
        <v/>
      </c>
      <c r="U137" s="22" t="str">
        <f>IF(OR($C137="",$F137="",$G137="",$H137=""),"",$F137*IF(AND($C137="台股",$E137="空"),$G137,$H137)*$S137*IFERROR(VLOOKUP($C137,設定!$B$6:$G$12,5,FALSE),0)*IF(AND($C137="台股",$N137="是"),0.5,1))</f>
        <v/>
      </c>
      <c r="V137" s="22" t="str">
        <f t="shared" si="28"/>
        <v/>
      </c>
      <c r="W137" s="23" t="str">
        <f t="shared" si="29"/>
        <v/>
      </c>
      <c r="X137" s="23" t="str">
        <f t="shared" si="30"/>
        <v/>
      </c>
      <c r="Y137" s="24" t="str">
        <f t="shared" si="31"/>
        <v/>
      </c>
      <c r="Z137" s="25" t="str">
        <f t="shared" si="32"/>
        <v/>
      </c>
      <c r="AA137" s="24" t="str">
        <f t="shared" si="33"/>
        <v/>
      </c>
      <c r="AB137" s="24" t="str">
        <f t="shared" si="34"/>
        <v/>
      </c>
      <c r="AC137" s="26" t="str">
        <f t="shared" si="35"/>
        <v/>
      </c>
      <c r="AD137" s="21" t="str">
        <f t="shared" si="36"/>
        <v/>
      </c>
      <c r="AE137" s="25" t="str">
        <f t="shared" si="37"/>
        <v/>
      </c>
      <c r="AF137" s="25" t="str">
        <f t="shared" si="38"/>
        <v/>
      </c>
      <c r="AG137" s="25" t="str">
        <f t="shared" si="39"/>
        <v/>
      </c>
      <c r="AH137" s="25" t="str">
        <f ca="1">IF($X137="","",IF(AND(OR(統計儀表板!$C$4="全部",AND(統計儀表板!$C$4="今年",YEAR($A137)=YEAR(TODAY())),AND(統計儀表板!$C$4="本月",YEAR($A137)=YEAR(TODAY()),MONTH($A137)=MONTH(TODAY())),AND(統計儀表板!$C$4="近三月",$A137&gt;=EDATE(TODAY(),-3))),OR(統計儀表板!$F$4="全部",$B137=統計儀表板!$F$4),OR(統計儀表板!$I$4="全部",$C137=統計儀表板!$I$4),OR(統計儀表板!$L$4="全部",$P137=統計儀表板!$L$4)),1,0))</f>
        <v/>
      </c>
      <c r="AI137" s="22" t="str">
        <f>IF($X137="","",設定!$C$4+SUMIF($AH$2:$AH137,1,$X$2:$X137))</f>
        <v/>
      </c>
      <c r="AJ137" s="27">
        <f ca="1">設定!$C$4+SUMIF($AH$2:$AH137,1,$X$2:$X137)</f>
        <v>578786.14720000001</v>
      </c>
      <c r="AK137" s="27">
        <f t="shared" ca="1" si="41"/>
        <v>578786.14720000001</v>
      </c>
      <c r="AL137" s="27">
        <f t="shared" ca="1" si="40"/>
        <v>0</v>
      </c>
      <c r="AM137" s="27" t="str">
        <f ca="1">IF(OR($X137="",$AH137&lt;&gt;1),"",COUNTIFS($AH$2:$AH137,1))</f>
        <v/>
      </c>
      <c r="AN137" s="27" t="str">
        <f>IF($A137="","",IF(INT($A137)&lt;&gt;INT(交易月曆!$C$29),"",IF($AH137&lt;&gt;1,"",COUNTIFS($A$2:$A137,"&gt;="&amp;INT(交易月曆!$C$29),$A$2:$A137,"&lt;"&amp;(INT(交易月曆!$C$29)+1),$AH$2:$AH137,1))))</f>
        <v/>
      </c>
    </row>
    <row r="138" spans="1:40">
      <c r="A138" s="15"/>
      <c r="B138" s="16"/>
      <c r="C138" s="16"/>
      <c r="D138" s="17"/>
      <c r="E138" s="16"/>
      <c r="F138" s="18"/>
      <c r="G138" s="19"/>
      <c r="H138" s="19"/>
      <c r="I138" s="20"/>
      <c r="J138" s="19"/>
      <c r="K138" s="19"/>
      <c r="L138" s="19"/>
      <c r="M138" s="19"/>
      <c r="N138" s="16"/>
      <c r="O138" s="16"/>
      <c r="P138" s="16"/>
      <c r="Q138" s="16"/>
      <c r="R138" s="17"/>
      <c r="S138" s="21" t="str">
        <f>IF($C138="","",IF($C138="台指期",IFERROR(VLOOKUP($D138,設定!$I$6:$K$8,2,FALSE),IFERROR(VLOOKUP($C138,設定!$B$6:$G$12,6,FALSE),1)),IFERROR(VLOOKUP($C138,設定!$B$6:$G$12,6,FALSE),1)))</f>
        <v/>
      </c>
      <c r="T138" s="22" t="str">
        <f>IF(OR($C138="",$F138="",$G138="",$H138=""),"",IF(AND($C138="台指期",IFERROR(VLOOKUP($D138,設定!$I$6:$K$8,3,FALSE),0)&gt;0),$F138*VLOOKUP($D138,設定!$I$6:$K$8,3,FALSE)*2,MAX(IFERROR(VLOOKUP($C138,設定!$B$6:$G$12,4,FALSE),0),$F138*$G138*$S138*IFERROR(VLOOKUP($C138,設定!$B$6:$G$12,2,FALSE),0)*IFERROR(VLOOKUP($C138,設定!$B$6:$G$12,3,FALSE),1))+MAX(IFERROR(VLOOKUP($C138,設定!$B$6:$G$12,4,FALSE),0),$F138*$H138*$S138*IFERROR(VLOOKUP($C138,設定!$B$6:$G$12,2,FALSE),0)*IFERROR(VLOOKUP($C138,設定!$B$6:$G$12,3,FALSE),1))))</f>
        <v/>
      </c>
      <c r="U138" s="22" t="str">
        <f>IF(OR($C138="",$F138="",$G138="",$H138=""),"",$F138*IF(AND($C138="台股",$E138="空"),$G138,$H138)*$S138*IFERROR(VLOOKUP($C138,設定!$B$6:$G$12,5,FALSE),0)*IF(AND($C138="台股",$N138="是"),0.5,1))</f>
        <v/>
      </c>
      <c r="V138" s="22" t="str">
        <f t="shared" si="28"/>
        <v/>
      </c>
      <c r="W138" s="23" t="str">
        <f t="shared" si="29"/>
        <v/>
      </c>
      <c r="X138" s="23" t="str">
        <f t="shared" si="30"/>
        <v/>
      </c>
      <c r="Y138" s="24" t="str">
        <f t="shared" si="31"/>
        <v/>
      </c>
      <c r="Z138" s="25" t="str">
        <f t="shared" si="32"/>
        <v/>
      </c>
      <c r="AA138" s="24" t="str">
        <f t="shared" si="33"/>
        <v/>
      </c>
      <c r="AB138" s="24" t="str">
        <f t="shared" si="34"/>
        <v/>
      </c>
      <c r="AC138" s="26" t="str">
        <f t="shared" si="35"/>
        <v/>
      </c>
      <c r="AD138" s="21" t="str">
        <f t="shared" si="36"/>
        <v/>
      </c>
      <c r="AE138" s="25" t="str">
        <f t="shared" si="37"/>
        <v/>
      </c>
      <c r="AF138" s="25" t="str">
        <f t="shared" si="38"/>
        <v/>
      </c>
      <c r="AG138" s="25" t="str">
        <f t="shared" si="39"/>
        <v/>
      </c>
      <c r="AH138" s="25" t="str">
        <f ca="1">IF($X138="","",IF(AND(OR(統計儀表板!$C$4="全部",AND(統計儀表板!$C$4="今年",YEAR($A138)=YEAR(TODAY())),AND(統計儀表板!$C$4="本月",YEAR($A138)=YEAR(TODAY()),MONTH($A138)=MONTH(TODAY())),AND(統計儀表板!$C$4="近三月",$A138&gt;=EDATE(TODAY(),-3))),OR(統計儀表板!$F$4="全部",$B138=統計儀表板!$F$4),OR(統計儀表板!$I$4="全部",$C138=統計儀表板!$I$4),OR(統計儀表板!$L$4="全部",$P138=統計儀表板!$L$4)),1,0))</f>
        <v/>
      </c>
      <c r="AI138" s="22" t="str">
        <f>IF($X138="","",設定!$C$4+SUMIF($AH$2:$AH138,1,$X$2:$X138))</f>
        <v/>
      </c>
      <c r="AJ138" s="27">
        <f ca="1">設定!$C$4+SUMIF($AH$2:$AH138,1,$X$2:$X138)</f>
        <v>578786.14720000001</v>
      </c>
      <c r="AK138" s="27">
        <f t="shared" ca="1" si="41"/>
        <v>578786.14720000001</v>
      </c>
      <c r="AL138" s="27">
        <f t="shared" ca="1" si="40"/>
        <v>0</v>
      </c>
      <c r="AM138" s="27" t="str">
        <f ca="1">IF(OR($X138="",$AH138&lt;&gt;1),"",COUNTIFS($AH$2:$AH138,1))</f>
        <v/>
      </c>
      <c r="AN138" s="27" t="str">
        <f>IF($A138="","",IF(INT($A138)&lt;&gt;INT(交易月曆!$C$29),"",IF($AH138&lt;&gt;1,"",COUNTIFS($A$2:$A138,"&gt;="&amp;INT(交易月曆!$C$29),$A$2:$A138,"&lt;"&amp;(INT(交易月曆!$C$29)+1),$AH$2:$AH138,1))))</f>
        <v/>
      </c>
    </row>
    <row r="139" spans="1:40">
      <c r="A139" s="15"/>
      <c r="B139" s="16"/>
      <c r="C139" s="16"/>
      <c r="D139" s="17"/>
      <c r="E139" s="16"/>
      <c r="F139" s="18"/>
      <c r="G139" s="19"/>
      <c r="H139" s="19"/>
      <c r="I139" s="20"/>
      <c r="J139" s="19"/>
      <c r="K139" s="19"/>
      <c r="L139" s="19"/>
      <c r="M139" s="19"/>
      <c r="N139" s="16"/>
      <c r="O139" s="16"/>
      <c r="P139" s="16"/>
      <c r="Q139" s="16"/>
      <c r="R139" s="17"/>
      <c r="S139" s="21" t="str">
        <f>IF($C139="","",IF($C139="台指期",IFERROR(VLOOKUP($D139,設定!$I$6:$K$8,2,FALSE),IFERROR(VLOOKUP($C139,設定!$B$6:$G$12,6,FALSE),1)),IFERROR(VLOOKUP($C139,設定!$B$6:$G$12,6,FALSE),1)))</f>
        <v/>
      </c>
      <c r="T139" s="22" t="str">
        <f>IF(OR($C139="",$F139="",$G139="",$H139=""),"",IF(AND($C139="台指期",IFERROR(VLOOKUP($D139,設定!$I$6:$K$8,3,FALSE),0)&gt;0),$F139*VLOOKUP($D139,設定!$I$6:$K$8,3,FALSE)*2,MAX(IFERROR(VLOOKUP($C139,設定!$B$6:$G$12,4,FALSE),0),$F139*$G139*$S139*IFERROR(VLOOKUP($C139,設定!$B$6:$G$12,2,FALSE),0)*IFERROR(VLOOKUP($C139,設定!$B$6:$G$12,3,FALSE),1))+MAX(IFERROR(VLOOKUP($C139,設定!$B$6:$G$12,4,FALSE),0),$F139*$H139*$S139*IFERROR(VLOOKUP($C139,設定!$B$6:$G$12,2,FALSE),0)*IFERROR(VLOOKUP($C139,設定!$B$6:$G$12,3,FALSE),1))))</f>
        <v/>
      </c>
      <c r="U139" s="22" t="str">
        <f>IF(OR($C139="",$F139="",$G139="",$H139=""),"",$F139*IF(AND($C139="台股",$E139="空"),$G139,$H139)*$S139*IFERROR(VLOOKUP($C139,設定!$B$6:$G$12,5,FALSE),0)*IF(AND($C139="台股",$N139="是"),0.5,1))</f>
        <v/>
      </c>
      <c r="V139" s="22" t="str">
        <f t="shared" si="28"/>
        <v/>
      </c>
      <c r="W139" s="23" t="str">
        <f t="shared" si="29"/>
        <v/>
      </c>
      <c r="X139" s="23" t="str">
        <f t="shared" si="30"/>
        <v/>
      </c>
      <c r="Y139" s="24" t="str">
        <f t="shared" si="31"/>
        <v/>
      </c>
      <c r="Z139" s="25" t="str">
        <f t="shared" si="32"/>
        <v/>
      </c>
      <c r="AA139" s="24" t="str">
        <f t="shared" si="33"/>
        <v/>
      </c>
      <c r="AB139" s="24" t="str">
        <f t="shared" si="34"/>
        <v/>
      </c>
      <c r="AC139" s="26" t="str">
        <f t="shared" si="35"/>
        <v/>
      </c>
      <c r="AD139" s="21" t="str">
        <f t="shared" si="36"/>
        <v/>
      </c>
      <c r="AE139" s="25" t="str">
        <f t="shared" si="37"/>
        <v/>
      </c>
      <c r="AF139" s="25" t="str">
        <f t="shared" si="38"/>
        <v/>
      </c>
      <c r="AG139" s="25" t="str">
        <f t="shared" si="39"/>
        <v/>
      </c>
      <c r="AH139" s="25" t="str">
        <f ca="1">IF($X139="","",IF(AND(OR(統計儀表板!$C$4="全部",AND(統計儀表板!$C$4="今年",YEAR($A139)=YEAR(TODAY())),AND(統計儀表板!$C$4="本月",YEAR($A139)=YEAR(TODAY()),MONTH($A139)=MONTH(TODAY())),AND(統計儀表板!$C$4="近三月",$A139&gt;=EDATE(TODAY(),-3))),OR(統計儀表板!$F$4="全部",$B139=統計儀表板!$F$4),OR(統計儀表板!$I$4="全部",$C139=統計儀表板!$I$4),OR(統計儀表板!$L$4="全部",$P139=統計儀表板!$L$4)),1,0))</f>
        <v/>
      </c>
      <c r="AI139" s="22" t="str">
        <f>IF($X139="","",設定!$C$4+SUMIF($AH$2:$AH139,1,$X$2:$X139))</f>
        <v/>
      </c>
      <c r="AJ139" s="27">
        <f ca="1">設定!$C$4+SUMIF($AH$2:$AH139,1,$X$2:$X139)</f>
        <v>578786.14720000001</v>
      </c>
      <c r="AK139" s="27">
        <f t="shared" ca="1" si="41"/>
        <v>578786.14720000001</v>
      </c>
      <c r="AL139" s="27">
        <f t="shared" ca="1" si="40"/>
        <v>0</v>
      </c>
      <c r="AM139" s="27" t="str">
        <f ca="1">IF(OR($X139="",$AH139&lt;&gt;1),"",COUNTIFS($AH$2:$AH139,1))</f>
        <v/>
      </c>
      <c r="AN139" s="27" t="str">
        <f>IF($A139="","",IF(INT($A139)&lt;&gt;INT(交易月曆!$C$29),"",IF($AH139&lt;&gt;1,"",COUNTIFS($A$2:$A139,"&gt;="&amp;INT(交易月曆!$C$29),$A$2:$A139,"&lt;"&amp;(INT(交易月曆!$C$29)+1),$AH$2:$AH139,1))))</f>
        <v/>
      </c>
    </row>
    <row r="140" spans="1:40">
      <c r="A140" s="15"/>
      <c r="B140" s="16"/>
      <c r="C140" s="16"/>
      <c r="D140" s="17"/>
      <c r="E140" s="16"/>
      <c r="F140" s="18"/>
      <c r="G140" s="19"/>
      <c r="H140" s="19"/>
      <c r="I140" s="20"/>
      <c r="J140" s="19"/>
      <c r="K140" s="19"/>
      <c r="L140" s="19"/>
      <c r="M140" s="19"/>
      <c r="N140" s="16"/>
      <c r="O140" s="16"/>
      <c r="P140" s="16"/>
      <c r="Q140" s="16"/>
      <c r="R140" s="17"/>
      <c r="S140" s="21" t="str">
        <f>IF($C140="","",IF($C140="台指期",IFERROR(VLOOKUP($D140,設定!$I$6:$K$8,2,FALSE),IFERROR(VLOOKUP($C140,設定!$B$6:$G$12,6,FALSE),1)),IFERROR(VLOOKUP($C140,設定!$B$6:$G$12,6,FALSE),1)))</f>
        <v/>
      </c>
      <c r="T140" s="22" t="str">
        <f>IF(OR($C140="",$F140="",$G140="",$H140=""),"",IF(AND($C140="台指期",IFERROR(VLOOKUP($D140,設定!$I$6:$K$8,3,FALSE),0)&gt;0),$F140*VLOOKUP($D140,設定!$I$6:$K$8,3,FALSE)*2,MAX(IFERROR(VLOOKUP($C140,設定!$B$6:$G$12,4,FALSE),0),$F140*$G140*$S140*IFERROR(VLOOKUP($C140,設定!$B$6:$G$12,2,FALSE),0)*IFERROR(VLOOKUP($C140,設定!$B$6:$G$12,3,FALSE),1))+MAX(IFERROR(VLOOKUP($C140,設定!$B$6:$G$12,4,FALSE),0),$F140*$H140*$S140*IFERROR(VLOOKUP($C140,設定!$B$6:$G$12,2,FALSE),0)*IFERROR(VLOOKUP($C140,設定!$B$6:$G$12,3,FALSE),1))))</f>
        <v/>
      </c>
      <c r="U140" s="22" t="str">
        <f>IF(OR($C140="",$F140="",$G140="",$H140=""),"",$F140*IF(AND($C140="台股",$E140="空"),$G140,$H140)*$S140*IFERROR(VLOOKUP($C140,設定!$B$6:$G$12,5,FALSE),0)*IF(AND($C140="台股",$N140="是"),0.5,1))</f>
        <v/>
      </c>
      <c r="V140" s="22" t="str">
        <f t="shared" si="28"/>
        <v/>
      </c>
      <c r="W140" s="23" t="str">
        <f t="shared" si="29"/>
        <v/>
      </c>
      <c r="X140" s="23" t="str">
        <f t="shared" si="30"/>
        <v/>
      </c>
      <c r="Y140" s="24" t="str">
        <f t="shared" si="31"/>
        <v/>
      </c>
      <c r="Z140" s="25" t="str">
        <f t="shared" si="32"/>
        <v/>
      </c>
      <c r="AA140" s="24" t="str">
        <f t="shared" si="33"/>
        <v/>
      </c>
      <c r="AB140" s="24" t="str">
        <f t="shared" si="34"/>
        <v/>
      </c>
      <c r="AC140" s="26" t="str">
        <f t="shared" si="35"/>
        <v/>
      </c>
      <c r="AD140" s="21" t="str">
        <f t="shared" si="36"/>
        <v/>
      </c>
      <c r="AE140" s="25" t="str">
        <f t="shared" si="37"/>
        <v/>
      </c>
      <c r="AF140" s="25" t="str">
        <f t="shared" si="38"/>
        <v/>
      </c>
      <c r="AG140" s="25" t="str">
        <f t="shared" si="39"/>
        <v/>
      </c>
      <c r="AH140" s="25" t="str">
        <f ca="1">IF($X140="","",IF(AND(OR(統計儀表板!$C$4="全部",AND(統計儀表板!$C$4="今年",YEAR($A140)=YEAR(TODAY())),AND(統計儀表板!$C$4="本月",YEAR($A140)=YEAR(TODAY()),MONTH($A140)=MONTH(TODAY())),AND(統計儀表板!$C$4="近三月",$A140&gt;=EDATE(TODAY(),-3))),OR(統計儀表板!$F$4="全部",$B140=統計儀表板!$F$4),OR(統計儀表板!$I$4="全部",$C140=統計儀表板!$I$4),OR(統計儀表板!$L$4="全部",$P140=統計儀表板!$L$4)),1,0))</f>
        <v/>
      </c>
      <c r="AI140" s="22" t="str">
        <f>IF($X140="","",設定!$C$4+SUMIF($AH$2:$AH140,1,$X$2:$X140))</f>
        <v/>
      </c>
      <c r="AJ140" s="27">
        <f ca="1">設定!$C$4+SUMIF($AH$2:$AH140,1,$X$2:$X140)</f>
        <v>578786.14720000001</v>
      </c>
      <c r="AK140" s="27">
        <f t="shared" ca="1" si="41"/>
        <v>578786.14720000001</v>
      </c>
      <c r="AL140" s="27">
        <f t="shared" ca="1" si="40"/>
        <v>0</v>
      </c>
      <c r="AM140" s="27" t="str">
        <f ca="1">IF(OR($X140="",$AH140&lt;&gt;1),"",COUNTIFS($AH$2:$AH140,1))</f>
        <v/>
      </c>
      <c r="AN140" s="27" t="str">
        <f>IF($A140="","",IF(INT($A140)&lt;&gt;INT(交易月曆!$C$29),"",IF($AH140&lt;&gt;1,"",COUNTIFS($A$2:$A140,"&gt;="&amp;INT(交易月曆!$C$29),$A$2:$A140,"&lt;"&amp;(INT(交易月曆!$C$29)+1),$AH$2:$AH140,1))))</f>
        <v/>
      </c>
    </row>
    <row r="141" spans="1:40">
      <c r="A141" s="15"/>
      <c r="B141" s="16"/>
      <c r="C141" s="16"/>
      <c r="D141" s="17"/>
      <c r="E141" s="16"/>
      <c r="F141" s="18"/>
      <c r="G141" s="19"/>
      <c r="H141" s="19"/>
      <c r="I141" s="20"/>
      <c r="J141" s="19"/>
      <c r="K141" s="19"/>
      <c r="L141" s="19"/>
      <c r="M141" s="19"/>
      <c r="N141" s="16"/>
      <c r="O141" s="16"/>
      <c r="P141" s="16"/>
      <c r="Q141" s="16"/>
      <c r="R141" s="17"/>
      <c r="S141" s="21" t="str">
        <f>IF($C141="","",IF($C141="台指期",IFERROR(VLOOKUP($D141,設定!$I$6:$K$8,2,FALSE),IFERROR(VLOOKUP($C141,設定!$B$6:$G$12,6,FALSE),1)),IFERROR(VLOOKUP($C141,設定!$B$6:$G$12,6,FALSE),1)))</f>
        <v/>
      </c>
      <c r="T141" s="22" t="str">
        <f>IF(OR($C141="",$F141="",$G141="",$H141=""),"",IF(AND($C141="台指期",IFERROR(VLOOKUP($D141,設定!$I$6:$K$8,3,FALSE),0)&gt;0),$F141*VLOOKUP($D141,設定!$I$6:$K$8,3,FALSE)*2,MAX(IFERROR(VLOOKUP($C141,設定!$B$6:$G$12,4,FALSE),0),$F141*$G141*$S141*IFERROR(VLOOKUP($C141,設定!$B$6:$G$12,2,FALSE),0)*IFERROR(VLOOKUP($C141,設定!$B$6:$G$12,3,FALSE),1))+MAX(IFERROR(VLOOKUP($C141,設定!$B$6:$G$12,4,FALSE),0),$F141*$H141*$S141*IFERROR(VLOOKUP($C141,設定!$B$6:$G$12,2,FALSE),0)*IFERROR(VLOOKUP($C141,設定!$B$6:$G$12,3,FALSE),1))))</f>
        <v/>
      </c>
      <c r="U141" s="22" t="str">
        <f>IF(OR($C141="",$F141="",$G141="",$H141=""),"",$F141*IF(AND($C141="台股",$E141="空"),$G141,$H141)*$S141*IFERROR(VLOOKUP($C141,設定!$B$6:$G$12,5,FALSE),0)*IF(AND($C141="台股",$N141="是"),0.5,1))</f>
        <v/>
      </c>
      <c r="V141" s="22" t="str">
        <f t="shared" si="28"/>
        <v/>
      </c>
      <c r="W141" s="23" t="str">
        <f t="shared" si="29"/>
        <v/>
      </c>
      <c r="X141" s="23" t="str">
        <f t="shared" si="30"/>
        <v/>
      </c>
      <c r="Y141" s="24" t="str">
        <f t="shared" si="31"/>
        <v/>
      </c>
      <c r="Z141" s="25" t="str">
        <f t="shared" si="32"/>
        <v/>
      </c>
      <c r="AA141" s="24" t="str">
        <f t="shared" si="33"/>
        <v/>
      </c>
      <c r="AB141" s="24" t="str">
        <f t="shared" si="34"/>
        <v/>
      </c>
      <c r="AC141" s="26" t="str">
        <f t="shared" si="35"/>
        <v/>
      </c>
      <c r="AD141" s="21" t="str">
        <f t="shared" si="36"/>
        <v/>
      </c>
      <c r="AE141" s="25" t="str">
        <f t="shared" si="37"/>
        <v/>
      </c>
      <c r="AF141" s="25" t="str">
        <f t="shared" si="38"/>
        <v/>
      </c>
      <c r="AG141" s="25" t="str">
        <f t="shared" si="39"/>
        <v/>
      </c>
      <c r="AH141" s="25" t="str">
        <f ca="1">IF($X141="","",IF(AND(OR(統計儀表板!$C$4="全部",AND(統計儀表板!$C$4="今年",YEAR($A141)=YEAR(TODAY())),AND(統計儀表板!$C$4="本月",YEAR($A141)=YEAR(TODAY()),MONTH($A141)=MONTH(TODAY())),AND(統計儀表板!$C$4="近三月",$A141&gt;=EDATE(TODAY(),-3))),OR(統計儀表板!$F$4="全部",$B141=統計儀表板!$F$4),OR(統計儀表板!$I$4="全部",$C141=統計儀表板!$I$4),OR(統計儀表板!$L$4="全部",$P141=統計儀表板!$L$4)),1,0))</f>
        <v/>
      </c>
      <c r="AI141" s="22" t="str">
        <f>IF($X141="","",設定!$C$4+SUMIF($AH$2:$AH141,1,$X$2:$X141))</f>
        <v/>
      </c>
      <c r="AJ141" s="27">
        <f ca="1">設定!$C$4+SUMIF($AH$2:$AH141,1,$X$2:$X141)</f>
        <v>578786.14720000001</v>
      </c>
      <c r="AK141" s="27">
        <f t="shared" ca="1" si="41"/>
        <v>578786.14720000001</v>
      </c>
      <c r="AL141" s="27">
        <f t="shared" ca="1" si="40"/>
        <v>0</v>
      </c>
      <c r="AM141" s="27" t="str">
        <f ca="1">IF(OR($X141="",$AH141&lt;&gt;1),"",COUNTIFS($AH$2:$AH141,1))</f>
        <v/>
      </c>
      <c r="AN141" s="27" t="str">
        <f>IF($A141="","",IF(INT($A141)&lt;&gt;INT(交易月曆!$C$29),"",IF($AH141&lt;&gt;1,"",COUNTIFS($A$2:$A141,"&gt;="&amp;INT(交易月曆!$C$29),$A$2:$A141,"&lt;"&amp;(INT(交易月曆!$C$29)+1),$AH$2:$AH141,1))))</f>
        <v/>
      </c>
    </row>
    <row r="142" spans="1:40">
      <c r="A142" s="15"/>
      <c r="B142" s="16"/>
      <c r="C142" s="16"/>
      <c r="D142" s="17"/>
      <c r="E142" s="16"/>
      <c r="F142" s="18"/>
      <c r="G142" s="19"/>
      <c r="H142" s="19"/>
      <c r="I142" s="20"/>
      <c r="J142" s="19"/>
      <c r="K142" s="19"/>
      <c r="L142" s="19"/>
      <c r="M142" s="19"/>
      <c r="N142" s="16"/>
      <c r="O142" s="16"/>
      <c r="P142" s="16"/>
      <c r="Q142" s="16"/>
      <c r="R142" s="17"/>
      <c r="S142" s="21" t="str">
        <f>IF($C142="","",IF($C142="台指期",IFERROR(VLOOKUP($D142,設定!$I$6:$K$8,2,FALSE),IFERROR(VLOOKUP($C142,設定!$B$6:$G$12,6,FALSE),1)),IFERROR(VLOOKUP($C142,設定!$B$6:$G$12,6,FALSE),1)))</f>
        <v/>
      </c>
      <c r="T142" s="22" t="str">
        <f>IF(OR($C142="",$F142="",$G142="",$H142=""),"",IF(AND($C142="台指期",IFERROR(VLOOKUP($D142,設定!$I$6:$K$8,3,FALSE),0)&gt;0),$F142*VLOOKUP($D142,設定!$I$6:$K$8,3,FALSE)*2,MAX(IFERROR(VLOOKUP($C142,設定!$B$6:$G$12,4,FALSE),0),$F142*$G142*$S142*IFERROR(VLOOKUP($C142,設定!$B$6:$G$12,2,FALSE),0)*IFERROR(VLOOKUP($C142,設定!$B$6:$G$12,3,FALSE),1))+MAX(IFERROR(VLOOKUP($C142,設定!$B$6:$G$12,4,FALSE),0),$F142*$H142*$S142*IFERROR(VLOOKUP($C142,設定!$B$6:$G$12,2,FALSE),0)*IFERROR(VLOOKUP($C142,設定!$B$6:$G$12,3,FALSE),1))))</f>
        <v/>
      </c>
      <c r="U142" s="22" t="str">
        <f>IF(OR($C142="",$F142="",$G142="",$H142=""),"",$F142*IF(AND($C142="台股",$E142="空"),$G142,$H142)*$S142*IFERROR(VLOOKUP($C142,設定!$B$6:$G$12,5,FALSE),0)*IF(AND($C142="台股",$N142="是"),0.5,1))</f>
        <v/>
      </c>
      <c r="V142" s="22" t="str">
        <f t="shared" si="28"/>
        <v/>
      </c>
      <c r="W142" s="23" t="str">
        <f t="shared" si="29"/>
        <v/>
      </c>
      <c r="X142" s="23" t="str">
        <f t="shared" si="30"/>
        <v/>
      </c>
      <c r="Y142" s="24" t="str">
        <f t="shared" si="31"/>
        <v/>
      </c>
      <c r="Z142" s="25" t="str">
        <f t="shared" si="32"/>
        <v/>
      </c>
      <c r="AA142" s="24" t="str">
        <f t="shared" si="33"/>
        <v/>
      </c>
      <c r="AB142" s="24" t="str">
        <f t="shared" si="34"/>
        <v/>
      </c>
      <c r="AC142" s="26" t="str">
        <f t="shared" si="35"/>
        <v/>
      </c>
      <c r="AD142" s="21" t="str">
        <f t="shared" si="36"/>
        <v/>
      </c>
      <c r="AE142" s="25" t="str">
        <f t="shared" si="37"/>
        <v/>
      </c>
      <c r="AF142" s="25" t="str">
        <f t="shared" si="38"/>
        <v/>
      </c>
      <c r="AG142" s="25" t="str">
        <f t="shared" si="39"/>
        <v/>
      </c>
      <c r="AH142" s="25" t="str">
        <f ca="1">IF($X142="","",IF(AND(OR(統計儀表板!$C$4="全部",AND(統計儀表板!$C$4="今年",YEAR($A142)=YEAR(TODAY())),AND(統計儀表板!$C$4="本月",YEAR($A142)=YEAR(TODAY()),MONTH($A142)=MONTH(TODAY())),AND(統計儀表板!$C$4="近三月",$A142&gt;=EDATE(TODAY(),-3))),OR(統計儀表板!$F$4="全部",$B142=統計儀表板!$F$4),OR(統計儀表板!$I$4="全部",$C142=統計儀表板!$I$4),OR(統計儀表板!$L$4="全部",$P142=統計儀表板!$L$4)),1,0))</f>
        <v/>
      </c>
      <c r="AI142" s="22" t="str">
        <f>IF($X142="","",設定!$C$4+SUMIF($AH$2:$AH142,1,$X$2:$X142))</f>
        <v/>
      </c>
      <c r="AJ142" s="27">
        <f ca="1">設定!$C$4+SUMIF($AH$2:$AH142,1,$X$2:$X142)</f>
        <v>578786.14720000001</v>
      </c>
      <c r="AK142" s="27">
        <f t="shared" ca="1" si="41"/>
        <v>578786.14720000001</v>
      </c>
      <c r="AL142" s="27">
        <f t="shared" ca="1" si="40"/>
        <v>0</v>
      </c>
      <c r="AM142" s="27" t="str">
        <f ca="1">IF(OR($X142="",$AH142&lt;&gt;1),"",COUNTIFS($AH$2:$AH142,1))</f>
        <v/>
      </c>
      <c r="AN142" s="27" t="str">
        <f>IF($A142="","",IF(INT($A142)&lt;&gt;INT(交易月曆!$C$29),"",IF($AH142&lt;&gt;1,"",COUNTIFS($A$2:$A142,"&gt;="&amp;INT(交易月曆!$C$29),$A$2:$A142,"&lt;"&amp;(INT(交易月曆!$C$29)+1),$AH$2:$AH142,1))))</f>
        <v/>
      </c>
    </row>
    <row r="143" spans="1:40">
      <c r="A143" s="15"/>
      <c r="B143" s="16"/>
      <c r="C143" s="16"/>
      <c r="D143" s="17"/>
      <c r="E143" s="16"/>
      <c r="F143" s="18"/>
      <c r="G143" s="19"/>
      <c r="H143" s="19"/>
      <c r="I143" s="20"/>
      <c r="J143" s="19"/>
      <c r="K143" s="19"/>
      <c r="L143" s="19"/>
      <c r="M143" s="19"/>
      <c r="N143" s="16"/>
      <c r="O143" s="16"/>
      <c r="P143" s="16"/>
      <c r="Q143" s="16"/>
      <c r="R143" s="17"/>
      <c r="S143" s="21" t="str">
        <f>IF($C143="","",IF($C143="台指期",IFERROR(VLOOKUP($D143,設定!$I$6:$K$8,2,FALSE),IFERROR(VLOOKUP($C143,設定!$B$6:$G$12,6,FALSE),1)),IFERROR(VLOOKUP($C143,設定!$B$6:$G$12,6,FALSE),1)))</f>
        <v/>
      </c>
      <c r="T143" s="22" t="str">
        <f>IF(OR($C143="",$F143="",$G143="",$H143=""),"",IF(AND($C143="台指期",IFERROR(VLOOKUP($D143,設定!$I$6:$K$8,3,FALSE),0)&gt;0),$F143*VLOOKUP($D143,設定!$I$6:$K$8,3,FALSE)*2,MAX(IFERROR(VLOOKUP($C143,設定!$B$6:$G$12,4,FALSE),0),$F143*$G143*$S143*IFERROR(VLOOKUP($C143,設定!$B$6:$G$12,2,FALSE),0)*IFERROR(VLOOKUP($C143,設定!$B$6:$G$12,3,FALSE),1))+MAX(IFERROR(VLOOKUP($C143,設定!$B$6:$G$12,4,FALSE),0),$F143*$H143*$S143*IFERROR(VLOOKUP($C143,設定!$B$6:$G$12,2,FALSE),0)*IFERROR(VLOOKUP($C143,設定!$B$6:$G$12,3,FALSE),1))))</f>
        <v/>
      </c>
      <c r="U143" s="22" t="str">
        <f>IF(OR($C143="",$F143="",$G143="",$H143=""),"",$F143*IF(AND($C143="台股",$E143="空"),$G143,$H143)*$S143*IFERROR(VLOOKUP($C143,設定!$B$6:$G$12,5,FALSE),0)*IF(AND($C143="台股",$N143="是"),0.5,1))</f>
        <v/>
      </c>
      <c r="V143" s="22" t="str">
        <f t="shared" si="28"/>
        <v/>
      </c>
      <c r="W143" s="23" t="str">
        <f t="shared" si="29"/>
        <v/>
      </c>
      <c r="X143" s="23" t="str">
        <f t="shared" si="30"/>
        <v/>
      </c>
      <c r="Y143" s="24" t="str">
        <f t="shared" si="31"/>
        <v/>
      </c>
      <c r="Z143" s="25" t="str">
        <f t="shared" si="32"/>
        <v/>
      </c>
      <c r="AA143" s="24" t="str">
        <f t="shared" si="33"/>
        <v/>
      </c>
      <c r="AB143" s="24" t="str">
        <f t="shared" si="34"/>
        <v/>
      </c>
      <c r="AC143" s="26" t="str">
        <f t="shared" si="35"/>
        <v/>
      </c>
      <c r="AD143" s="21" t="str">
        <f t="shared" si="36"/>
        <v/>
      </c>
      <c r="AE143" s="25" t="str">
        <f t="shared" si="37"/>
        <v/>
      </c>
      <c r="AF143" s="25" t="str">
        <f t="shared" si="38"/>
        <v/>
      </c>
      <c r="AG143" s="25" t="str">
        <f t="shared" si="39"/>
        <v/>
      </c>
      <c r="AH143" s="25" t="str">
        <f ca="1">IF($X143="","",IF(AND(OR(統計儀表板!$C$4="全部",AND(統計儀表板!$C$4="今年",YEAR($A143)=YEAR(TODAY())),AND(統計儀表板!$C$4="本月",YEAR($A143)=YEAR(TODAY()),MONTH($A143)=MONTH(TODAY())),AND(統計儀表板!$C$4="近三月",$A143&gt;=EDATE(TODAY(),-3))),OR(統計儀表板!$F$4="全部",$B143=統計儀表板!$F$4),OR(統計儀表板!$I$4="全部",$C143=統計儀表板!$I$4),OR(統計儀表板!$L$4="全部",$P143=統計儀表板!$L$4)),1,0))</f>
        <v/>
      </c>
      <c r="AI143" s="22" t="str">
        <f>IF($X143="","",設定!$C$4+SUMIF($AH$2:$AH143,1,$X$2:$X143))</f>
        <v/>
      </c>
      <c r="AJ143" s="27">
        <f ca="1">設定!$C$4+SUMIF($AH$2:$AH143,1,$X$2:$X143)</f>
        <v>578786.14720000001</v>
      </c>
      <c r="AK143" s="27">
        <f t="shared" ca="1" si="41"/>
        <v>578786.14720000001</v>
      </c>
      <c r="AL143" s="27">
        <f t="shared" ca="1" si="40"/>
        <v>0</v>
      </c>
      <c r="AM143" s="27" t="str">
        <f ca="1">IF(OR($X143="",$AH143&lt;&gt;1),"",COUNTIFS($AH$2:$AH143,1))</f>
        <v/>
      </c>
      <c r="AN143" s="27" t="str">
        <f>IF($A143="","",IF(INT($A143)&lt;&gt;INT(交易月曆!$C$29),"",IF($AH143&lt;&gt;1,"",COUNTIFS($A$2:$A143,"&gt;="&amp;INT(交易月曆!$C$29),$A$2:$A143,"&lt;"&amp;(INT(交易月曆!$C$29)+1),$AH$2:$AH143,1))))</f>
        <v/>
      </c>
    </row>
    <row r="144" spans="1:40">
      <c r="A144" s="15"/>
      <c r="B144" s="16"/>
      <c r="C144" s="16"/>
      <c r="D144" s="17"/>
      <c r="E144" s="16"/>
      <c r="F144" s="18"/>
      <c r="G144" s="19"/>
      <c r="H144" s="19"/>
      <c r="I144" s="20"/>
      <c r="J144" s="19"/>
      <c r="K144" s="19"/>
      <c r="L144" s="19"/>
      <c r="M144" s="19"/>
      <c r="N144" s="16"/>
      <c r="O144" s="16"/>
      <c r="P144" s="16"/>
      <c r="Q144" s="16"/>
      <c r="R144" s="17"/>
      <c r="S144" s="21" t="str">
        <f>IF($C144="","",IF($C144="台指期",IFERROR(VLOOKUP($D144,設定!$I$6:$K$8,2,FALSE),IFERROR(VLOOKUP($C144,設定!$B$6:$G$12,6,FALSE),1)),IFERROR(VLOOKUP($C144,設定!$B$6:$G$12,6,FALSE),1)))</f>
        <v/>
      </c>
      <c r="T144" s="22" t="str">
        <f>IF(OR($C144="",$F144="",$G144="",$H144=""),"",IF(AND($C144="台指期",IFERROR(VLOOKUP($D144,設定!$I$6:$K$8,3,FALSE),0)&gt;0),$F144*VLOOKUP($D144,設定!$I$6:$K$8,3,FALSE)*2,MAX(IFERROR(VLOOKUP($C144,設定!$B$6:$G$12,4,FALSE),0),$F144*$G144*$S144*IFERROR(VLOOKUP($C144,設定!$B$6:$G$12,2,FALSE),0)*IFERROR(VLOOKUP($C144,設定!$B$6:$G$12,3,FALSE),1))+MAX(IFERROR(VLOOKUP($C144,設定!$B$6:$G$12,4,FALSE),0),$F144*$H144*$S144*IFERROR(VLOOKUP($C144,設定!$B$6:$G$12,2,FALSE),0)*IFERROR(VLOOKUP($C144,設定!$B$6:$G$12,3,FALSE),1))))</f>
        <v/>
      </c>
      <c r="U144" s="22" t="str">
        <f>IF(OR($C144="",$F144="",$G144="",$H144=""),"",$F144*IF(AND($C144="台股",$E144="空"),$G144,$H144)*$S144*IFERROR(VLOOKUP($C144,設定!$B$6:$G$12,5,FALSE),0)*IF(AND($C144="台股",$N144="是"),0.5,1))</f>
        <v/>
      </c>
      <c r="V144" s="22" t="str">
        <f t="shared" si="28"/>
        <v/>
      </c>
      <c r="W144" s="23" t="str">
        <f t="shared" si="29"/>
        <v/>
      </c>
      <c r="X144" s="23" t="str">
        <f t="shared" si="30"/>
        <v/>
      </c>
      <c r="Y144" s="24" t="str">
        <f t="shared" si="31"/>
        <v/>
      </c>
      <c r="Z144" s="25" t="str">
        <f t="shared" si="32"/>
        <v/>
      </c>
      <c r="AA144" s="24" t="str">
        <f t="shared" si="33"/>
        <v/>
      </c>
      <c r="AB144" s="24" t="str">
        <f t="shared" si="34"/>
        <v/>
      </c>
      <c r="AC144" s="26" t="str">
        <f t="shared" si="35"/>
        <v/>
      </c>
      <c r="AD144" s="21" t="str">
        <f t="shared" si="36"/>
        <v/>
      </c>
      <c r="AE144" s="25" t="str">
        <f t="shared" si="37"/>
        <v/>
      </c>
      <c r="AF144" s="25" t="str">
        <f t="shared" si="38"/>
        <v/>
      </c>
      <c r="AG144" s="25" t="str">
        <f t="shared" si="39"/>
        <v/>
      </c>
      <c r="AH144" s="25" t="str">
        <f ca="1">IF($X144="","",IF(AND(OR(統計儀表板!$C$4="全部",AND(統計儀表板!$C$4="今年",YEAR($A144)=YEAR(TODAY())),AND(統計儀表板!$C$4="本月",YEAR($A144)=YEAR(TODAY()),MONTH($A144)=MONTH(TODAY())),AND(統計儀表板!$C$4="近三月",$A144&gt;=EDATE(TODAY(),-3))),OR(統計儀表板!$F$4="全部",$B144=統計儀表板!$F$4),OR(統計儀表板!$I$4="全部",$C144=統計儀表板!$I$4),OR(統計儀表板!$L$4="全部",$P144=統計儀表板!$L$4)),1,0))</f>
        <v/>
      </c>
      <c r="AI144" s="22" t="str">
        <f>IF($X144="","",設定!$C$4+SUMIF($AH$2:$AH144,1,$X$2:$X144))</f>
        <v/>
      </c>
      <c r="AJ144" s="27">
        <f ca="1">設定!$C$4+SUMIF($AH$2:$AH144,1,$X$2:$X144)</f>
        <v>578786.14720000001</v>
      </c>
      <c r="AK144" s="27">
        <f t="shared" ca="1" si="41"/>
        <v>578786.14720000001</v>
      </c>
      <c r="AL144" s="27">
        <f t="shared" ca="1" si="40"/>
        <v>0</v>
      </c>
      <c r="AM144" s="27" t="str">
        <f ca="1">IF(OR($X144="",$AH144&lt;&gt;1),"",COUNTIFS($AH$2:$AH144,1))</f>
        <v/>
      </c>
      <c r="AN144" s="27" t="str">
        <f>IF($A144="","",IF(INT($A144)&lt;&gt;INT(交易月曆!$C$29),"",IF($AH144&lt;&gt;1,"",COUNTIFS($A$2:$A144,"&gt;="&amp;INT(交易月曆!$C$29),$A$2:$A144,"&lt;"&amp;(INT(交易月曆!$C$29)+1),$AH$2:$AH144,1))))</f>
        <v/>
      </c>
    </row>
    <row r="145" spans="1:40">
      <c r="A145" s="15"/>
      <c r="B145" s="16"/>
      <c r="C145" s="16"/>
      <c r="D145" s="17"/>
      <c r="E145" s="16"/>
      <c r="F145" s="18"/>
      <c r="G145" s="19"/>
      <c r="H145" s="19"/>
      <c r="I145" s="20"/>
      <c r="J145" s="19"/>
      <c r="K145" s="19"/>
      <c r="L145" s="19"/>
      <c r="M145" s="19"/>
      <c r="N145" s="16"/>
      <c r="O145" s="16"/>
      <c r="P145" s="16"/>
      <c r="Q145" s="16"/>
      <c r="R145" s="17"/>
      <c r="S145" s="21" t="str">
        <f>IF($C145="","",IF($C145="台指期",IFERROR(VLOOKUP($D145,設定!$I$6:$K$8,2,FALSE),IFERROR(VLOOKUP($C145,設定!$B$6:$G$12,6,FALSE),1)),IFERROR(VLOOKUP($C145,設定!$B$6:$G$12,6,FALSE),1)))</f>
        <v/>
      </c>
      <c r="T145" s="22" t="str">
        <f>IF(OR($C145="",$F145="",$G145="",$H145=""),"",IF(AND($C145="台指期",IFERROR(VLOOKUP($D145,設定!$I$6:$K$8,3,FALSE),0)&gt;0),$F145*VLOOKUP($D145,設定!$I$6:$K$8,3,FALSE)*2,MAX(IFERROR(VLOOKUP($C145,設定!$B$6:$G$12,4,FALSE),0),$F145*$G145*$S145*IFERROR(VLOOKUP($C145,設定!$B$6:$G$12,2,FALSE),0)*IFERROR(VLOOKUP($C145,設定!$B$6:$G$12,3,FALSE),1))+MAX(IFERROR(VLOOKUP($C145,設定!$B$6:$G$12,4,FALSE),0),$F145*$H145*$S145*IFERROR(VLOOKUP($C145,設定!$B$6:$G$12,2,FALSE),0)*IFERROR(VLOOKUP($C145,設定!$B$6:$G$12,3,FALSE),1))))</f>
        <v/>
      </c>
      <c r="U145" s="22" t="str">
        <f>IF(OR($C145="",$F145="",$G145="",$H145=""),"",$F145*IF(AND($C145="台股",$E145="空"),$G145,$H145)*$S145*IFERROR(VLOOKUP($C145,設定!$B$6:$G$12,5,FALSE),0)*IF(AND($C145="台股",$N145="是"),0.5,1))</f>
        <v/>
      </c>
      <c r="V145" s="22" t="str">
        <f t="shared" si="28"/>
        <v/>
      </c>
      <c r="W145" s="23" t="str">
        <f t="shared" si="29"/>
        <v/>
      </c>
      <c r="X145" s="23" t="str">
        <f t="shared" si="30"/>
        <v/>
      </c>
      <c r="Y145" s="24" t="str">
        <f t="shared" si="31"/>
        <v/>
      </c>
      <c r="Z145" s="25" t="str">
        <f t="shared" si="32"/>
        <v/>
      </c>
      <c r="AA145" s="24" t="str">
        <f t="shared" si="33"/>
        <v/>
      </c>
      <c r="AB145" s="24" t="str">
        <f t="shared" si="34"/>
        <v/>
      </c>
      <c r="AC145" s="26" t="str">
        <f t="shared" si="35"/>
        <v/>
      </c>
      <c r="AD145" s="21" t="str">
        <f t="shared" si="36"/>
        <v/>
      </c>
      <c r="AE145" s="25" t="str">
        <f t="shared" si="37"/>
        <v/>
      </c>
      <c r="AF145" s="25" t="str">
        <f t="shared" si="38"/>
        <v/>
      </c>
      <c r="AG145" s="25" t="str">
        <f t="shared" si="39"/>
        <v/>
      </c>
      <c r="AH145" s="25" t="str">
        <f ca="1">IF($X145="","",IF(AND(OR(統計儀表板!$C$4="全部",AND(統計儀表板!$C$4="今年",YEAR($A145)=YEAR(TODAY())),AND(統計儀表板!$C$4="本月",YEAR($A145)=YEAR(TODAY()),MONTH($A145)=MONTH(TODAY())),AND(統計儀表板!$C$4="近三月",$A145&gt;=EDATE(TODAY(),-3))),OR(統計儀表板!$F$4="全部",$B145=統計儀表板!$F$4),OR(統計儀表板!$I$4="全部",$C145=統計儀表板!$I$4),OR(統計儀表板!$L$4="全部",$P145=統計儀表板!$L$4)),1,0))</f>
        <v/>
      </c>
      <c r="AI145" s="22" t="str">
        <f>IF($X145="","",設定!$C$4+SUMIF($AH$2:$AH145,1,$X$2:$X145))</f>
        <v/>
      </c>
      <c r="AJ145" s="27">
        <f ca="1">設定!$C$4+SUMIF($AH$2:$AH145,1,$X$2:$X145)</f>
        <v>578786.14720000001</v>
      </c>
      <c r="AK145" s="27">
        <f t="shared" ca="1" si="41"/>
        <v>578786.14720000001</v>
      </c>
      <c r="AL145" s="27">
        <f t="shared" ca="1" si="40"/>
        <v>0</v>
      </c>
      <c r="AM145" s="27" t="str">
        <f ca="1">IF(OR($X145="",$AH145&lt;&gt;1),"",COUNTIFS($AH$2:$AH145,1))</f>
        <v/>
      </c>
      <c r="AN145" s="27" t="str">
        <f>IF($A145="","",IF(INT($A145)&lt;&gt;INT(交易月曆!$C$29),"",IF($AH145&lt;&gt;1,"",COUNTIFS($A$2:$A145,"&gt;="&amp;INT(交易月曆!$C$29),$A$2:$A145,"&lt;"&amp;(INT(交易月曆!$C$29)+1),$AH$2:$AH145,1))))</f>
        <v/>
      </c>
    </row>
    <row r="146" spans="1:40">
      <c r="A146" s="15"/>
      <c r="B146" s="16"/>
      <c r="C146" s="16"/>
      <c r="D146" s="17"/>
      <c r="E146" s="16"/>
      <c r="F146" s="18"/>
      <c r="G146" s="19"/>
      <c r="H146" s="19"/>
      <c r="I146" s="20"/>
      <c r="J146" s="19"/>
      <c r="K146" s="19"/>
      <c r="L146" s="19"/>
      <c r="M146" s="19"/>
      <c r="N146" s="16"/>
      <c r="O146" s="16"/>
      <c r="P146" s="16"/>
      <c r="Q146" s="16"/>
      <c r="R146" s="17"/>
      <c r="S146" s="21" t="str">
        <f>IF($C146="","",IF($C146="台指期",IFERROR(VLOOKUP($D146,設定!$I$6:$K$8,2,FALSE),IFERROR(VLOOKUP($C146,設定!$B$6:$G$12,6,FALSE),1)),IFERROR(VLOOKUP($C146,設定!$B$6:$G$12,6,FALSE),1)))</f>
        <v/>
      </c>
      <c r="T146" s="22" t="str">
        <f>IF(OR($C146="",$F146="",$G146="",$H146=""),"",IF(AND($C146="台指期",IFERROR(VLOOKUP($D146,設定!$I$6:$K$8,3,FALSE),0)&gt;0),$F146*VLOOKUP($D146,設定!$I$6:$K$8,3,FALSE)*2,MAX(IFERROR(VLOOKUP($C146,設定!$B$6:$G$12,4,FALSE),0),$F146*$G146*$S146*IFERROR(VLOOKUP($C146,設定!$B$6:$G$12,2,FALSE),0)*IFERROR(VLOOKUP($C146,設定!$B$6:$G$12,3,FALSE),1))+MAX(IFERROR(VLOOKUP($C146,設定!$B$6:$G$12,4,FALSE),0),$F146*$H146*$S146*IFERROR(VLOOKUP($C146,設定!$B$6:$G$12,2,FALSE),0)*IFERROR(VLOOKUP($C146,設定!$B$6:$G$12,3,FALSE),1))))</f>
        <v/>
      </c>
      <c r="U146" s="22" t="str">
        <f>IF(OR($C146="",$F146="",$G146="",$H146=""),"",$F146*IF(AND($C146="台股",$E146="空"),$G146,$H146)*$S146*IFERROR(VLOOKUP($C146,設定!$B$6:$G$12,5,FALSE),0)*IF(AND($C146="台股",$N146="是"),0.5,1))</f>
        <v/>
      </c>
      <c r="V146" s="22" t="str">
        <f t="shared" si="28"/>
        <v/>
      </c>
      <c r="W146" s="23" t="str">
        <f t="shared" si="29"/>
        <v/>
      </c>
      <c r="X146" s="23" t="str">
        <f t="shared" si="30"/>
        <v/>
      </c>
      <c r="Y146" s="24" t="str">
        <f t="shared" si="31"/>
        <v/>
      </c>
      <c r="Z146" s="25" t="str">
        <f t="shared" si="32"/>
        <v/>
      </c>
      <c r="AA146" s="24" t="str">
        <f t="shared" si="33"/>
        <v/>
      </c>
      <c r="AB146" s="24" t="str">
        <f t="shared" si="34"/>
        <v/>
      </c>
      <c r="AC146" s="26" t="str">
        <f t="shared" si="35"/>
        <v/>
      </c>
      <c r="AD146" s="21" t="str">
        <f t="shared" si="36"/>
        <v/>
      </c>
      <c r="AE146" s="25" t="str">
        <f t="shared" si="37"/>
        <v/>
      </c>
      <c r="AF146" s="25" t="str">
        <f t="shared" si="38"/>
        <v/>
      </c>
      <c r="AG146" s="25" t="str">
        <f t="shared" si="39"/>
        <v/>
      </c>
      <c r="AH146" s="25" t="str">
        <f ca="1">IF($X146="","",IF(AND(OR(統計儀表板!$C$4="全部",AND(統計儀表板!$C$4="今年",YEAR($A146)=YEAR(TODAY())),AND(統計儀表板!$C$4="本月",YEAR($A146)=YEAR(TODAY()),MONTH($A146)=MONTH(TODAY())),AND(統計儀表板!$C$4="近三月",$A146&gt;=EDATE(TODAY(),-3))),OR(統計儀表板!$F$4="全部",$B146=統計儀表板!$F$4),OR(統計儀表板!$I$4="全部",$C146=統計儀表板!$I$4),OR(統計儀表板!$L$4="全部",$P146=統計儀表板!$L$4)),1,0))</f>
        <v/>
      </c>
      <c r="AI146" s="22" t="str">
        <f>IF($X146="","",設定!$C$4+SUMIF($AH$2:$AH146,1,$X$2:$X146))</f>
        <v/>
      </c>
      <c r="AJ146" s="27">
        <f ca="1">設定!$C$4+SUMIF($AH$2:$AH146,1,$X$2:$X146)</f>
        <v>578786.14720000001</v>
      </c>
      <c r="AK146" s="27">
        <f t="shared" ca="1" si="41"/>
        <v>578786.14720000001</v>
      </c>
      <c r="AL146" s="27">
        <f t="shared" ca="1" si="40"/>
        <v>0</v>
      </c>
      <c r="AM146" s="27" t="str">
        <f ca="1">IF(OR($X146="",$AH146&lt;&gt;1),"",COUNTIFS($AH$2:$AH146,1))</f>
        <v/>
      </c>
      <c r="AN146" s="27" t="str">
        <f>IF($A146="","",IF(INT($A146)&lt;&gt;INT(交易月曆!$C$29),"",IF($AH146&lt;&gt;1,"",COUNTIFS($A$2:$A146,"&gt;="&amp;INT(交易月曆!$C$29),$A$2:$A146,"&lt;"&amp;(INT(交易月曆!$C$29)+1),$AH$2:$AH146,1))))</f>
        <v/>
      </c>
    </row>
    <row r="147" spans="1:40">
      <c r="A147" s="15"/>
      <c r="B147" s="16"/>
      <c r="C147" s="16"/>
      <c r="D147" s="17"/>
      <c r="E147" s="16"/>
      <c r="F147" s="18"/>
      <c r="G147" s="19"/>
      <c r="H147" s="19"/>
      <c r="I147" s="20"/>
      <c r="J147" s="19"/>
      <c r="K147" s="19"/>
      <c r="L147" s="19"/>
      <c r="M147" s="19"/>
      <c r="N147" s="16"/>
      <c r="O147" s="16"/>
      <c r="P147" s="16"/>
      <c r="Q147" s="16"/>
      <c r="R147" s="17"/>
      <c r="S147" s="21" t="str">
        <f>IF($C147="","",IF($C147="台指期",IFERROR(VLOOKUP($D147,設定!$I$6:$K$8,2,FALSE),IFERROR(VLOOKUP($C147,設定!$B$6:$G$12,6,FALSE),1)),IFERROR(VLOOKUP($C147,設定!$B$6:$G$12,6,FALSE),1)))</f>
        <v/>
      </c>
      <c r="T147" s="22" t="str">
        <f>IF(OR($C147="",$F147="",$G147="",$H147=""),"",IF(AND($C147="台指期",IFERROR(VLOOKUP($D147,設定!$I$6:$K$8,3,FALSE),0)&gt;0),$F147*VLOOKUP($D147,設定!$I$6:$K$8,3,FALSE)*2,MAX(IFERROR(VLOOKUP($C147,設定!$B$6:$G$12,4,FALSE),0),$F147*$G147*$S147*IFERROR(VLOOKUP($C147,設定!$B$6:$G$12,2,FALSE),0)*IFERROR(VLOOKUP($C147,設定!$B$6:$G$12,3,FALSE),1))+MAX(IFERROR(VLOOKUP($C147,設定!$B$6:$G$12,4,FALSE),0),$F147*$H147*$S147*IFERROR(VLOOKUP($C147,設定!$B$6:$G$12,2,FALSE),0)*IFERROR(VLOOKUP($C147,設定!$B$6:$G$12,3,FALSE),1))))</f>
        <v/>
      </c>
      <c r="U147" s="22" t="str">
        <f>IF(OR($C147="",$F147="",$G147="",$H147=""),"",$F147*IF(AND($C147="台股",$E147="空"),$G147,$H147)*$S147*IFERROR(VLOOKUP($C147,設定!$B$6:$G$12,5,FALSE),0)*IF(AND($C147="台股",$N147="是"),0.5,1))</f>
        <v/>
      </c>
      <c r="V147" s="22" t="str">
        <f t="shared" si="28"/>
        <v/>
      </c>
      <c r="W147" s="23" t="str">
        <f t="shared" si="29"/>
        <v/>
      </c>
      <c r="X147" s="23" t="str">
        <f t="shared" si="30"/>
        <v/>
      </c>
      <c r="Y147" s="24" t="str">
        <f t="shared" si="31"/>
        <v/>
      </c>
      <c r="Z147" s="25" t="str">
        <f t="shared" si="32"/>
        <v/>
      </c>
      <c r="AA147" s="24" t="str">
        <f t="shared" si="33"/>
        <v/>
      </c>
      <c r="AB147" s="24" t="str">
        <f t="shared" si="34"/>
        <v/>
      </c>
      <c r="AC147" s="26" t="str">
        <f t="shared" si="35"/>
        <v/>
      </c>
      <c r="AD147" s="21" t="str">
        <f t="shared" si="36"/>
        <v/>
      </c>
      <c r="AE147" s="25" t="str">
        <f t="shared" si="37"/>
        <v/>
      </c>
      <c r="AF147" s="25" t="str">
        <f t="shared" si="38"/>
        <v/>
      </c>
      <c r="AG147" s="25" t="str">
        <f t="shared" si="39"/>
        <v/>
      </c>
      <c r="AH147" s="25" t="str">
        <f ca="1">IF($X147="","",IF(AND(OR(統計儀表板!$C$4="全部",AND(統計儀表板!$C$4="今年",YEAR($A147)=YEAR(TODAY())),AND(統計儀表板!$C$4="本月",YEAR($A147)=YEAR(TODAY()),MONTH($A147)=MONTH(TODAY())),AND(統計儀表板!$C$4="近三月",$A147&gt;=EDATE(TODAY(),-3))),OR(統計儀表板!$F$4="全部",$B147=統計儀表板!$F$4),OR(統計儀表板!$I$4="全部",$C147=統計儀表板!$I$4),OR(統計儀表板!$L$4="全部",$P147=統計儀表板!$L$4)),1,0))</f>
        <v/>
      </c>
      <c r="AI147" s="22" t="str">
        <f>IF($X147="","",設定!$C$4+SUMIF($AH$2:$AH147,1,$X$2:$X147))</f>
        <v/>
      </c>
      <c r="AJ147" s="27">
        <f ca="1">設定!$C$4+SUMIF($AH$2:$AH147,1,$X$2:$X147)</f>
        <v>578786.14720000001</v>
      </c>
      <c r="AK147" s="27">
        <f t="shared" ca="1" si="41"/>
        <v>578786.14720000001</v>
      </c>
      <c r="AL147" s="27">
        <f t="shared" ca="1" si="40"/>
        <v>0</v>
      </c>
      <c r="AM147" s="27" t="str">
        <f ca="1">IF(OR($X147="",$AH147&lt;&gt;1),"",COUNTIFS($AH$2:$AH147,1))</f>
        <v/>
      </c>
      <c r="AN147" s="27" t="str">
        <f>IF($A147="","",IF(INT($A147)&lt;&gt;INT(交易月曆!$C$29),"",IF($AH147&lt;&gt;1,"",COUNTIFS($A$2:$A147,"&gt;="&amp;INT(交易月曆!$C$29),$A$2:$A147,"&lt;"&amp;(INT(交易月曆!$C$29)+1),$AH$2:$AH147,1))))</f>
        <v/>
      </c>
    </row>
    <row r="148" spans="1:40">
      <c r="A148" s="15"/>
      <c r="B148" s="16"/>
      <c r="C148" s="16"/>
      <c r="D148" s="17"/>
      <c r="E148" s="16"/>
      <c r="F148" s="18"/>
      <c r="G148" s="19"/>
      <c r="H148" s="19"/>
      <c r="I148" s="20"/>
      <c r="J148" s="19"/>
      <c r="K148" s="19"/>
      <c r="L148" s="19"/>
      <c r="M148" s="19"/>
      <c r="N148" s="16"/>
      <c r="O148" s="16"/>
      <c r="P148" s="16"/>
      <c r="Q148" s="16"/>
      <c r="R148" s="17"/>
      <c r="S148" s="21" t="str">
        <f>IF($C148="","",IF($C148="台指期",IFERROR(VLOOKUP($D148,設定!$I$6:$K$8,2,FALSE),IFERROR(VLOOKUP($C148,設定!$B$6:$G$12,6,FALSE),1)),IFERROR(VLOOKUP($C148,設定!$B$6:$G$12,6,FALSE),1)))</f>
        <v/>
      </c>
      <c r="T148" s="22" t="str">
        <f>IF(OR($C148="",$F148="",$G148="",$H148=""),"",IF(AND($C148="台指期",IFERROR(VLOOKUP($D148,設定!$I$6:$K$8,3,FALSE),0)&gt;0),$F148*VLOOKUP($D148,設定!$I$6:$K$8,3,FALSE)*2,MAX(IFERROR(VLOOKUP($C148,設定!$B$6:$G$12,4,FALSE),0),$F148*$G148*$S148*IFERROR(VLOOKUP($C148,設定!$B$6:$G$12,2,FALSE),0)*IFERROR(VLOOKUP($C148,設定!$B$6:$G$12,3,FALSE),1))+MAX(IFERROR(VLOOKUP($C148,設定!$B$6:$G$12,4,FALSE),0),$F148*$H148*$S148*IFERROR(VLOOKUP($C148,設定!$B$6:$G$12,2,FALSE),0)*IFERROR(VLOOKUP($C148,設定!$B$6:$G$12,3,FALSE),1))))</f>
        <v/>
      </c>
      <c r="U148" s="22" t="str">
        <f>IF(OR($C148="",$F148="",$G148="",$H148=""),"",$F148*IF(AND($C148="台股",$E148="空"),$G148,$H148)*$S148*IFERROR(VLOOKUP($C148,設定!$B$6:$G$12,5,FALSE),0)*IF(AND($C148="台股",$N148="是"),0.5,1))</f>
        <v/>
      </c>
      <c r="V148" s="22" t="str">
        <f t="shared" si="28"/>
        <v/>
      </c>
      <c r="W148" s="23" t="str">
        <f t="shared" si="29"/>
        <v/>
      </c>
      <c r="X148" s="23" t="str">
        <f t="shared" si="30"/>
        <v/>
      </c>
      <c r="Y148" s="24" t="str">
        <f t="shared" si="31"/>
        <v/>
      </c>
      <c r="Z148" s="25" t="str">
        <f t="shared" si="32"/>
        <v/>
      </c>
      <c r="AA148" s="24" t="str">
        <f t="shared" si="33"/>
        <v/>
      </c>
      <c r="AB148" s="24" t="str">
        <f t="shared" si="34"/>
        <v/>
      </c>
      <c r="AC148" s="26" t="str">
        <f t="shared" si="35"/>
        <v/>
      </c>
      <c r="AD148" s="21" t="str">
        <f t="shared" si="36"/>
        <v/>
      </c>
      <c r="AE148" s="25" t="str">
        <f t="shared" si="37"/>
        <v/>
      </c>
      <c r="AF148" s="25" t="str">
        <f t="shared" si="38"/>
        <v/>
      </c>
      <c r="AG148" s="25" t="str">
        <f t="shared" si="39"/>
        <v/>
      </c>
      <c r="AH148" s="25" t="str">
        <f ca="1">IF($X148="","",IF(AND(OR(統計儀表板!$C$4="全部",AND(統計儀表板!$C$4="今年",YEAR($A148)=YEAR(TODAY())),AND(統計儀表板!$C$4="本月",YEAR($A148)=YEAR(TODAY()),MONTH($A148)=MONTH(TODAY())),AND(統計儀表板!$C$4="近三月",$A148&gt;=EDATE(TODAY(),-3))),OR(統計儀表板!$F$4="全部",$B148=統計儀表板!$F$4),OR(統計儀表板!$I$4="全部",$C148=統計儀表板!$I$4),OR(統計儀表板!$L$4="全部",$P148=統計儀表板!$L$4)),1,0))</f>
        <v/>
      </c>
      <c r="AI148" s="22" t="str">
        <f>IF($X148="","",設定!$C$4+SUMIF($AH$2:$AH148,1,$X$2:$X148))</f>
        <v/>
      </c>
      <c r="AJ148" s="27">
        <f ca="1">設定!$C$4+SUMIF($AH$2:$AH148,1,$X$2:$X148)</f>
        <v>578786.14720000001</v>
      </c>
      <c r="AK148" s="27">
        <f t="shared" ca="1" si="41"/>
        <v>578786.14720000001</v>
      </c>
      <c r="AL148" s="27">
        <f t="shared" ca="1" si="40"/>
        <v>0</v>
      </c>
      <c r="AM148" s="27" t="str">
        <f ca="1">IF(OR($X148="",$AH148&lt;&gt;1),"",COUNTIFS($AH$2:$AH148,1))</f>
        <v/>
      </c>
      <c r="AN148" s="27" t="str">
        <f>IF($A148="","",IF(INT($A148)&lt;&gt;INT(交易月曆!$C$29),"",IF($AH148&lt;&gt;1,"",COUNTIFS($A$2:$A148,"&gt;="&amp;INT(交易月曆!$C$29),$A$2:$A148,"&lt;"&amp;(INT(交易月曆!$C$29)+1),$AH$2:$AH148,1))))</f>
        <v/>
      </c>
    </row>
    <row r="149" spans="1:40">
      <c r="A149" s="15"/>
      <c r="B149" s="16"/>
      <c r="C149" s="16"/>
      <c r="D149" s="17"/>
      <c r="E149" s="16"/>
      <c r="F149" s="18"/>
      <c r="G149" s="19"/>
      <c r="H149" s="19"/>
      <c r="I149" s="20"/>
      <c r="J149" s="19"/>
      <c r="K149" s="19"/>
      <c r="L149" s="19"/>
      <c r="M149" s="19"/>
      <c r="N149" s="16"/>
      <c r="O149" s="16"/>
      <c r="P149" s="16"/>
      <c r="Q149" s="16"/>
      <c r="R149" s="17"/>
      <c r="S149" s="21" t="str">
        <f>IF($C149="","",IF($C149="台指期",IFERROR(VLOOKUP($D149,設定!$I$6:$K$8,2,FALSE),IFERROR(VLOOKUP($C149,設定!$B$6:$G$12,6,FALSE),1)),IFERROR(VLOOKUP($C149,設定!$B$6:$G$12,6,FALSE),1)))</f>
        <v/>
      </c>
      <c r="T149" s="22" t="str">
        <f>IF(OR($C149="",$F149="",$G149="",$H149=""),"",IF(AND($C149="台指期",IFERROR(VLOOKUP($D149,設定!$I$6:$K$8,3,FALSE),0)&gt;0),$F149*VLOOKUP($D149,設定!$I$6:$K$8,3,FALSE)*2,MAX(IFERROR(VLOOKUP($C149,設定!$B$6:$G$12,4,FALSE),0),$F149*$G149*$S149*IFERROR(VLOOKUP($C149,設定!$B$6:$G$12,2,FALSE),0)*IFERROR(VLOOKUP($C149,設定!$B$6:$G$12,3,FALSE),1))+MAX(IFERROR(VLOOKUP($C149,設定!$B$6:$G$12,4,FALSE),0),$F149*$H149*$S149*IFERROR(VLOOKUP($C149,設定!$B$6:$G$12,2,FALSE),0)*IFERROR(VLOOKUP($C149,設定!$B$6:$G$12,3,FALSE),1))))</f>
        <v/>
      </c>
      <c r="U149" s="22" t="str">
        <f>IF(OR($C149="",$F149="",$G149="",$H149=""),"",$F149*IF(AND($C149="台股",$E149="空"),$G149,$H149)*$S149*IFERROR(VLOOKUP($C149,設定!$B$6:$G$12,5,FALSE),0)*IF(AND($C149="台股",$N149="是"),0.5,1))</f>
        <v/>
      </c>
      <c r="V149" s="22" t="str">
        <f t="shared" si="28"/>
        <v/>
      </c>
      <c r="W149" s="23" t="str">
        <f t="shared" si="29"/>
        <v/>
      </c>
      <c r="X149" s="23" t="str">
        <f t="shared" si="30"/>
        <v/>
      </c>
      <c r="Y149" s="24" t="str">
        <f t="shared" si="31"/>
        <v/>
      </c>
      <c r="Z149" s="25" t="str">
        <f t="shared" si="32"/>
        <v/>
      </c>
      <c r="AA149" s="24" t="str">
        <f t="shared" si="33"/>
        <v/>
      </c>
      <c r="AB149" s="24" t="str">
        <f t="shared" si="34"/>
        <v/>
      </c>
      <c r="AC149" s="26" t="str">
        <f t="shared" si="35"/>
        <v/>
      </c>
      <c r="AD149" s="21" t="str">
        <f t="shared" si="36"/>
        <v/>
      </c>
      <c r="AE149" s="25" t="str">
        <f t="shared" si="37"/>
        <v/>
      </c>
      <c r="AF149" s="25" t="str">
        <f t="shared" si="38"/>
        <v/>
      </c>
      <c r="AG149" s="25" t="str">
        <f t="shared" si="39"/>
        <v/>
      </c>
      <c r="AH149" s="25" t="str">
        <f ca="1">IF($X149="","",IF(AND(OR(統計儀表板!$C$4="全部",AND(統計儀表板!$C$4="今年",YEAR($A149)=YEAR(TODAY())),AND(統計儀表板!$C$4="本月",YEAR($A149)=YEAR(TODAY()),MONTH($A149)=MONTH(TODAY())),AND(統計儀表板!$C$4="近三月",$A149&gt;=EDATE(TODAY(),-3))),OR(統計儀表板!$F$4="全部",$B149=統計儀表板!$F$4),OR(統計儀表板!$I$4="全部",$C149=統計儀表板!$I$4),OR(統計儀表板!$L$4="全部",$P149=統計儀表板!$L$4)),1,0))</f>
        <v/>
      </c>
      <c r="AI149" s="22" t="str">
        <f>IF($X149="","",設定!$C$4+SUMIF($AH$2:$AH149,1,$X$2:$X149))</f>
        <v/>
      </c>
      <c r="AJ149" s="27">
        <f ca="1">設定!$C$4+SUMIF($AH$2:$AH149,1,$X$2:$X149)</f>
        <v>578786.14720000001</v>
      </c>
      <c r="AK149" s="27">
        <f t="shared" ca="1" si="41"/>
        <v>578786.14720000001</v>
      </c>
      <c r="AL149" s="27">
        <f t="shared" ca="1" si="40"/>
        <v>0</v>
      </c>
      <c r="AM149" s="27" t="str">
        <f ca="1">IF(OR($X149="",$AH149&lt;&gt;1),"",COUNTIFS($AH$2:$AH149,1))</f>
        <v/>
      </c>
      <c r="AN149" s="27" t="str">
        <f>IF($A149="","",IF(INT($A149)&lt;&gt;INT(交易月曆!$C$29),"",IF($AH149&lt;&gt;1,"",COUNTIFS($A$2:$A149,"&gt;="&amp;INT(交易月曆!$C$29),$A$2:$A149,"&lt;"&amp;(INT(交易月曆!$C$29)+1),$AH$2:$AH149,1))))</f>
        <v/>
      </c>
    </row>
    <row r="150" spans="1:40">
      <c r="A150" s="15"/>
      <c r="B150" s="16"/>
      <c r="C150" s="16"/>
      <c r="D150" s="17"/>
      <c r="E150" s="16"/>
      <c r="F150" s="18"/>
      <c r="G150" s="19"/>
      <c r="H150" s="19"/>
      <c r="I150" s="20"/>
      <c r="J150" s="19"/>
      <c r="K150" s="19"/>
      <c r="L150" s="19"/>
      <c r="M150" s="19"/>
      <c r="N150" s="16"/>
      <c r="O150" s="16"/>
      <c r="P150" s="16"/>
      <c r="Q150" s="16"/>
      <c r="R150" s="17"/>
      <c r="S150" s="21" t="str">
        <f>IF($C150="","",IF($C150="台指期",IFERROR(VLOOKUP($D150,設定!$I$6:$K$8,2,FALSE),IFERROR(VLOOKUP($C150,設定!$B$6:$G$12,6,FALSE),1)),IFERROR(VLOOKUP($C150,設定!$B$6:$G$12,6,FALSE),1)))</f>
        <v/>
      </c>
      <c r="T150" s="22" t="str">
        <f>IF(OR($C150="",$F150="",$G150="",$H150=""),"",IF(AND($C150="台指期",IFERROR(VLOOKUP($D150,設定!$I$6:$K$8,3,FALSE),0)&gt;0),$F150*VLOOKUP($D150,設定!$I$6:$K$8,3,FALSE)*2,MAX(IFERROR(VLOOKUP($C150,設定!$B$6:$G$12,4,FALSE),0),$F150*$G150*$S150*IFERROR(VLOOKUP($C150,設定!$B$6:$G$12,2,FALSE),0)*IFERROR(VLOOKUP($C150,設定!$B$6:$G$12,3,FALSE),1))+MAX(IFERROR(VLOOKUP($C150,設定!$B$6:$G$12,4,FALSE),0),$F150*$H150*$S150*IFERROR(VLOOKUP($C150,設定!$B$6:$G$12,2,FALSE),0)*IFERROR(VLOOKUP($C150,設定!$B$6:$G$12,3,FALSE),1))))</f>
        <v/>
      </c>
      <c r="U150" s="22" t="str">
        <f>IF(OR($C150="",$F150="",$G150="",$H150=""),"",$F150*IF(AND($C150="台股",$E150="空"),$G150,$H150)*$S150*IFERROR(VLOOKUP($C150,設定!$B$6:$G$12,5,FALSE),0)*IF(AND($C150="台股",$N150="是"),0.5,1))</f>
        <v/>
      </c>
      <c r="V150" s="22" t="str">
        <f t="shared" si="28"/>
        <v/>
      </c>
      <c r="W150" s="23" t="str">
        <f t="shared" si="29"/>
        <v/>
      </c>
      <c r="X150" s="23" t="str">
        <f t="shared" si="30"/>
        <v/>
      </c>
      <c r="Y150" s="24" t="str">
        <f t="shared" si="31"/>
        <v/>
      </c>
      <c r="Z150" s="25" t="str">
        <f t="shared" si="32"/>
        <v/>
      </c>
      <c r="AA150" s="24" t="str">
        <f t="shared" si="33"/>
        <v/>
      </c>
      <c r="AB150" s="24" t="str">
        <f t="shared" si="34"/>
        <v/>
      </c>
      <c r="AC150" s="26" t="str">
        <f t="shared" si="35"/>
        <v/>
      </c>
      <c r="AD150" s="21" t="str">
        <f t="shared" si="36"/>
        <v/>
      </c>
      <c r="AE150" s="25" t="str">
        <f t="shared" si="37"/>
        <v/>
      </c>
      <c r="AF150" s="25" t="str">
        <f t="shared" si="38"/>
        <v/>
      </c>
      <c r="AG150" s="25" t="str">
        <f t="shared" si="39"/>
        <v/>
      </c>
      <c r="AH150" s="25" t="str">
        <f ca="1">IF($X150="","",IF(AND(OR(統計儀表板!$C$4="全部",AND(統計儀表板!$C$4="今年",YEAR($A150)=YEAR(TODAY())),AND(統計儀表板!$C$4="本月",YEAR($A150)=YEAR(TODAY()),MONTH($A150)=MONTH(TODAY())),AND(統計儀表板!$C$4="近三月",$A150&gt;=EDATE(TODAY(),-3))),OR(統計儀表板!$F$4="全部",$B150=統計儀表板!$F$4),OR(統計儀表板!$I$4="全部",$C150=統計儀表板!$I$4),OR(統計儀表板!$L$4="全部",$P150=統計儀表板!$L$4)),1,0))</f>
        <v/>
      </c>
      <c r="AI150" s="22" t="str">
        <f>IF($X150="","",設定!$C$4+SUMIF($AH$2:$AH150,1,$X$2:$X150))</f>
        <v/>
      </c>
      <c r="AJ150" s="27">
        <f ca="1">設定!$C$4+SUMIF($AH$2:$AH150,1,$X$2:$X150)</f>
        <v>578786.14720000001</v>
      </c>
      <c r="AK150" s="27">
        <f t="shared" ca="1" si="41"/>
        <v>578786.14720000001</v>
      </c>
      <c r="AL150" s="27">
        <f t="shared" ca="1" si="40"/>
        <v>0</v>
      </c>
      <c r="AM150" s="27" t="str">
        <f ca="1">IF(OR($X150="",$AH150&lt;&gt;1),"",COUNTIFS($AH$2:$AH150,1))</f>
        <v/>
      </c>
      <c r="AN150" s="27" t="str">
        <f>IF($A150="","",IF(INT($A150)&lt;&gt;INT(交易月曆!$C$29),"",IF($AH150&lt;&gt;1,"",COUNTIFS($A$2:$A150,"&gt;="&amp;INT(交易月曆!$C$29),$A$2:$A150,"&lt;"&amp;(INT(交易月曆!$C$29)+1),$AH$2:$AH150,1))))</f>
        <v/>
      </c>
    </row>
    <row r="151" spans="1:40">
      <c r="A151" s="15"/>
      <c r="B151" s="16"/>
      <c r="C151" s="16"/>
      <c r="D151" s="17"/>
      <c r="E151" s="16"/>
      <c r="F151" s="18"/>
      <c r="G151" s="19"/>
      <c r="H151" s="19"/>
      <c r="I151" s="20"/>
      <c r="J151" s="19"/>
      <c r="K151" s="19"/>
      <c r="L151" s="19"/>
      <c r="M151" s="19"/>
      <c r="N151" s="16"/>
      <c r="O151" s="16"/>
      <c r="P151" s="16"/>
      <c r="Q151" s="16"/>
      <c r="R151" s="17"/>
      <c r="S151" s="21" t="str">
        <f>IF($C151="","",IF($C151="台指期",IFERROR(VLOOKUP($D151,設定!$I$6:$K$8,2,FALSE),IFERROR(VLOOKUP($C151,設定!$B$6:$G$12,6,FALSE),1)),IFERROR(VLOOKUP($C151,設定!$B$6:$G$12,6,FALSE),1)))</f>
        <v/>
      </c>
      <c r="T151" s="22" t="str">
        <f>IF(OR($C151="",$F151="",$G151="",$H151=""),"",IF(AND($C151="台指期",IFERROR(VLOOKUP($D151,設定!$I$6:$K$8,3,FALSE),0)&gt;0),$F151*VLOOKUP($D151,設定!$I$6:$K$8,3,FALSE)*2,MAX(IFERROR(VLOOKUP($C151,設定!$B$6:$G$12,4,FALSE),0),$F151*$G151*$S151*IFERROR(VLOOKUP($C151,設定!$B$6:$G$12,2,FALSE),0)*IFERROR(VLOOKUP($C151,設定!$B$6:$G$12,3,FALSE),1))+MAX(IFERROR(VLOOKUP($C151,設定!$B$6:$G$12,4,FALSE),0),$F151*$H151*$S151*IFERROR(VLOOKUP($C151,設定!$B$6:$G$12,2,FALSE),0)*IFERROR(VLOOKUP($C151,設定!$B$6:$G$12,3,FALSE),1))))</f>
        <v/>
      </c>
      <c r="U151" s="22" t="str">
        <f>IF(OR($C151="",$F151="",$G151="",$H151=""),"",$F151*IF(AND($C151="台股",$E151="空"),$G151,$H151)*$S151*IFERROR(VLOOKUP($C151,設定!$B$6:$G$12,5,FALSE),0)*IF(AND($C151="台股",$N151="是"),0.5,1))</f>
        <v/>
      </c>
      <c r="V151" s="22" t="str">
        <f t="shared" si="28"/>
        <v/>
      </c>
      <c r="W151" s="23" t="str">
        <f t="shared" si="29"/>
        <v/>
      </c>
      <c r="X151" s="23" t="str">
        <f t="shared" si="30"/>
        <v/>
      </c>
      <c r="Y151" s="24" t="str">
        <f t="shared" si="31"/>
        <v/>
      </c>
      <c r="Z151" s="25" t="str">
        <f t="shared" si="32"/>
        <v/>
      </c>
      <c r="AA151" s="24" t="str">
        <f t="shared" si="33"/>
        <v/>
      </c>
      <c r="AB151" s="24" t="str">
        <f t="shared" si="34"/>
        <v/>
      </c>
      <c r="AC151" s="26" t="str">
        <f t="shared" si="35"/>
        <v/>
      </c>
      <c r="AD151" s="21" t="str">
        <f t="shared" si="36"/>
        <v/>
      </c>
      <c r="AE151" s="25" t="str">
        <f t="shared" si="37"/>
        <v/>
      </c>
      <c r="AF151" s="25" t="str">
        <f t="shared" si="38"/>
        <v/>
      </c>
      <c r="AG151" s="25" t="str">
        <f t="shared" si="39"/>
        <v/>
      </c>
      <c r="AH151" s="25" t="str">
        <f ca="1">IF($X151="","",IF(AND(OR(統計儀表板!$C$4="全部",AND(統計儀表板!$C$4="今年",YEAR($A151)=YEAR(TODAY())),AND(統計儀表板!$C$4="本月",YEAR($A151)=YEAR(TODAY()),MONTH($A151)=MONTH(TODAY())),AND(統計儀表板!$C$4="近三月",$A151&gt;=EDATE(TODAY(),-3))),OR(統計儀表板!$F$4="全部",$B151=統計儀表板!$F$4),OR(統計儀表板!$I$4="全部",$C151=統計儀表板!$I$4),OR(統計儀表板!$L$4="全部",$P151=統計儀表板!$L$4)),1,0))</f>
        <v/>
      </c>
      <c r="AI151" s="22" t="str">
        <f>IF($X151="","",設定!$C$4+SUMIF($AH$2:$AH151,1,$X$2:$X151))</f>
        <v/>
      </c>
      <c r="AJ151" s="27">
        <f ca="1">設定!$C$4+SUMIF($AH$2:$AH151,1,$X$2:$X151)</f>
        <v>578786.14720000001</v>
      </c>
      <c r="AK151" s="27">
        <f t="shared" ca="1" si="41"/>
        <v>578786.14720000001</v>
      </c>
      <c r="AL151" s="27">
        <f t="shared" ca="1" si="40"/>
        <v>0</v>
      </c>
      <c r="AM151" s="27" t="str">
        <f ca="1">IF(OR($X151="",$AH151&lt;&gt;1),"",COUNTIFS($AH$2:$AH151,1))</f>
        <v/>
      </c>
      <c r="AN151" s="27" t="str">
        <f>IF($A151="","",IF(INT($A151)&lt;&gt;INT(交易月曆!$C$29),"",IF($AH151&lt;&gt;1,"",COUNTIFS($A$2:$A151,"&gt;="&amp;INT(交易月曆!$C$29),$A$2:$A151,"&lt;"&amp;(INT(交易月曆!$C$29)+1),$AH$2:$AH151,1))))</f>
        <v/>
      </c>
    </row>
    <row r="152" spans="1:40">
      <c r="A152" s="15"/>
      <c r="B152" s="16"/>
      <c r="C152" s="16"/>
      <c r="D152" s="17"/>
      <c r="E152" s="16"/>
      <c r="F152" s="18"/>
      <c r="G152" s="19"/>
      <c r="H152" s="19"/>
      <c r="I152" s="20"/>
      <c r="J152" s="19"/>
      <c r="K152" s="19"/>
      <c r="L152" s="19"/>
      <c r="M152" s="19"/>
      <c r="N152" s="16"/>
      <c r="O152" s="16"/>
      <c r="P152" s="16"/>
      <c r="Q152" s="16"/>
      <c r="R152" s="17"/>
      <c r="S152" s="21" t="str">
        <f>IF($C152="","",IF($C152="台指期",IFERROR(VLOOKUP($D152,設定!$I$6:$K$8,2,FALSE),IFERROR(VLOOKUP($C152,設定!$B$6:$G$12,6,FALSE),1)),IFERROR(VLOOKUP($C152,設定!$B$6:$G$12,6,FALSE),1)))</f>
        <v/>
      </c>
      <c r="T152" s="22" t="str">
        <f>IF(OR($C152="",$F152="",$G152="",$H152=""),"",IF(AND($C152="台指期",IFERROR(VLOOKUP($D152,設定!$I$6:$K$8,3,FALSE),0)&gt;0),$F152*VLOOKUP($D152,設定!$I$6:$K$8,3,FALSE)*2,MAX(IFERROR(VLOOKUP($C152,設定!$B$6:$G$12,4,FALSE),0),$F152*$G152*$S152*IFERROR(VLOOKUP($C152,設定!$B$6:$G$12,2,FALSE),0)*IFERROR(VLOOKUP($C152,設定!$B$6:$G$12,3,FALSE),1))+MAX(IFERROR(VLOOKUP($C152,設定!$B$6:$G$12,4,FALSE),0),$F152*$H152*$S152*IFERROR(VLOOKUP($C152,設定!$B$6:$G$12,2,FALSE),0)*IFERROR(VLOOKUP($C152,設定!$B$6:$G$12,3,FALSE),1))))</f>
        <v/>
      </c>
      <c r="U152" s="22" t="str">
        <f>IF(OR($C152="",$F152="",$G152="",$H152=""),"",$F152*IF(AND($C152="台股",$E152="空"),$G152,$H152)*$S152*IFERROR(VLOOKUP($C152,設定!$B$6:$G$12,5,FALSE),0)*IF(AND($C152="台股",$N152="是"),0.5,1))</f>
        <v/>
      </c>
      <c r="V152" s="22" t="str">
        <f t="shared" si="28"/>
        <v/>
      </c>
      <c r="W152" s="23" t="str">
        <f t="shared" si="29"/>
        <v/>
      </c>
      <c r="X152" s="23" t="str">
        <f t="shared" si="30"/>
        <v/>
      </c>
      <c r="Y152" s="24" t="str">
        <f t="shared" si="31"/>
        <v/>
      </c>
      <c r="Z152" s="25" t="str">
        <f t="shared" si="32"/>
        <v/>
      </c>
      <c r="AA152" s="24" t="str">
        <f t="shared" si="33"/>
        <v/>
      </c>
      <c r="AB152" s="24" t="str">
        <f t="shared" si="34"/>
        <v/>
      </c>
      <c r="AC152" s="26" t="str">
        <f t="shared" si="35"/>
        <v/>
      </c>
      <c r="AD152" s="21" t="str">
        <f t="shared" si="36"/>
        <v/>
      </c>
      <c r="AE152" s="25" t="str">
        <f t="shared" si="37"/>
        <v/>
      </c>
      <c r="AF152" s="25" t="str">
        <f t="shared" si="38"/>
        <v/>
      </c>
      <c r="AG152" s="25" t="str">
        <f t="shared" si="39"/>
        <v/>
      </c>
      <c r="AH152" s="25" t="str">
        <f ca="1">IF($X152="","",IF(AND(OR(統計儀表板!$C$4="全部",AND(統計儀表板!$C$4="今年",YEAR($A152)=YEAR(TODAY())),AND(統計儀表板!$C$4="本月",YEAR($A152)=YEAR(TODAY()),MONTH($A152)=MONTH(TODAY())),AND(統計儀表板!$C$4="近三月",$A152&gt;=EDATE(TODAY(),-3))),OR(統計儀表板!$F$4="全部",$B152=統計儀表板!$F$4),OR(統計儀表板!$I$4="全部",$C152=統計儀表板!$I$4),OR(統計儀表板!$L$4="全部",$P152=統計儀表板!$L$4)),1,0))</f>
        <v/>
      </c>
      <c r="AI152" s="22" t="str">
        <f>IF($X152="","",設定!$C$4+SUMIF($AH$2:$AH152,1,$X$2:$X152))</f>
        <v/>
      </c>
      <c r="AJ152" s="27">
        <f ca="1">設定!$C$4+SUMIF($AH$2:$AH152,1,$X$2:$X152)</f>
        <v>578786.14720000001</v>
      </c>
      <c r="AK152" s="27">
        <f t="shared" ca="1" si="41"/>
        <v>578786.14720000001</v>
      </c>
      <c r="AL152" s="27">
        <f t="shared" ca="1" si="40"/>
        <v>0</v>
      </c>
      <c r="AM152" s="27" t="str">
        <f ca="1">IF(OR($X152="",$AH152&lt;&gt;1),"",COUNTIFS($AH$2:$AH152,1))</f>
        <v/>
      </c>
      <c r="AN152" s="27" t="str">
        <f>IF($A152="","",IF(INT($A152)&lt;&gt;INT(交易月曆!$C$29),"",IF($AH152&lt;&gt;1,"",COUNTIFS($A$2:$A152,"&gt;="&amp;INT(交易月曆!$C$29),$A$2:$A152,"&lt;"&amp;(INT(交易月曆!$C$29)+1),$AH$2:$AH152,1))))</f>
        <v/>
      </c>
    </row>
    <row r="153" spans="1:40">
      <c r="A153" s="15"/>
      <c r="B153" s="16"/>
      <c r="C153" s="16"/>
      <c r="D153" s="17"/>
      <c r="E153" s="16"/>
      <c r="F153" s="18"/>
      <c r="G153" s="19"/>
      <c r="H153" s="19"/>
      <c r="I153" s="20"/>
      <c r="J153" s="19"/>
      <c r="K153" s="19"/>
      <c r="L153" s="19"/>
      <c r="M153" s="19"/>
      <c r="N153" s="16"/>
      <c r="O153" s="16"/>
      <c r="P153" s="16"/>
      <c r="Q153" s="16"/>
      <c r="R153" s="17"/>
      <c r="S153" s="21" t="str">
        <f>IF($C153="","",IF($C153="台指期",IFERROR(VLOOKUP($D153,設定!$I$6:$K$8,2,FALSE),IFERROR(VLOOKUP($C153,設定!$B$6:$G$12,6,FALSE),1)),IFERROR(VLOOKUP($C153,設定!$B$6:$G$12,6,FALSE),1)))</f>
        <v/>
      </c>
      <c r="T153" s="22" t="str">
        <f>IF(OR($C153="",$F153="",$G153="",$H153=""),"",IF(AND($C153="台指期",IFERROR(VLOOKUP($D153,設定!$I$6:$K$8,3,FALSE),0)&gt;0),$F153*VLOOKUP($D153,設定!$I$6:$K$8,3,FALSE)*2,MAX(IFERROR(VLOOKUP($C153,設定!$B$6:$G$12,4,FALSE),0),$F153*$G153*$S153*IFERROR(VLOOKUP($C153,設定!$B$6:$G$12,2,FALSE),0)*IFERROR(VLOOKUP($C153,設定!$B$6:$G$12,3,FALSE),1))+MAX(IFERROR(VLOOKUP($C153,設定!$B$6:$G$12,4,FALSE),0),$F153*$H153*$S153*IFERROR(VLOOKUP($C153,設定!$B$6:$G$12,2,FALSE),0)*IFERROR(VLOOKUP($C153,設定!$B$6:$G$12,3,FALSE),1))))</f>
        <v/>
      </c>
      <c r="U153" s="22" t="str">
        <f>IF(OR($C153="",$F153="",$G153="",$H153=""),"",$F153*IF(AND($C153="台股",$E153="空"),$G153,$H153)*$S153*IFERROR(VLOOKUP($C153,設定!$B$6:$G$12,5,FALSE),0)*IF(AND($C153="台股",$N153="是"),0.5,1))</f>
        <v/>
      </c>
      <c r="V153" s="22" t="str">
        <f t="shared" si="28"/>
        <v/>
      </c>
      <c r="W153" s="23" t="str">
        <f t="shared" si="29"/>
        <v/>
      </c>
      <c r="X153" s="23" t="str">
        <f t="shared" si="30"/>
        <v/>
      </c>
      <c r="Y153" s="24" t="str">
        <f t="shared" si="31"/>
        <v/>
      </c>
      <c r="Z153" s="25" t="str">
        <f t="shared" si="32"/>
        <v/>
      </c>
      <c r="AA153" s="24" t="str">
        <f t="shared" si="33"/>
        <v/>
      </c>
      <c r="AB153" s="24" t="str">
        <f t="shared" si="34"/>
        <v/>
      </c>
      <c r="AC153" s="26" t="str">
        <f t="shared" si="35"/>
        <v/>
      </c>
      <c r="AD153" s="21" t="str">
        <f t="shared" si="36"/>
        <v/>
      </c>
      <c r="AE153" s="25" t="str">
        <f t="shared" si="37"/>
        <v/>
      </c>
      <c r="AF153" s="25" t="str">
        <f t="shared" si="38"/>
        <v/>
      </c>
      <c r="AG153" s="25" t="str">
        <f t="shared" si="39"/>
        <v/>
      </c>
      <c r="AH153" s="25" t="str">
        <f ca="1">IF($X153="","",IF(AND(OR(統計儀表板!$C$4="全部",AND(統計儀表板!$C$4="今年",YEAR($A153)=YEAR(TODAY())),AND(統計儀表板!$C$4="本月",YEAR($A153)=YEAR(TODAY()),MONTH($A153)=MONTH(TODAY())),AND(統計儀表板!$C$4="近三月",$A153&gt;=EDATE(TODAY(),-3))),OR(統計儀表板!$F$4="全部",$B153=統計儀表板!$F$4),OR(統計儀表板!$I$4="全部",$C153=統計儀表板!$I$4),OR(統計儀表板!$L$4="全部",$P153=統計儀表板!$L$4)),1,0))</f>
        <v/>
      </c>
      <c r="AI153" s="22" t="str">
        <f>IF($X153="","",設定!$C$4+SUMIF($AH$2:$AH153,1,$X$2:$X153))</f>
        <v/>
      </c>
      <c r="AJ153" s="27">
        <f ca="1">設定!$C$4+SUMIF($AH$2:$AH153,1,$X$2:$X153)</f>
        <v>578786.14720000001</v>
      </c>
      <c r="AK153" s="27">
        <f t="shared" ca="1" si="41"/>
        <v>578786.14720000001</v>
      </c>
      <c r="AL153" s="27">
        <f t="shared" ca="1" si="40"/>
        <v>0</v>
      </c>
      <c r="AM153" s="27" t="str">
        <f ca="1">IF(OR($X153="",$AH153&lt;&gt;1),"",COUNTIFS($AH$2:$AH153,1))</f>
        <v/>
      </c>
      <c r="AN153" s="27" t="str">
        <f>IF($A153="","",IF(INT($A153)&lt;&gt;INT(交易月曆!$C$29),"",IF($AH153&lt;&gt;1,"",COUNTIFS($A$2:$A153,"&gt;="&amp;INT(交易月曆!$C$29),$A$2:$A153,"&lt;"&amp;(INT(交易月曆!$C$29)+1),$AH$2:$AH153,1))))</f>
        <v/>
      </c>
    </row>
    <row r="154" spans="1:40">
      <c r="A154" s="15"/>
      <c r="B154" s="16"/>
      <c r="C154" s="16"/>
      <c r="D154" s="17"/>
      <c r="E154" s="16"/>
      <c r="F154" s="18"/>
      <c r="G154" s="19"/>
      <c r="H154" s="19"/>
      <c r="I154" s="20"/>
      <c r="J154" s="19"/>
      <c r="K154" s="19"/>
      <c r="L154" s="19"/>
      <c r="M154" s="19"/>
      <c r="N154" s="16"/>
      <c r="O154" s="16"/>
      <c r="P154" s="16"/>
      <c r="Q154" s="16"/>
      <c r="R154" s="17"/>
      <c r="S154" s="21" t="str">
        <f>IF($C154="","",IF($C154="台指期",IFERROR(VLOOKUP($D154,設定!$I$6:$K$8,2,FALSE),IFERROR(VLOOKUP($C154,設定!$B$6:$G$12,6,FALSE),1)),IFERROR(VLOOKUP($C154,設定!$B$6:$G$12,6,FALSE),1)))</f>
        <v/>
      </c>
      <c r="T154" s="22" t="str">
        <f>IF(OR($C154="",$F154="",$G154="",$H154=""),"",IF(AND($C154="台指期",IFERROR(VLOOKUP($D154,設定!$I$6:$K$8,3,FALSE),0)&gt;0),$F154*VLOOKUP($D154,設定!$I$6:$K$8,3,FALSE)*2,MAX(IFERROR(VLOOKUP($C154,設定!$B$6:$G$12,4,FALSE),0),$F154*$G154*$S154*IFERROR(VLOOKUP($C154,設定!$B$6:$G$12,2,FALSE),0)*IFERROR(VLOOKUP($C154,設定!$B$6:$G$12,3,FALSE),1))+MAX(IFERROR(VLOOKUP($C154,設定!$B$6:$G$12,4,FALSE),0),$F154*$H154*$S154*IFERROR(VLOOKUP($C154,設定!$B$6:$G$12,2,FALSE),0)*IFERROR(VLOOKUP($C154,設定!$B$6:$G$12,3,FALSE),1))))</f>
        <v/>
      </c>
      <c r="U154" s="22" t="str">
        <f>IF(OR($C154="",$F154="",$G154="",$H154=""),"",$F154*IF(AND($C154="台股",$E154="空"),$G154,$H154)*$S154*IFERROR(VLOOKUP($C154,設定!$B$6:$G$12,5,FALSE),0)*IF(AND($C154="台股",$N154="是"),0.5,1))</f>
        <v/>
      </c>
      <c r="V154" s="22" t="str">
        <f t="shared" si="28"/>
        <v/>
      </c>
      <c r="W154" s="23" t="str">
        <f t="shared" si="29"/>
        <v/>
      </c>
      <c r="X154" s="23" t="str">
        <f t="shared" si="30"/>
        <v/>
      </c>
      <c r="Y154" s="24" t="str">
        <f t="shared" si="31"/>
        <v/>
      </c>
      <c r="Z154" s="25" t="str">
        <f t="shared" si="32"/>
        <v/>
      </c>
      <c r="AA154" s="24" t="str">
        <f t="shared" si="33"/>
        <v/>
      </c>
      <c r="AB154" s="24" t="str">
        <f t="shared" si="34"/>
        <v/>
      </c>
      <c r="AC154" s="26" t="str">
        <f t="shared" si="35"/>
        <v/>
      </c>
      <c r="AD154" s="21" t="str">
        <f t="shared" si="36"/>
        <v/>
      </c>
      <c r="AE154" s="25" t="str">
        <f t="shared" si="37"/>
        <v/>
      </c>
      <c r="AF154" s="25" t="str">
        <f t="shared" si="38"/>
        <v/>
      </c>
      <c r="AG154" s="25" t="str">
        <f t="shared" si="39"/>
        <v/>
      </c>
      <c r="AH154" s="25" t="str">
        <f ca="1">IF($X154="","",IF(AND(OR(統計儀表板!$C$4="全部",AND(統計儀表板!$C$4="今年",YEAR($A154)=YEAR(TODAY())),AND(統計儀表板!$C$4="本月",YEAR($A154)=YEAR(TODAY()),MONTH($A154)=MONTH(TODAY())),AND(統計儀表板!$C$4="近三月",$A154&gt;=EDATE(TODAY(),-3))),OR(統計儀表板!$F$4="全部",$B154=統計儀表板!$F$4),OR(統計儀表板!$I$4="全部",$C154=統計儀表板!$I$4),OR(統計儀表板!$L$4="全部",$P154=統計儀表板!$L$4)),1,0))</f>
        <v/>
      </c>
      <c r="AI154" s="22" t="str">
        <f>IF($X154="","",設定!$C$4+SUMIF($AH$2:$AH154,1,$X$2:$X154))</f>
        <v/>
      </c>
      <c r="AJ154" s="27">
        <f ca="1">設定!$C$4+SUMIF($AH$2:$AH154,1,$X$2:$X154)</f>
        <v>578786.14720000001</v>
      </c>
      <c r="AK154" s="27">
        <f t="shared" ca="1" si="41"/>
        <v>578786.14720000001</v>
      </c>
      <c r="AL154" s="27">
        <f t="shared" ca="1" si="40"/>
        <v>0</v>
      </c>
      <c r="AM154" s="27" t="str">
        <f ca="1">IF(OR($X154="",$AH154&lt;&gt;1),"",COUNTIFS($AH$2:$AH154,1))</f>
        <v/>
      </c>
      <c r="AN154" s="27" t="str">
        <f>IF($A154="","",IF(INT($A154)&lt;&gt;INT(交易月曆!$C$29),"",IF($AH154&lt;&gt;1,"",COUNTIFS($A$2:$A154,"&gt;="&amp;INT(交易月曆!$C$29),$A$2:$A154,"&lt;"&amp;(INT(交易月曆!$C$29)+1),$AH$2:$AH154,1))))</f>
        <v/>
      </c>
    </row>
    <row r="155" spans="1:40">
      <c r="A155" s="15"/>
      <c r="B155" s="16"/>
      <c r="C155" s="16"/>
      <c r="D155" s="17"/>
      <c r="E155" s="16"/>
      <c r="F155" s="18"/>
      <c r="G155" s="19"/>
      <c r="H155" s="19"/>
      <c r="I155" s="20"/>
      <c r="J155" s="19"/>
      <c r="K155" s="19"/>
      <c r="L155" s="19"/>
      <c r="M155" s="19"/>
      <c r="N155" s="16"/>
      <c r="O155" s="16"/>
      <c r="P155" s="16"/>
      <c r="Q155" s="16"/>
      <c r="R155" s="17"/>
      <c r="S155" s="21" t="str">
        <f>IF($C155="","",IF($C155="台指期",IFERROR(VLOOKUP($D155,設定!$I$6:$K$8,2,FALSE),IFERROR(VLOOKUP($C155,設定!$B$6:$G$12,6,FALSE),1)),IFERROR(VLOOKUP($C155,設定!$B$6:$G$12,6,FALSE),1)))</f>
        <v/>
      </c>
      <c r="T155" s="22" t="str">
        <f>IF(OR($C155="",$F155="",$G155="",$H155=""),"",IF(AND($C155="台指期",IFERROR(VLOOKUP($D155,設定!$I$6:$K$8,3,FALSE),0)&gt;0),$F155*VLOOKUP($D155,設定!$I$6:$K$8,3,FALSE)*2,MAX(IFERROR(VLOOKUP($C155,設定!$B$6:$G$12,4,FALSE),0),$F155*$G155*$S155*IFERROR(VLOOKUP($C155,設定!$B$6:$G$12,2,FALSE),0)*IFERROR(VLOOKUP($C155,設定!$B$6:$G$12,3,FALSE),1))+MAX(IFERROR(VLOOKUP($C155,設定!$B$6:$G$12,4,FALSE),0),$F155*$H155*$S155*IFERROR(VLOOKUP($C155,設定!$B$6:$G$12,2,FALSE),0)*IFERROR(VLOOKUP($C155,設定!$B$6:$G$12,3,FALSE),1))))</f>
        <v/>
      </c>
      <c r="U155" s="22" t="str">
        <f>IF(OR($C155="",$F155="",$G155="",$H155=""),"",$F155*IF(AND($C155="台股",$E155="空"),$G155,$H155)*$S155*IFERROR(VLOOKUP($C155,設定!$B$6:$G$12,5,FALSE),0)*IF(AND($C155="台股",$N155="是"),0.5,1))</f>
        <v/>
      </c>
      <c r="V155" s="22" t="str">
        <f t="shared" si="28"/>
        <v/>
      </c>
      <c r="W155" s="23" t="str">
        <f t="shared" si="29"/>
        <v/>
      </c>
      <c r="X155" s="23" t="str">
        <f t="shared" si="30"/>
        <v/>
      </c>
      <c r="Y155" s="24" t="str">
        <f t="shared" si="31"/>
        <v/>
      </c>
      <c r="Z155" s="25" t="str">
        <f t="shared" si="32"/>
        <v/>
      </c>
      <c r="AA155" s="24" t="str">
        <f t="shared" si="33"/>
        <v/>
      </c>
      <c r="AB155" s="24" t="str">
        <f t="shared" si="34"/>
        <v/>
      </c>
      <c r="AC155" s="26" t="str">
        <f t="shared" si="35"/>
        <v/>
      </c>
      <c r="AD155" s="21" t="str">
        <f t="shared" si="36"/>
        <v/>
      </c>
      <c r="AE155" s="25" t="str">
        <f t="shared" si="37"/>
        <v/>
      </c>
      <c r="AF155" s="25" t="str">
        <f t="shared" si="38"/>
        <v/>
      </c>
      <c r="AG155" s="25" t="str">
        <f t="shared" si="39"/>
        <v/>
      </c>
      <c r="AH155" s="25" t="str">
        <f ca="1">IF($X155="","",IF(AND(OR(統計儀表板!$C$4="全部",AND(統計儀表板!$C$4="今年",YEAR($A155)=YEAR(TODAY())),AND(統計儀表板!$C$4="本月",YEAR($A155)=YEAR(TODAY()),MONTH($A155)=MONTH(TODAY())),AND(統計儀表板!$C$4="近三月",$A155&gt;=EDATE(TODAY(),-3))),OR(統計儀表板!$F$4="全部",$B155=統計儀表板!$F$4),OR(統計儀表板!$I$4="全部",$C155=統計儀表板!$I$4),OR(統計儀表板!$L$4="全部",$P155=統計儀表板!$L$4)),1,0))</f>
        <v/>
      </c>
      <c r="AI155" s="22" t="str">
        <f>IF($X155="","",設定!$C$4+SUMIF($AH$2:$AH155,1,$X$2:$X155))</f>
        <v/>
      </c>
      <c r="AJ155" s="27">
        <f ca="1">設定!$C$4+SUMIF($AH$2:$AH155,1,$X$2:$X155)</f>
        <v>578786.14720000001</v>
      </c>
      <c r="AK155" s="27">
        <f t="shared" ca="1" si="41"/>
        <v>578786.14720000001</v>
      </c>
      <c r="AL155" s="27">
        <f t="shared" ca="1" si="40"/>
        <v>0</v>
      </c>
      <c r="AM155" s="27" t="str">
        <f ca="1">IF(OR($X155="",$AH155&lt;&gt;1),"",COUNTIFS($AH$2:$AH155,1))</f>
        <v/>
      </c>
      <c r="AN155" s="27" t="str">
        <f>IF($A155="","",IF(INT($A155)&lt;&gt;INT(交易月曆!$C$29),"",IF($AH155&lt;&gt;1,"",COUNTIFS($A$2:$A155,"&gt;="&amp;INT(交易月曆!$C$29),$A$2:$A155,"&lt;"&amp;(INT(交易月曆!$C$29)+1),$AH$2:$AH155,1))))</f>
        <v/>
      </c>
    </row>
    <row r="156" spans="1:40">
      <c r="A156" s="15"/>
      <c r="B156" s="16"/>
      <c r="C156" s="16"/>
      <c r="D156" s="17"/>
      <c r="E156" s="16"/>
      <c r="F156" s="18"/>
      <c r="G156" s="19"/>
      <c r="H156" s="19"/>
      <c r="I156" s="20"/>
      <c r="J156" s="19"/>
      <c r="K156" s="19"/>
      <c r="L156" s="19"/>
      <c r="M156" s="19"/>
      <c r="N156" s="16"/>
      <c r="O156" s="16"/>
      <c r="P156" s="16"/>
      <c r="Q156" s="16"/>
      <c r="R156" s="17"/>
      <c r="S156" s="21" t="str">
        <f>IF($C156="","",IF($C156="台指期",IFERROR(VLOOKUP($D156,設定!$I$6:$K$8,2,FALSE),IFERROR(VLOOKUP($C156,設定!$B$6:$G$12,6,FALSE),1)),IFERROR(VLOOKUP($C156,設定!$B$6:$G$12,6,FALSE),1)))</f>
        <v/>
      </c>
      <c r="T156" s="22" t="str">
        <f>IF(OR($C156="",$F156="",$G156="",$H156=""),"",IF(AND($C156="台指期",IFERROR(VLOOKUP($D156,設定!$I$6:$K$8,3,FALSE),0)&gt;0),$F156*VLOOKUP($D156,設定!$I$6:$K$8,3,FALSE)*2,MAX(IFERROR(VLOOKUP($C156,設定!$B$6:$G$12,4,FALSE),0),$F156*$G156*$S156*IFERROR(VLOOKUP($C156,設定!$B$6:$G$12,2,FALSE),0)*IFERROR(VLOOKUP($C156,設定!$B$6:$G$12,3,FALSE),1))+MAX(IFERROR(VLOOKUP($C156,設定!$B$6:$G$12,4,FALSE),0),$F156*$H156*$S156*IFERROR(VLOOKUP($C156,設定!$B$6:$G$12,2,FALSE),0)*IFERROR(VLOOKUP($C156,設定!$B$6:$G$12,3,FALSE),1))))</f>
        <v/>
      </c>
      <c r="U156" s="22" t="str">
        <f>IF(OR($C156="",$F156="",$G156="",$H156=""),"",$F156*IF(AND($C156="台股",$E156="空"),$G156,$H156)*$S156*IFERROR(VLOOKUP($C156,設定!$B$6:$G$12,5,FALSE),0)*IF(AND($C156="台股",$N156="是"),0.5,1))</f>
        <v/>
      </c>
      <c r="V156" s="22" t="str">
        <f t="shared" si="28"/>
        <v/>
      </c>
      <c r="W156" s="23" t="str">
        <f t="shared" si="29"/>
        <v/>
      </c>
      <c r="X156" s="23" t="str">
        <f t="shared" si="30"/>
        <v/>
      </c>
      <c r="Y156" s="24" t="str">
        <f t="shared" si="31"/>
        <v/>
      </c>
      <c r="Z156" s="25" t="str">
        <f t="shared" si="32"/>
        <v/>
      </c>
      <c r="AA156" s="24" t="str">
        <f t="shared" si="33"/>
        <v/>
      </c>
      <c r="AB156" s="24" t="str">
        <f t="shared" si="34"/>
        <v/>
      </c>
      <c r="AC156" s="26" t="str">
        <f t="shared" si="35"/>
        <v/>
      </c>
      <c r="AD156" s="21" t="str">
        <f t="shared" si="36"/>
        <v/>
      </c>
      <c r="AE156" s="25" t="str">
        <f t="shared" si="37"/>
        <v/>
      </c>
      <c r="AF156" s="25" t="str">
        <f t="shared" si="38"/>
        <v/>
      </c>
      <c r="AG156" s="25" t="str">
        <f t="shared" si="39"/>
        <v/>
      </c>
      <c r="AH156" s="25" t="str">
        <f ca="1">IF($X156="","",IF(AND(OR(統計儀表板!$C$4="全部",AND(統計儀表板!$C$4="今年",YEAR($A156)=YEAR(TODAY())),AND(統計儀表板!$C$4="本月",YEAR($A156)=YEAR(TODAY()),MONTH($A156)=MONTH(TODAY())),AND(統計儀表板!$C$4="近三月",$A156&gt;=EDATE(TODAY(),-3))),OR(統計儀表板!$F$4="全部",$B156=統計儀表板!$F$4),OR(統計儀表板!$I$4="全部",$C156=統計儀表板!$I$4),OR(統計儀表板!$L$4="全部",$P156=統計儀表板!$L$4)),1,0))</f>
        <v/>
      </c>
      <c r="AI156" s="22" t="str">
        <f>IF($X156="","",設定!$C$4+SUMIF($AH$2:$AH156,1,$X$2:$X156))</f>
        <v/>
      </c>
      <c r="AJ156" s="27">
        <f ca="1">設定!$C$4+SUMIF($AH$2:$AH156,1,$X$2:$X156)</f>
        <v>578786.14720000001</v>
      </c>
      <c r="AK156" s="27">
        <f t="shared" ca="1" si="41"/>
        <v>578786.14720000001</v>
      </c>
      <c r="AL156" s="27">
        <f t="shared" ca="1" si="40"/>
        <v>0</v>
      </c>
      <c r="AM156" s="27" t="str">
        <f ca="1">IF(OR($X156="",$AH156&lt;&gt;1),"",COUNTIFS($AH$2:$AH156,1))</f>
        <v/>
      </c>
      <c r="AN156" s="27" t="str">
        <f>IF($A156="","",IF(INT($A156)&lt;&gt;INT(交易月曆!$C$29),"",IF($AH156&lt;&gt;1,"",COUNTIFS($A$2:$A156,"&gt;="&amp;INT(交易月曆!$C$29),$A$2:$A156,"&lt;"&amp;(INT(交易月曆!$C$29)+1),$AH$2:$AH156,1))))</f>
        <v/>
      </c>
    </row>
    <row r="157" spans="1:40">
      <c r="A157" s="15"/>
      <c r="B157" s="16"/>
      <c r="C157" s="16"/>
      <c r="D157" s="17"/>
      <c r="E157" s="16"/>
      <c r="F157" s="18"/>
      <c r="G157" s="19"/>
      <c r="H157" s="19"/>
      <c r="I157" s="20"/>
      <c r="J157" s="19"/>
      <c r="K157" s="19"/>
      <c r="L157" s="19"/>
      <c r="M157" s="19"/>
      <c r="N157" s="16"/>
      <c r="O157" s="16"/>
      <c r="P157" s="16"/>
      <c r="Q157" s="16"/>
      <c r="R157" s="17"/>
      <c r="S157" s="21" t="str">
        <f>IF($C157="","",IF($C157="台指期",IFERROR(VLOOKUP($D157,設定!$I$6:$K$8,2,FALSE),IFERROR(VLOOKUP($C157,設定!$B$6:$G$12,6,FALSE),1)),IFERROR(VLOOKUP($C157,設定!$B$6:$G$12,6,FALSE),1)))</f>
        <v/>
      </c>
      <c r="T157" s="22" t="str">
        <f>IF(OR($C157="",$F157="",$G157="",$H157=""),"",IF(AND($C157="台指期",IFERROR(VLOOKUP($D157,設定!$I$6:$K$8,3,FALSE),0)&gt;0),$F157*VLOOKUP($D157,設定!$I$6:$K$8,3,FALSE)*2,MAX(IFERROR(VLOOKUP($C157,設定!$B$6:$G$12,4,FALSE),0),$F157*$G157*$S157*IFERROR(VLOOKUP($C157,設定!$B$6:$G$12,2,FALSE),0)*IFERROR(VLOOKUP($C157,設定!$B$6:$G$12,3,FALSE),1))+MAX(IFERROR(VLOOKUP($C157,設定!$B$6:$G$12,4,FALSE),0),$F157*$H157*$S157*IFERROR(VLOOKUP($C157,設定!$B$6:$G$12,2,FALSE),0)*IFERROR(VLOOKUP($C157,設定!$B$6:$G$12,3,FALSE),1))))</f>
        <v/>
      </c>
      <c r="U157" s="22" t="str">
        <f>IF(OR($C157="",$F157="",$G157="",$H157=""),"",$F157*IF(AND($C157="台股",$E157="空"),$G157,$H157)*$S157*IFERROR(VLOOKUP($C157,設定!$B$6:$G$12,5,FALSE),0)*IF(AND($C157="台股",$N157="是"),0.5,1))</f>
        <v/>
      </c>
      <c r="V157" s="22" t="str">
        <f t="shared" si="28"/>
        <v/>
      </c>
      <c r="W157" s="23" t="str">
        <f t="shared" si="29"/>
        <v/>
      </c>
      <c r="X157" s="23" t="str">
        <f t="shared" si="30"/>
        <v/>
      </c>
      <c r="Y157" s="24" t="str">
        <f t="shared" si="31"/>
        <v/>
      </c>
      <c r="Z157" s="25" t="str">
        <f t="shared" si="32"/>
        <v/>
      </c>
      <c r="AA157" s="24" t="str">
        <f t="shared" si="33"/>
        <v/>
      </c>
      <c r="AB157" s="24" t="str">
        <f t="shared" si="34"/>
        <v/>
      </c>
      <c r="AC157" s="26" t="str">
        <f t="shared" si="35"/>
        <v/>
      </c>
      <c r="AD157" s="21" t="str">
        <f t="shared" si="36"/>
        <v/>
      </c>
      <c r="AE157" s="25" t="str">
        <f t="shared" si="37"/>
        <v/>
      </c>
      <c r="AF157" s="25" t="str">
        <f t="shared" si="38"/>
        <v/>
      </c>
      <c r="AG157" s="25" t="str">
        <f t="shared" si="39"/>
        <v/>
      </c>
      <c r="AH157" s="25" t="str">
        <f ca="1">IF($X157="","",IF(AND(OR(統計儀表板!$C$4="全部",AND(統計儀表板!$C$4="今年",YEAR($A157)=YEAR(TODAY())),AND(統計儀表板!$C$4="本月",YEAR($A157)=YEAR(TODAY()),MONTH($A157)=MONTH(TODAY())),AND(統計儀表板!$C$4="近三月",$A157&gt;=EDATE(TODAY(),-3))),OR(統計儀表板!$F$4="全部",$B157=統計儀表板!$F$4),OR(統計儀表板!$I$4="全部",$C157=統計儀表板!$I$4),OR(統計儀表板!$L$4="全部",$P157=統計儀表板!$L$4)),1,0))</f>
        <v/>
      </c>
      <c r="AI157" s="22" t="str">
        <f>IF($X157="","",設定!$C$4+SUMIF($AH$2:$AH157,1,$X$2:$X157))</f>
        <v/>
      </c>
      <c r="AJ157" s="27">
        <f ca="1">設定!$C$4+SUMIF($AH$2:$AH157,1,$X$2:$X157)</f>
        <v>578786.14720000001</v>
      </c>
      <c r="AK157" s="27">
        <f t="shared" ca="1" si="41"/>
        <v>578786.14720000001</v>
      </c>
      <c r="AL157" s="27">
        <f t="shared" ca="1" si="40"/>
        <v>0</v>
      </c>
      <c r="AM157" s="27" t="str">
        <f ca="1">IF(OR($X157="",$AH157&lt;&gt;1),"",COUNTIFS($AH$2:$AH157,1))</f>
        <v/>
      </c>
      <c r="AN157" s="27" t="str">
        <f>IF($A157="","",IF(INT($A157)&lt;&gt;INT(交易月曆!$C$29),"",IF($AH157&lt;&gt;1,"",COUNTIFS($A$2:$A157,"&gt;="&amp;INT(交易月曆!$C$29),$A$2:$A157,"&lt;"&amp;(INT(交易月曆!$C$29)+1),$AH$2:$AH157,1))))</f>
        <v/>
      </c>
    </row>
    <row r="158" spans="1:40">
      <c r="A158" s="15"/>
      <c r="B158" s="16"/>
      <c r="C158" s="16"/>
      <c r="D158" s="17"/>
      <c r="E158" s="16"/>
      <c r="F158" s="18"/>
      <c r="G158" s="19"/>
      <c r="H158" s="19"/>
      <c r="I158" s="20"/>
      <c r="J158" s="19"/>
      <c r="K158" s="19"/>
      <c r="L158" s="19"/>
      <c r="M158" s="19"/>
      <c r="N158" s="16"/>
      <c r="O158" s="16"/>
      <c r="P158" s="16"/>
      <c r="Q158" s="16"/>
      <c r="R158" s="17"/>
      <c r="S158" s="21" t="str">
        <f>IF($C158="","",IF($C158="台指期",IFERROR(VLOOKUP($D158,設定!$I$6:$K$8,2,FALSE),IFERROR(VLOOKUP($C158,設定!$B$6:$G$12,6,FALSE),1)),IFERROR(VLOOKUP($C158,設定!$B$6:$G$12,6,FALSE),1)))</f>
        <v/>
      </c>
      <c r="T158" s="22" t="str">
        <f>IF(OR($C158="",$F158="",$G158="",$H158=""),"",IF(AND($C158="台指期",IFERROR(VLOOKUP($D158,設定!$I$6:$K$8,3,FALSE),0)&gt;0),$F158*VLOOKUP($D158,設定!$I$6:$K$8,3,FALSE)*2,MAX(IFERROR(VLOOKUP($C158,設定!$B$6:$G$12,4,FALSE),0),$F158*$G158*$S158*IFERROR(VLOOKUP($C158,設定!$B$6:$G$12,2,FALSE),0)*IFERROR(VLOOKUP($C158,設定!$B$6:$G$12,3,FALSE),1))+MAX(IFERROR(VLOOKUP($C158,設定!$B$6:$G$12,4,FALSE),0),$F158*$H158*$S158*IFERROR(VLOOKUP($C158,設定!$B$6:$G$12,2,FALSE),0)*IFERROR(VLOOKUP($C158,設定!$B$6:$G$12,3,FALSE),1))))</f>
        <v/>
      </c>
      <c r="U158" s="22" t="str">
        <f>IF(OR($C158="",$F158="",$G158="",$H158=""),"",$F158*IF(AND($C158="台股",$E158="空"),$G158,$H158)*$S158*IFERROR(VLOOKUP($C158,設定!$B$6:$G$12,5,FALSE),0)*IF(AND($C158="台股",$N158="是"),0.5,1))</f>
        <v/>
      </c>
      <c r="V158" s="22" t="str">
        <f t="shared" si="28"/>
        <v/>
      </c>
      <c r="W158" s="23" t="str">
        <f t="shared" si="29"/>
        <v/>
      </c>
      <c r="X158" s="23" t="str">
        <f t="shared" si="30"/>
        <v/>
      </c>
      <c r="Y158" s="24" t="str">
        <f t="shared" si="31"/>
        <v/>
      </c>
      <c r="Z158" s="25" t="str">
        <f t="shared" si="32"/>
        <v/>
      </c>
      <c r="AA158" s="24" t="str">
        <f t="shared" si="33"/>
        <v/>
      </c>
      <c r="AB158" s="24" t="str">
        <f t="shared" si="34"/>
        <v/>
      </c>
      <c r="AC158" s="26" t="str">
        <f t="shared" si="35"/>
        <v/>
      </c>
      <c r="AD158" s="21" t="str">
        <f t="shared" si="36"/>
        <v/>
      </c>
      <c r="AE158" s="25" t="str">
        <f t="shared" si="37"/>
        <v/>
      </c>
      <c r="AF158" s="25" t="str">
        <f t="shared" si="38"/>
        <v/>
      </c>
      <c r="AG158" s="25" t="str">
        <f t="shared" si="39"/>
        <v/>
      </c>
      <c r="AH158" s="25" t="str">
        <f ca="1">IF($X158="","",IF(AND(OR(統計儀表板!$C$4="全部",AND(統計儀表板!$C$4="今年",YEAR($A158)=YEAR(TODAY())),AND(統計儀表板!$C$4="本月",YEAR($A158)=YEAR(TODAY()),MONTH($A158)=MONTH(TODAY())),AND(統計儀表板!$C$4="近三月",$A158&gt;=EDATE(TODAY(),-3))),OR(統計儀表板!$F$4="全部",$B158=統計儀表板!$F$4),OR(統計儀表板!$I$4="全部",$C158=統計儀表板!$I$4),OR(統計儀表板!$L$4="全部",$P158=統計儀表板!$L$4)),1,0))</f>
        <v/>
      </c>
      <c r="AI158" s="22" t="str">
        <f>IF($X158="","",設定!$C$4+SUMIF($AH$2:$AH158,1,$X$2:$X158))</f>
        <v/>
      </c>
      <c r="AJ158" s="27">
        <f ca="1">設定!$C$4+SUMIF($AH$2:$AH158,1,$X$2:$X158)</f>
        <v>578786.14720000001</v>
      </c>
      <c r="AK158" s="27">
        <f t="shared" ca="1" si="41"/>
        <v>578786.14720000001</v>
      </c>
      <c r="AL158" s="27">
        <f t="shared" ca="1" si="40"/>
        <v>0</v>
      </c>
      <c r="AM158" s="27" t="str">
        <f ca="1">IF(OR($X158="",$AH158&lt;&gt;1),"",COUNTIFS($AH$2:$AH158,1))</f>
        <v/>
      </c>
      <c r="AN158" s="27" t="str">
        <f>IF($A158="","",IF(INT($A158)&lt;&gt;INT(交易月曆!$C$29),"",IF($AH158&lt;&gt;1,"",COUNTIFS($A$2:$A158,"&gt;="&amp;INT(交易月曆!$C$29),$A$2:$A158,"&lt;"&amp;(INT(交易月曆!$C$29)+1),$AH$2:$AH158,1))))</f>
        <v/>
      </c>
    </row>
    <row r="159" spans="1:40">
      <c r="A159" s="15"/>
      <c r="B159" s="16"/>
      <c r="C159" s="16"/>
      <c r="D159" s="17"/>
      <c r="E159" s="16"/>
      <c r="F159" s="18"/>
      <c r="G159" s="19"/>
      <c r="H159" s="19"/>
      <c r="I159" s="20"/>
      <c r="J159" s="19"/>
      <c r="K159" s="19"/>
      <c r="L159" s="19"/>
      <c r="M159" s="19"/>
      <c r="N159" s="16"/>
      <c r="O159" s="16"/>
      <c r="P159" s="16"/>
      <c r="Q159" s="16"/>
      <c r="R159" s="17"/>
      <c r="S159" s="21" t="str">
        <f>IF($C159="","",IF($C159="台指期",IFERROR(VLOOKUP($D159,設定!$I$6:$K$8,2,FALSE),IFERROR(VLOOKUP($C159,設定!$B$6:$G$12,6,FALSE),1)),IFERROR(VLOOKUP($C159,設定!$B$6:$G$12,6,FALSE),1)))</f>
        <v/>
      </c>
      <c r="T159" s="22" t="str">
        <f>IF(OR($C159="",$F159="",$G159="",$H159=""),"",IF(AND($C159="台指期",IFERROR(VLOOKUP($D159,設定!$I$6:$K$8,3,FALSE),0)&gt;0),$F159*VLOOKUP($D159,設定!$I$6:$K$8,3,FALSE)*2,MAX(IFERROR(VLOOKUP($C159,設定!$B$6:$G$12,4,FALSE),0),$F159*$G159*$S159*IFERROR(VLOOKUP($C159,設定!$B$6:$G$12,2,FALSE),0)*IFERROR(VLOOKUP($C159,設定!$B$6:$G$12,3,FALSE),1))+MAX(IFERROR(VLOOKUP($C159,設定!$B$6:$G$12,4,FALSE),0),$F159*$H159*$S159*IFERROR(VLOOKUP($C159,設定!$B$6:$G$12,2,FALSE),0)*IFERROR(VLOOKUP($C159,設定!$B$6:$G$12,3,FALSE),1))))</f>
        <v/>
      </c>
      <c r="U159" s="22" t="str">
        <f>IF(OR($C159="",$F159="",$G159="",$H159=""),"",$F159*IF(AND($C159="台股",$E159="空"),$G159,$H159)*$S159*IFERROR(VLOOKUP($C159,設定!$B$6:$G$12,5,FALSE),0)*IF(AND($C159="台股",$N159="是"),0.5,1))</f>
        <v/>
      </c>
      <c r="V159" s="22" t="str">
        <f t="shared" si="28"/>
        <v/>
      </c>
      <c r="W159" s="23" t="str">
        <f t="shared" si="29"/>
        <v/>
      </c>
      <c r="X159" s="23" t="str">
        <f t="shared" si="30"/>
        <v/>
      </c>
      <c r="Y159" s="24" t="str">
        <f t="shared" si="31"/>
        <v/>
      </c>
      <c r="Z159" s="25" t="str">
        <f t="shared" si="32"/>
        <v/>
      </c>
      <c r="AA159" s="24" t="str">
        <f t="shared" si="33"/>
        <v/>
      </c>
      <c r="AB159" s="24" t="str">
        <f t="shared" si="34"/>
        <v/>
      </c>
      <c r="AC159" s="26" t="str">
        <f t="shared" si="35"/>
        <v/>
      </c>
      <c r="AD159" s="21" t="str">
        <f t="shared" si="36"/>
        <v/>
      </c>
      <c r="AE159" s="25" t="str">
        <f t="shared" si="37"/>
        <v/>
      </c>
      <c r="AF159" s="25" t="str">
        <f t="shared" si="38"/>
        <v/>
      </c>
      <c r="AG159" s="25" t="str">
        <f t="shared" si="39"/>
        <v/>
      </c>
      <c r="AH159" s="25" t="str">
        <f ca="1">IF($X159="","",IF(AND(OR(統計儀表板!$C$4="全部",AND(統計儀表板!$C$4="今年",YEAR($A159)=YEAR(TODAY())),AND(統計儀表板!$C$4="本月",YEAR($A159)=YEAR(TODAY()),MONTH($A159)=MONTH(TODAY())),AND(統計儀表板!$C$4="近三月",$A159&gt;=EDATE(TODAY(),-3))),OR(統計儀表板!$F$4="全部",$B159=統計儀表板!$F$4),OR(統計儀表板!$I$4="全部",$C159=統計儀表板!$I$4),OR(統計儀表板!$L$4="全部",$P159=統計儀表板!$L$4)),1,0))</f>
        <v/>
      </c>
      <c r="AI159" s="22" t="str">
        <f>IF($X159="","",設定!$C$4+SUMIF($AH$2:$AH159,1,$X$2:$X159))</f>
        <v/>
      </c>
      <c r="AJ159" s="27">
        <f ca="1">設定!$C$4+SUMIF($AH$2:$AH159,1,$X$2:$X159)</f>
        <v>578786.14720000001</v>
      </c>
      <c r="AK159" s="27">
        <f t="shared" ca="1" si="41"/>
        <v>578786.14720000001</v>
      </c>
      <c r="AL159" s="27">
        <f t="shared" ca="1" si="40"/>
        <v>0</v>
      </c>
      <c r="AM159" s="27" t="str">
        <f ca="1">IF(OR($X159="",$AH159&lt;&gt;1),"",COUNTIFS($AH$2:$AH159,1))</f>
        <v/>
      </c>
      <c r="AN159" s="27" t="str">
        <f>IF($A159="","",IF(INT($A159)&lt;&gt;INT(交易月曆!$C$29),"",IF($AH159&lt;&gt;1,"",COUNTIFS($A$2:$A159,"&gt;="&amp;INT(交易月曆!$C$29),$A$2:$A159,"&lt;"&amp;(INT(交易月曆!$C$29)+1),$AH$2:$AH159,1))))</f>
        <v/>
      </c>
    </row>
    <row r="160" spans="1:40">
      <c r="A160" s="15"/>
      <c r="B160" s="16"/>
      <c r="C160" s="16"/>
      <c r="D160" s="17"/>
      <c r="E160" s="16"/>
      <c r="F160" s="18"/>
      <c r="G160" s="19"/>
      <c r="H160" s="19"/>
      <c r="I160" s="20"/>
      <c r="J160" s="19"/>
      <c r="K160" s="19"/>
      <c r="L160" s="19"/>
      <c r="M160" s="19"/>
      <c r="N160" s="16"/>
      <c r="O160" s="16"/>
      <c r="P160" s="16"/>
      <c r="Q160" s="16"/>
      <c r="R160" s="17"/>
      <c r="S160" s="21" t="str">
        <f>IF($C160="","",IF($C160="台指期",IFERROR(VLOOKUP($D160,設定!$I$6:$K$8,2,FALSE),IFERROR(VLOOKUP($C160,設定!$B$6:$G$12,6,FALSE),1)),IFERROR(VLOOKUP($C160,設定!$B$6:$G$12,6,FALSE),1)))</f>
        <v/>
      </c>
      <c r="T160" s="22" t="str">
        <f>IF(OR($C160="",$F160="",$G160="",$H160=""),"",IF(AND($C160="台指期",IFERROR(VLOOKUP($D160,設定!$I$6:$K$8,3,FALSE),0)&gt;0),$F160*VLOOKUP($D160,設定!$I$6:$K$8,3,FALSE)*2,MAX(IFERROR(VLOOKUP($C160,設定!$B$6:$G$12,4,FALSE),0),$F160*$G160*$S160*IFERROR(VLOOKUP($C160,設定!$B$6:$G$12,2,FALSE),0)*IFERROR(VLOOKUP($C160,設定!$B$6:$G$12,3,FALSE),1))+MAX(IFERROR(VLOOKUP($C160,設定!$B$6:$G$12,4,FALSE),0),$F160*$H160*$S160*IFERROR(VLOOKUP($C160,設定!$B$6:$G$12,2,FALSE),0)*IFERROR(VLOOKUP($C160,設定!$B$6:$G$12,3,FALSE),1))))</f>
        <v/>
      </c>
      <c r="U160" s="22" t="str">
        <f>IF(OR($C160="",$F160="",$G160="",$H160=""),"",$F160*IF(AND($C160="台股",$E160="空"),$G160,$H160)*$S160*IFERROR(VLOOKUP($C160,設定!$B$6:$G$12,5,FALSE),0)*IF(AND($C160="台股",$N160="是"),0.5,1))</f>
        <v/>
      </c>
      <c r="V160" s="22" t="str">
        <f t="shared" si="28"/>
        <v/>
      </c>
      <c r="W160" s="23" t="str">
        <f t="shared" si="29"/>
        <v/>
      </c>
      <c r="X160" s="23" t="str">
        <f t="shared" si="30"/>
        <v/>
      </c>
      <c r="Y160" s="24" t="str">
        <f t="shared" si="31"/>
        <v/>
      </c>
      <c r="Z160" s="25" t="str">
        <f t="shared" si="32"/>
        <v/>
      </c>
      <c r="AA160" s="24" t="str">
        <f t="shared" si="33"/>
        <v/>
      </c>
      <c r="AB160" s="24" t="str">
        <f t="shared" si="34"/>
        <v/>
      </c>
      <c r="AC160" s="26" t="str">
        <f t="shared" si="35"/>
        <v/>
      </c>
      <c r="AD160" s="21" t="str">
        <f t="shared" si="36"/>
        <v/>
      </c>
      <c r="AE160" s="25" t="str">
        <f t="shared" si="37"/>
        <v/>
      </c>
      <c r="AF160" s="25" t="str">
        <f t="shared" si="38"/>
        <v/>
      </c>
      <c r="AG160" s="25" t="str">
        <f t="shared" si="39"/>
        <v/>
      </c>
      <c r="AH160" s="25" t="str">
        <f ca="1">IF($X160="","",IF(AND(OR(統計儀表板!$C$4="全部",AND(統計儀表板!$C$4="今年",YEAR($A160)=YEAR(TODAY())),AND(統計儀表板!$C$4="本月",YEAR($A160)=YEAR(TODAY()),MONTH($A160)=MONTH(TODAY())),AND(統計儀表板!$C$4="近三月",$A160&gt;=EDATE(TODAY(),-3))),OR(統計儀表板!$F$4="全部",$B160=統計儀表板!$F$4),OR(統計儀表板!$I$4="全部",$C160=統計儀表板!$I$4),OR(統計儀表板!$L$4="全部",$P160=統計儀表板!$L$4)),1,0))</f>
        <v/>
      </c>
      <c r="AI160" s="22" t="str">
        <f>IF($X160="","",設定!$C$4+SUMIF($AH$2:$AH160,1,$X$2:$X160))</f>
        <v/>
      </c>
      <c r="AJ160" s="27">
        <f ca="1">設定!$C$4+SUMIF($AH$2:$AH160,1,$X$2:$X160)</f>
        <v>578786.14720000001</v>
      </c>
      <c r="AK160" s="27">
        <f t="shared" ca="1" si="41"/>
        <v>578786.14720000001</v>
      </c>
      <c r="AL160" s="27">
        <f t="shared" ca="1" si="40"/>
        <v>0</v>
      </c>
      <c r="AM160" s="27" t="str">
        <f ca="1">IF(OR($X160="",$AH160&lt;&gt;1),"",COUNTIFS($AH$2:$AH160,1))</f>
        <v/>
      </c>
      <c r="AN160" s="27" t="str">
        <f>IF($A160="","",IF(INT($A160)&lt;&gt;INT(交易月曆!$C$29),"",IF($AH160&lt;&gt;1,"",COUNTIFS($A$2:$A160,"&gt;="&amp;INT(交易月曆!$C$29),$A$2:$A160,"&lt;"&amp;(INT(交易月曆!$C$29)+1),$AH$2:$AH160,1))))</f>
        <v/>
      </c>
    </row>
    <row r="161" spans="1:40">
      <c r="A161" s="15"/>
      <c r="B161" s="16"/>
      <c r="C161" s="16"/>
      <c r="D161" s="17"/>
      <c r="E161" s="16"/>
      <c r="F161" s="18"/>
      <c r="G161" s="19"/>
      <c r="H161" s="19"/>
      <c r="I161" s="20"/>
      <c r="J161" s="19"/>
      <c r="K161" s="19"/>
      <c r="L161" s="19"/>
      <c r="M161" s="19"/>
      <c r="N161" s="16"/>
      <c r="O161" s="16"/>
      <c r="P161" s="16"/>
      <c r="Q161" s="16"/>
      <c r="R161" s="17"/>
      <c r="S161" s="21" t="str">
        <f>IF($C161="","",IF($C161="台指期",IFERROR(VLOOKUP($D161,設定!$I$6:$K$8,2,FALSE),IFERROR(VLOOKUP($C161,設定!$B$6:$G$12,6,FALSE),1)),IFERROR(VLOOKUP($C161,設定!$B$6:$G$12,6,FALSE),1)))</f>
        <v/>
      </c>
      <c r="T161" s="22" t="str">
        <f>IF(OR($C161="",$F161="",$G161="",$H161=""),"",IF(AND($C161="台指期",IFERROR(VLOOKUP($D161,設定!$I$6:$K$8,3,FALSE),0)&gt;0),$F161*VLOOKUP($D161,設定!$I$6:$K$8,3,FALSE)*2,MAX(IFERROR(VLOOKUP($C161,設定!$B$6:$G$12,4,FALSE),0),$F161*$G161*$S161*IFERROR(VLOOKUP($C161,設定!$B$6:$G$12,2,FALSE),0)*IFERROR(VLOOKUP($C161,設定!$B$6:$G$12,3,FALSE),1))+MAX(IFERROR(VLOOKUP($C161,設定!$B$6:$G$12,4,FALSE),0),$F161*$H161*$S161*IFERROR(VLOOKUP($C161,設定!$B$6:$G$12,2,FALSE),0)*IFERROR(VLOOKUP($C161,設定!$B$6:$G$12,3,FALSE),1))))</f>
        <v/>
      </c>
      <c r="U161" s="22" t="str">
        <f>IF(OR($C161="",$F161="",$G161="",$H161=""),"",$F161*IF(AND($C161="台股",$E161="空"),$G161,$H161)*$S161*IFERROR(VLOOKUP($C161,設定!$B$6:$G$12,5,FALSE),0)*IF(AND($C161="台股",$N161="是"),0.5,1))</f>
        <v/>
      </c>
      <c r="V161" s="22" t="str">
        <f t="shared" si="28"/>
        <v/>
      </c>
      <c r="W161" s="23" t="str">
        <f t="shared" si="29"/>
        <v/>
      </c>
      <c r="X161" s="23" t="str">
        <f t="shared" si="30"/>
        <v/>
      </c>
      <c r="Y161" s="24" t="str">
        <f t="shared" si="31"/>
        <v/>
      </c>
      <c r="Z161" s="25" t="str">
        <f t="shared" si="32"/>
        <v/>
      </c>
      <c r="AA161" s="24" t="str">
        <f t="shared" si="33"/>
        <v/>
      </c>
      <c r="AB161" s="24" t="str">
        <f t="shared" si="34"/>
        <v/>
      </c>
      <c r="AC161" s="26" t="str">
        <f t="shared" si="35"/>
        <v/>
      </c>
      <c r="AD161" s="21" t="str">
        <f t="shared" si="36"/>
        <v/>
      </c>
      <c r="AE161" s="25" t="str">
        <f t="shared" si="37"/>
        <v/>
      </c>
      <c r="AF161" s="25" t="str">
        <f t="shared" si="38"/>
        <v/>
      </c>
      <c r="AG161" s="25" t="str">
        <f t="shared" si="39"/>
        <v/>
      </c>
      <c r="AH161" s="25" t="str">
        <f ca="1">IF($X161="","",IF(AND(OR(統計儀表板!$C$4="全部",AND(統計儀表板!$C$4="今年",YEAR($A161)=YEAR(TODAY())),AND(統計儀表板!$C$4="本月",YEAR($A161)=YEAR(TODAY()),MONTH($A161)=MONTH(TODAY())),AND(統計儀表板!$C$4="近三月",$A161&gt;=EDATE(TODAY(),-3))),OR(統計儀表板!$F$4="全部",$B161=統計儀表板!$F$4),OR(統計儀表板!$I$4="全部",$C161=統計儀表板!$I$4),OR(統計儀表板!$L$4="全部",$P161=統計儀表板!$L$4)),1,0))</f>
        <v/>
      </c>
      <c r="AI161" s="22" t="str">
        <f>IF($X161="","",設定!$C$4+SUMIF($AH$2:$AH161,1,$X$2:$X161))</f>
        <v/>
      </c>
      <c r="AJ161" s="27">
        <f ca="1">設定!$C$4+SUMIF($AH$2:$AH161,1,$X$2:$X161)</f>
        <v>578786.14720000001</v>
      </c>
      <c r="AK161" s="27">
        <f t="shared" ca="1" si="41"/>
        <v>578786.14720000001</v>
      </c>
      <c r="AL161" s="27">
        <f t="shared" ca="1" si="40"/>
        <v>0</v>
      </c>
      <c r="AM161" s="27" t="str">
        <f ca="1">IF(OR($X161="",$AH161&lt;&gt;1),"",COUNTIFS($AH$2:$AH161,1))</f>
        <v/>
      </c>
      <c r="AN161" s="27" t="str">
        <f>IF($A161="","",IF(INT($A161)&lt;&gt;INT(交易月曆!$C$29),"",IF($AH161&lt;&gt;1,"",COUNTIFS($A$2:$A161,"&gt;="&amp;INT(交易月曆!$C$29),$A$2:$A161,"&lt;"&amp;(INT(交易月曆!$C$29)+1),$AH$2:$AH161,1))))</f>
        <v/>
      </c>
    </row>
    <row r="162" spans="1:40">
      <c r="A162" s="15"/>
      <c r="B162" s="16"/>
      <c r="C162" s="16"/>
      <c r="D162" s="17"/>
      <c r="E162" s="16"/>
      <c r="F162" s="18"/>
      <c r="G162" s="19"/>
      <c r="H162" s="19"/>
      <c r="I162" s="20"/>
      <c r="J162" s="19"/>
      <c r="K162" s="19"/>
      <c r="L162" s="19"/>
      <c r="M162" s="19"/>
      <c r="N162" s="16"/>
      <c r="O162" s="16"/>
      <c r="P162" s="16"/>
      <c r="Q162" s="16"/>
      <c r="R162" s="17"/>
      <c r="S162" s="21" t="str">
        <f>IF($C162="","",IF($C162="台指期",IFERROR(VLOOKUP($D162,設定!$I$6:$K$8,2,FALSE),IFERROR(VLOOKUP($C162,設定!$B$6:$G$12,6,FALSE),1)),IFERROR(VLOOKUP($C162,設定!$B$6:$G$12,6,FALSE),1)))</f>
        <v/>
      </c>
      <c r="T162" s="22" t="str">
        <f>IF(OR($C162="",$F162="",$G162="",$H162=""),"",IF(AND($C162="台指期",IFERROR(VLOOKUP($D162,設定!$I$6:$K$8,3,FALSE),0)&gt;0),$F162*VLOOKUP($D162,設定!$I$6:$K$8,3,FALSE)*2,MAX(IFERROR(VLOOKUP($C162,設定!$B$6:$G$12,4,FALSE),0),$F162*$G162*$S162*IFERROR(VLOOKUP($C162,設定!$B$6:$G$12,2,FALSE),0)*IFERROR(VLOOKUP($C162,設定!$B$6:$G$12,3,FALSE),1))+MAX(IFERROR(VLOOKUP($C162,設定!$B$6:$G$12,4,FALSE),0),$F162*$H162*$S162*IFERROR(VLOOKUP($C162,設定!$B$6:$G$12,2,FALSE),0)*IFERROR(VLOOKUP($C162,設定!$B$6:$G$12,3,FALSE),1))))</f>
        <v/>
      </c>
      <c r="U162" s="22" t="str">
        <f>IF(OR($C162="",$F162="",$G162="",$H162=""),"",$F162*IF(AND($C162="台股",$E162="空"),$G162,$H162)*$S162*IFERROR(VLOOKUP($C162,設定!$B$6:$G$12,5,FALSE),0)*IF(AND($C162="台股",$N162="是"),0.5,1))</f>
        <v/>
      </c>
      <c r="V162" s="22" t="str">
        <f t="shared" si="28"/>
        <v/>
      </c>
      <c r="W162" s="23" t="str">
        <f t="shared" si="29"/>
        <v/>
      </c>
      <c r="X162" s="23" t="str">
        <f t="shared" si="30"/>
        <v/>
      </c>
      <c r="Y162" s="24" t="str">
        <f t="shared" si="31"/>
        <v/>
      </c>
      <c r="Z162" s="25" t="str">
        <f t="shared" si="32"/>
        <v/>
      </c>
      <c r="AA162" s="24" t="str">
        <f t="shared" si="33"/>
        <v/>
      </c>
      <c r="AB162" s="24" t="str">
        <f t="shared" si="34"/>
        <v/>
      </c>
      <c r="AC162" s="26" t="str">
        <f t="shared" si="35"/>
        <v/>
      </c>
      <c r="AD162" s="21" t="str">
        <f t="shared" si="36"/>
        <v/>
      </c>
      <c r="AE162" s="25" t="str">
        <f t="shared" si="37"/>
        <v/>
      </c>
      <c r="AF162" s="25" t="str">
        <f t="shared" si="38"/>
        <v/>
      </c>
      <c r="AG162" s="25" t="str">
        <f t="shared" si="39"/>
        <v/>
      </c>
      <c r="AH162" s="25" t="str">
        <f ca="1">IF($X162="","",IF(AND(OR(統計儀表板!$C$4="全部",AND(統計儀表板!$C$4="今年",YEAR($A162)=YEAR(TODAY())),AND(統計儀表板!$C$4="本月",YEAR($A162)=YEAR(TODAY()),MONTH($A162)=MONTH(TODAY())),AND(統計儀表板!$C$4="近三月",$A162&gt;=EDATE(TODAY(),-3))),OR(統計儀表板!$F$4="全部",$B162=統計儀表板!$F$4),OR(統計儀表板!$I$4="全部",$C162=統計儀表板!$I$4),OR(統計儀表板!$L$4="全部",$P162=統計儀表板!$L$4)),1,0))</f>
        <v/>
      </c>
      <c r="AI162" s="22" t="str">
        <f>IF($X162="","",設定!$C$4+SUMIF($AH$2:$AH162,1,$X$2:$X162))</f>
        <v/>
      </c>
      <c r="AJ162" s="27">
        <f ca="1">設定!$C$4+SUMIF($AH$2:$AH162,1,$X$2:$X162)</f>
        <v>578786.14720000001</v>
      </c>
      <c r="AK162" s="27">
        <f t="shared" ca="1" si="41"/>
        <v>578786.14720000001</v>
      </c>
      <c r="AL162" s="27">
        <f t="shared" ca="1" si="40"/>
        <v>0</v>
      </c>
      <c r="AM162" s="27" t="str">
        <f ca="1">IF(OR($X162="",$AH162&lt;&gt;1),"",COUNTIFS($AH$2:$AH162,1))</f>
        <v/>
      </c>
      <c r="AN162" s="27" t="str">
        <f>IF($A162="","",IF(INT($A162)&lt;&gt;INT(交易月曆!$C$29),"",IF($AH162&lt;&gt;1,"",COUNTIFS($A$2:$A162,"&gt;="&amp;INT(交易月曆!$C$29),$A$2:$A162,"&lt;"&amp;(INT(交易月曆!$C$29)+1),$AH$2:$AH162,1))))</f>
        <v/>
      </c>
    </row>
    <row r="163" spans="1:40">
      <c r="A163" s="15"/>
      <c r="B163" s="16"/>
      <c r="C163" s="16"/>
      <c r="D163" s="17"/>
      <c r="E163" s="16"/>
      <c r="F163" s="18"/>
      <c r="G163" s="19"/>
      <c r="H163" s="19"/>
      <c r="I163" s="20"/>
      <c r="J163" s="19"/>
      <c r="K163" s="19"/>
      <c r="L163" s="19"/>
      <c r="M163" s="19"/>
      <c r="N163" s="16"/>
      <c r="O163" s="16"/>
      <c r="P163" s="16"/>
      <c r="Q163" s="16"/>
      <c r="R163" s="17"/>
      <c r="S163" s="21" t="str">
        <f>IF($C163="","",IF($C163="台指期",IFERROR(VLOOKUP($D163,設定!$I$6:$K$8,2,FALSE),IFERROR(VLOOKUP($C163,設定!$B$6:$G$12,6,FALSE),1)),IFERROR(VLOOKUP($C163,設定!$B$6:$G$12,6,FALSE),1)))</f>
        <v/>
      </c>
      <c r="T163" s="22" t="str">
        <f>IF(OR($C163="",$F163="",$G163="",$H163=""),"",IF(AND($C163="台指期",IFERROR(VLOOKUP($D163,設定!$I$6:$K$8,3,FALSE),0)&gt;0),$F163*VLOOKUP($D163,設定!$I$6:$K$8,3,FALSE)*2,MAX(IFERROR(VLOOKUP($C163,設定!$B$6:$G$12,4,FALSE),0),$F163*$G163*$S163*IFERROR(VLOOKUP($C163,設定!$B$6:$G$12,2,FALSE),0)*IFERROR(VLOOKUP($C163,設定!$B$6:$G$12,3,FALSE),1))+MAX(IFERROR(VLOOKUP($C163,設定!$B$6:$G$12,4,FALSE),0),$F163*$H163*$S163*IFERROR(VLOOKUP($C163,設定!$B$6:$G$12,2,FALSE),0)*IFERROR(VLOOKUP($C163,設定!$B$6:$G$12,3,FALSE),1))))</f>
        <v/>
      </c>
      <c r="U163" s="22" t="str">
        <f>IF(OR($C163="",$F163="",$G163="",$H163=""),"",$F163*IF(AND($C163="台股",$E163="空"),$G163,$H163)*$S163*IFERROR(VLOOKUP($C163,設定!$B$6:$G$12,5,FALSE),0)*IF(AND($C163="台股",$N163="是"),0.5,1))</f>
        <v/>
      </c>
      <c r="V163" s="22" t="str">
        <f t="shared" si="28"/>
        <v/>
      </c>
      <c r="W163" s="23" t="str">
        <f t="shared" si="29"/>
        <v/>
      </c>
      <c r="X163" s="23" t="str">
        <f t="shared" si="30"/>
        <v/>
      </c>
      <c r="Y163" s="24" t="str">
        <f t="shared" si="31"/>
        <v/>
      </c>
      <c r="Z163" s="25" t="str">
        <f t="shared" si="32"/>
        <v/>
      </c>
      <c r="AA163" s="24" t="str">
        <f t="shared" si="33"/>
        <v/>
      </c>
      <c r="AB163" s="24" t="str">
        <f t="shared" si="34"/>
        <v/>
      </c>
      <c r="AC163" s="26" t="str">
        <f t="shared" si="35"/>
        <v/>
      </c>
      <c r="AD163" s="21" t="str">
        <f t="shared" si="36"/>
        <v/>
      </c>
      <c r="AE163" s="25" t="str">
        <f t="shared" si="37"/>
        <v/>
      </c>
      <c r="AF163" s="25" t="str">
        <f t="shared" si="38"/>
        <v/>
      </c>
      <c r="AG163" s="25" t="str">
        <f t="shared" si="39"/>
        <v/>
      </c>
      <c r="AH163" s="25" t="str">
        <f ca="1">IF($X163="","",IF(AND(OR(統計儀表板!$C$4="全部",AND(統計儀表板!$C$4="今年",YEAR($A163)=YEAR(TODAY())),AND(統計儀表板!$C$4="本月",YEAR($A163)=YEAR(TODAY()),MONTH($A163)=MONTH(TODAY())),AND(統計儀表板!$C$4="近三月",$A163&gt;=EDATE(TODAY(),-3))),OR(統計儀表板!$F$4="全部",$B163=統計儀表板!$F$4),OR(統計儀表板!$I$4="全部",$C163=統計儀表板!$I$4),OR(統計儀表板!$L$4="全部",$P163=統計儀表板!$L$4)),1,0))</f>
        <v/>
      </c>
      <c r="AI163" s="22" t="str">
        <f>IF($X163="","",設定!$C$4+SUMIF($AH$2:$AH163,1,$X$2:$X163))</f>
        <v/>
      </c>
      <c r="AJ163" s="27">
        <f ca="1">設定!$C$4+SUMIF($AH$2:$AH163,1,$X$2:$X163)</f>
        <v>578786.14720000001</v>
      </c>
      <c r="AK163" s="27">
        <f t="shared" ca="1" si="41"/>
        <v>578786.14720000001</v>
      </c>
      <c r="AL163" s="27">
        <f t="shared" ca="1" si="40"/>
        <v>0</v>
      </c>
      <c r="AM163" s="27" t="str">
        <f ca="1">IF(OR($X163="",$AH163&lt;&gt;1),"",COUNTIFS($AH$2:$AH163,1))</f>
        <v/>
      </c>
      <c r="AN163" s="27" t="str">
        <f>IF($A163="","",IF(INT($A163)&lt;&gt;INT(交易月曆!$C$29),"",IF($AH163&lt;&gt;1,"",COUNTIFS($A$2:$A163,"&gt;="&amp;INT(交易月曆!$C$29),$A$2:$A163,"&lt;"&amp;(INT(交易月曆!$C$29)+1),$AH$2:$AH163,1))))</f>
        <v/>
      </c>
    </row>
    <row r="164" spans="1:40">
      <c r="A164" s="15"/>
      <c r="B164" s="16"/>
      <c r="C164" s="16"/>
      <c r="D164" s="17"/>
      <c r="E164" s="16"/>
      <c r="F164" s="18"/>
      <c r="G164" s="19"/>
      <c r="H164" s="19"/>
      <c r="I164" s="20"/>
      <c r="J164" s="19"/>
      <c r="K164" s="19"/>
      <c r="L164" s="19"/>
      <c r="M164" s="19"/>
      <c r="N164" s="16"/>
      <c r="O164" s="16"/>
      <c r="P164" s="16"/>
      <c r="Q164" s="16"/>
      <c r="R164" s="17"/>
      <c r="S164" s="21" t="str">
        <f>IF($C164="","",IF($C164="台指期",IFERROR(VLOOKUP($D164,設定!$I$6:$K$8,2,FALSE),IFERROR(VLOOKUP($C164,設定!$B$6:$G$12,6,FALSE),1)),IFERROR(VLOOKUP($C164,設定!$B$6:$G$12,6,FALSE),1)))</f>
        <v/>
      </c>
      <c r="T164" s="22" t="str">
        <f>IF(OR($C164="",$F164="",$G164="",$H164=""),"",IF(AND($C164="台指期",IFERROR(VLOOKUP($D164,設定!$I$6:$K$8,3,FALSE),0)&gt;0),$F164*VLOOKUP($D164,設定!$I$6:$K$8,3,FALSE)*2,MAX(IFERROR(VLOOKUP($C164,設定!$B$6:$G$12,4,FALSE),0),$F164*$G164*$S164*IFERROR(VLOOKUP($C164,設定!$B$6:$G$12,2,FALSE),0)*IFERROR(VLOOKUP($C164,設定!$B$6:$G$12,3,FALSE),1))+MAX(IFERROR(VLOOKUP($C164,設定!$B$6:$G$12,4,FALSE),0),$F164*$H164*$S164*IFERROR(VLOOKUP($C164,設定!$B$6:$G$12,2,FALSE),0)*IFERROR(VLOOKUP($C164,設定!$B$6:$G$12,3,FALSE),1))))</f>
        <v/>
      </c>
      <c r="U164" s="22" t="str">
        <f>IF(OR($C164="",$F164="",$G164="",$H164=""),"",$F164*IF(AND($C164="台股",$E164="空"),$G164,$H164)*$S164*IFERROR(VLOOKUP($C164,設定!$B$6:$G$12,5,FALSE),0)*IF(AND($C164="台股",$N164="是"),0.5,1))</f>
        <v/>
      </c>
      <c r="V164" s="22" t="str">
        <f t="shared" si="28"/>
        <v/>
      </c>
      <c r="W164" s="23" t="str">
        <f t="shared" si="29"/>
        <v/>
      </c>
      <c r="X164" s="23" t="str">
        <f t="shared" si="30"/>
        <v/>
      </c>
      <c r="Y164" s="24" t="str">
        <f t="shared" si="31"/>
        <v/>
      </c>
      <c r="Z164" s="25" t="str">
        <f t="shared" si="32"/>
        <v/>
      </c>
      <c r="AA164" s="24" t="str">
        <f t="shared" si="33"/>
        <v/>
      </c>
      <c r="AB164" s="24" t="str">
        <f t="shared" si="34"/>
        <v/>
      </c>
      <c r="AC164" s="26" t="str">
        <f t="shared" si="35"/>
        <v/>
      </c>
      <c r="AD164" s="21" t="str">
        <f t="shared" si="36"/>
        <v/>
      </c>
      <c r="AE164" s="25" t="str">
        <f t="shared" si="37"/>
        <v/>
      </c>
      <c r="AF164" s="25" t="str">
        <f t="shared" si="38"/>
        <v/>
      </c>
      <c r="AG164" s="25" t="str">
        <f t="shared" si="39"/>
        <v/>
      </c>
      <c r="AH164" s="25" t="str">
        <f ca="1">IF($X164="","",IF(AND(OR(統計儀表板!$C$4="全部",AND(統計儀表板!$C$4="今年",YEAR($A164)=YEAR(TODAY())),AND(統計儀表板!$C$4="本月",YEAR($A164)=YEAR(TODAY()),MONTH($A164)=MONTH(TODAY())),AND(統計儀表板!$C$4="近三月",$A164&gt;=EDATE(TODAY(),-3))),OR(統計儀表板!$F$4="全部",$B164=統計儀表板!$F$4),OR(統計儀表板!$I$4="全部",$C164=統計儀表板!$I$4),OR(統計儀表板!$L$4="全部",$P164=統計儀表板!$L$4)),1,0))</f>
        <v/>
      </c>
      <c r="AI164" s="22" t="str">
        <f>IF($X164="","",設定!$C$4+SUMIF($AH$2:$AH164,1,$X$2:$X164))</f>
        <v/>
      </c>
      <c r="AJ164" s="27">
        <f ca="1">設定!$C$4+SUMIF($AH$2:$AH164,1,$X$2:$X164)</f>
        <v>578786.14720000001</v>
      </c>
      <c r="AK164" s="27">
        <f t="shared" ca="1" si="41"/>
        <v>578786.14720000001</v>
      </c>
      <c r="AL164" s="27">
        <f t="shared" ca="1" si="40"/>
        <v>0</v>
      </c>
      <c r="AM164" s="27" t="str">
        <f ca="1">IF(OR($X164="",$AH164&lt;&gt;1),"",COUNTIFS($AH$2:$AH164,1))</f>
        <v/>
      </c>
      <c r="AN164" s="27" t="str">
        <f>IF($A164="","",IF(INT($A164)&lt;&gt;INT(交易月曆!$C$29),"",IF($AH164&lt;&gt;1,"",COUNTIFS($A$2:$A164,"&gt;="&amp;INT(交易月曆!$C$29),$A$2:$A164,"&lt;"&amp;(INT(交易月曆!$C$29)+1),$AH$2:$AH164,1))))</f>
        <v/>
      </c>
    </row>
    <row r="165" spans="1:40">
      <c r="A165" s="15"/>
      <c r="B165" s="16"/>
      <c r="C165" s="16"/>
      <c r="D165" s="17"/>
      <c r="E165" s="16"/>
      <c r="F165" s="18"/>
      <c r="G165" s="19"/>
      <c r="H165" s="19"/>
      <c r="I165" s="20"/>
      <c r="J165" s="19"/>
      <c r="K165" s="19"/>
      <c r="L165" s="19"/>
      <c r="M165" s="19"/>
      <c r="N165" s="16"/>
      <c r="O165" s="16"/>
      <c r="P165" s="16"/>
      <c r="Q165" s="16"/>
      <c r="R165" s="17"/>
      <c r="S165" s="21" t="str">
        <f>IF($C165="","",IF($C165="台指期",IFERROR(VLOOKUP($D165,設定!$I$6:$K$8,2,FALSE),IFERROR(VLOOKUP($C165,設定!$B$6:$G$12,6,FALSE),1)),IFERROR(VLOOKUP($C165,設定!$B$6:$G$12,6,FALSE),1)))</f>
        <v/>
      </c>
      <c r="T165" s="22" t="str">
        <f>IF(OR($C165="",$F165="",$G165="",$H165=""),"",IF(AND($C165="台指期",IFERROR(VLOOKUP($D165,設定!$I$6:$K$8,3,FALSE),0)&gt;0),$F165*VLOOKUP($D165,設定!$I$6:$K$8,3,FALSE)*2,MAX(IFERROR(VLOOKUP($C165,設定!$B$6:$G$12,4,FALSE),0),$F165*$G165*$S165*IFERROR(VLOOKUP($C165,設定!$B$6:$G$12,2,FALSE),0)*IFERROR(VLOOKUP($C165,設定!$B$6:$G$12,3,FALSE),1))+MAX(IFERROR(VLOOKUP($C165,設定!$B$6:$G$12,4,FALSE),0),$F165*$H165*$S165*IFERROR(VLOOKUP($C165,設定!$B$6:$G$12,2,FALSE),0)*IFERROR(VLOOKUP($C165,設定!$B$6:$G$12,3,FALSE),1))))</f>
        <v/>
      </c>
      <c r="U165" s="22" t="str">
        <f>IF(OR($C165="",$F165="",$G165="",$H165=""),"",$F165*IF(AND($C165="台股",$E165="空"),$G165,$H165)*$S165*IFERROR(VLOOKUP($C165,設定!$B$6:$G$12,5,FALSE),0)*IF(AND($C165="台股",$N165="是"),0.5,1))</f>
        <v/>
      </c>
      <c r="V165" s="22" t="str">
        <f t="shared" si="28"/>
        <v/>
      </c>
      <c r="W165" s="23" t="str">
        <f t="shared" si="29"/>
        <v/>
      </c>
      <c r="X165" s="23" t="str">
        <f t="shared" si="30"/>
        <v/>
      </c>
      <c r="Y165" s="24" t="str">
        <f t="shared" si="31"/>
        <v/>
      </c>
      <c r="Z165" s="25" t="str">
        <f t="shared" si="32"/>
        <v/>
      </c>
      <c r="AA165" s="24" t="str">
        <f t="shared" si="33"/>
        <v/>
      </c>
      <c r="AB165" s="24" t="str">
        <f t="shared" si="34"/>
        <v/>
      </c>
      <c r="AC165" s="26" t="str">
        <f t="shared" si="35"/>
        <v/>
      </c>
      <c r="AD165" s="21" t="str">
        <f t="shared" si="36"/>
        <v/>
      </c>
      <c r="AE165" s="25" t="str">
        <f t="shared" si="37"/>
        <v/>
      </c>
      <c r="AF165" s="25" t="str">
        <f t="shared" si="38"/>
        <v/>
      </c>
      <c r="AG165" s="25" t="str">
        <f t="shared" si="39"/>
        <v/>
      </c>
      <c r="AH165" s="25" t="str">
        <f ca="1">IF($X165="","",IF(AND(OR(統計儀表板!$C$4="全部",AND(統計儀表板!$C$4="今年",YEAR($A165)=YEAR(TODAY())),AND(統計儀表板!$C$4="本月",YEAR($A165)=YEAR(TODAY()),MONTH($A165)=MONTH(TODAY())),AND(統計儀表板!$C$4="近三月",$A165&gt;=EDATE(TODAY(),-3))),OR(統計儀表板!$F$4="全部",$B165=統計儀表板!$F$4),OR(統計儀表板!$I$4="全部",$C165=統計儀表板!$I$4),OR(統計儀表板!$L$4="全部",$P165=統計儀表板!$L$4)),1,0))</f>
        <v/>
      </c>
      <c r="AI165" s="22" t="str">
        <f>IF($X165="","",設定!$C$4+SUMIF($AH$2:$AH165,1,$X$2:$X165))</f>
        <v/>
      </c>
      <c r="AJ165" s="27">
        <f ca="1">設定!$C$4+SUMIF($AH$2:$AH165,1,$X$2:$X165)</f>
        <v>578786.14720000001</v>
      </c>
      <c r="AK165" s="27">
        <f t="shared" ca="1" si="41"/>
        <v>578786.14720000001</v>
      </c>
      <c r="AL165" s="27">
        <f t="shared" ca="1" si="40"/>
        <v>0</v>
      </c>
      <c r="AM165" s="27" t="str">
        <f ca="1">IF(OR($X165="",$AH165&lt;&gt;1),"",COUNTIFS($AH$2:$AH165,1))</f>
        <v/>
      </c>
      <c r="AN165" s="27" t="str">
        <f>IF($A165="","",IF(INT($A165)&lt;&gt;INT(交易月曆!$C$29),"",IF($AH165&lt;&gt;1,"",COUNTIFS($A$2:$A165,"&gt;="&amp;INT(交易月曆!$C$29),$A$2:$A165,"&lt;"&amp;(INT(交易月曆!$C$29)+1),$AH$2:$AH165,1))))</f>
        <v/>
      </c>
    </row>
    <row r="166" spans="1:40">
      <c r="A166" s="15"/>
      <c r="B166" s="16"/>
      <c r="C166" s="16"/>
      <c r="D166" s="17"/>
      <c r="E166" s="16"/>
      <c r="F166" s="18"/>
      <c r="G166" s="19"/>
      <c r="H166" s="19"/>
      <c r="I166" s="20"/>
      <c r="J166" s="19"/>
      <c r="K166" s="19"/>
      <c r="L166" s="19"/>
      <c r="M166" s="19"/>
      <c r="N166" s="16"/>
      <c r="O166" s="16"/>
      <c r="P166" s="16"/>
      <c r="Q166" s="16"/>
      <c r="R166" s="17"/>
      <c r="S166" s="21" t="str">
        <f>IF($C166="","",IF($C166="台指期",IFERROR(VLOOKUP($D166,設定!$I$6:$K$8,2,FALSE),IFERROR(VLOOKUP($C166,設定!$B$6:$G$12,6,FALSE),1)),IFERROR(VLOOKUP($C166,設定!$B$6:$G$12,6,FALSE),1)))</f>
        <v/>
      </c>
      <c r="T166" s="22" t="str">
        <f>IF(OR($C166="",$F166="",$G166="",$H166=""),"",IF(AND($C166="台指期",IFERROR(VLOOKUP($D166,設定!$I$6:$K$8,3,FALSE),0)&gt;0),$F166*VLOOKUP($D166,設定!$I$6:$K$8,3,FALSE)*2,MAX(IFERROR(VLOOKUP($C166,設定!$B$6:$G$12,4,FALSE),0),$F166*$G166*$S166*IFERROR(VLOOKUP($C166,設定!$B$6:$G$12,2,FALSE),0)*IFERROR(VLOOKUP($C166,設定!$B$6:$G$12,3,FALSE),1))+MAX(IFERROR(VLOOKUP($C166,設定!$B$6:$G$12,4,FALSE),0),$F166*$H166*$S166*IFERROR(VLOOKUP($C166,設定!$B$6:$G$12,2,FALSE),0)*IFERROR(VLOOKUP($C166,設定!$B$6:$G$12,3,FALSE),1))))</f>
        <v/>
      </c>
      <c r="U166" s="22" t="str">
        <f>IF(OR($C166="",$F166="",$G166="",$H166=""),"",$F166*IF(AND($C166="台股",$E166="空"),$G166,$H166)*$S166*IFERROR(VLOOKUP($C166,設定!$B$6:$G$12,5,FALSE),0)*IF(AND($C166="台股",$N166="是"),0.5,1))</f>
        <v/>
      </c>
      <c r="V166" s="22" t="str">
        <f t="shared" si="28"/>
        <v/>
      </c>
      <c r="W166" s="23" t="str">
        <f t="shared" si="29"/>
        <v/>
      </c>
      <c r="X166" s="23" t="str">
        <f t="shared" si="30"/>
        <v/>
      </c>
      <c r="Y166" s="24" t="str">
        <f t="shared" si="31"/>
        <v/>
      </c>
      <c r="Z166" s="25" t="str">
        <f t="shared" si="32"/>
        <v/>
      </c>
      <c r="AA166" s="24" t="str">
        <f t="shared" si="33"/>
        <v/>
      </c>
      <c r="AB166" s="24" t="str">
        <f t="shared" si="34"/>
        <v/>
      </c>
      <c r="AC166" s="26" t="str">
        <f t="shared" si="35"/>
        <v/>
      </c>
      <c r="AD166" s="21" t="str">
        <f t="shared" si="36"/>
        <v/>
      </c>
      <c r="AE166" s="25" t="str">
        <f t="shared" si="37"/>
        <v/>
      </c>
      <c r="AF166" s="25" t="str">
        <f t="shared" si="38"/>
        <v/>
      </c>
      <c r="AG166" s="25" t="str">
        <f t="shared" si="39"/>
        <v/>
      </c>
      <c r="AH166" s="25" t="str">
        <f ca="1">IF($X166="","",IF(AND(OR(統計儀表板!$C$4="全部",AND(統計儀表板!$C$4="今年",YEAR($A166)=YEAR(TODAY())),AND(統計儀表板!$C$4="本月",YEAR($A166)=YEAR(TODAY()),MONTH($A166)=MONTH(TODAY())),AND(統計儀表板!$C$4="近三月",$A166&gt;=EDATE(TODAY(),-3))),OR(統計儀表板!$F$4="全部",$B166=統計儀表板!$F$4),OR(統計儀表板!$I$4="全部",$C166=統計儀表板!$I$4),OR(統計儀表板!$L$4="全部",$P166=統計儀表板!$L$4)),1,0))</f>
        <v/>
      </c>
      <c r="AI166" s="22" t="str">
        <f>IF($X166="","",設定!$C$4+SUMIF($AH$2:$AH166,1,$X$2:$X166))</f>
        <v/>
      </c>
      <c r="AJ166" s="27">
        <f ca="1">設定!$C$4+SUMIF($AH$2:$AH166,1,$X$2:$X166)</f>
        <v>578786.14720000001</v>
      </c>
      <c r="AK166" s="27">
        <f t="shared" ca="1" si="41"/>
        <v>578786.14720000001</v>
      </c>
      <c r="AL166" s="27">
        <f t="shared" ca="1" si="40"/>
        <v>0</v>
      </c>
      <c r="AM166" s="27" t="str">
        <f ca="1">IF(OR($X166="",$AH166&lt;&gt;1),"",COUNTIFS($AH$2:$AH166,1))</f>
        <v/>
      </c>
      <c r="AN166" s="27" t="str">
        <f>IF($A166="","",IF(INT($A166)&lt;&gt;INT(交易月曆!$C$29),"",IF($AH166&lt;&gt;1,"",COUNTIFS($A$2:$A166,"&gt;="&amp;INT(交易月曆!$C$29),$A$2:$A166,"&lt;"&amp;(INT(交易月曆!$C$29)+1),$AH$2:$AH166,1))))</f>
        <v/>
      </c>
    </row>
    <row r="167" spans="1:40">
      <c r="A167" s="15"/>
      <c r="B167" s="16"/>
      <c r="C167" s="16"/>
      <c r="D167" s="17"/>
      <c r="E167" s="16"/>
      <c r="F167" s="18"/>
      <c r="G167" s="19"/>
      <c r="H167" s="19"/>
      <c r="I167" s="20"/>
      <c r="J167" s="19"/>
      <c r="K167" s="19"/>
      <c r="L167" s="19"/>
      <c r="M167" s="19"/>
      <c r="N167" s="16"/>
      <c r="O167" s="16"/>
      <c r="P167" s="16"/>
      <c r="Q167" s="16"/>
      <c r="R167" s="17"/>
      <c r="S167" s="21" t="str">
        <f>IF($C167="","",IF($C167="台指期",IFERROR(VLOOKUP($D167,設定!$I$6:$K$8,2,FALSE),IFERROR(VLOOKUP($C167,設定!$B$6:$G$12,6,FALSE),1)),IFERROR(VLOOKUP($C167,設定!$B$6:$G$12,6,FALSE),1)))</f>
        <v/>
      </c>
      <c r="T167" s="22" t="str">
        <f>IF(OR($C167="",$F167="",$G167="",$H167=""),"",IF(AND($C167="台指期",IFERROR(VLOOKUP($D167,設定!$I$6:$K$8,3,FALSE),0)&gt;0),$F167*VLOOKUP($D167,設定!$I$6:$K$8,3,FALSE)*2,MAX(IFERROR(VLOOKUP($C167,設定!$B$6:$G$12,4,FALSE),0),$F167*$G167*$S167*IFERROR(VLOOKUP($C167,設定!$B$6:$G$12,2,FALSE),0)*IFERROR(VLOOKUP($C167,設定!$B$6:$G$12,3,FALSE),1))+MAX(IFERROR(VLOOKUP($C167,設定!$B$6:$G$12,4,FALSE),0),$F167*$H167*$S167*IFERROR(VLOOKUP($C167,設定!$B$6:$G$12,2,FALSE),0)*IFERROR(VLOOKUP($C167,設定!$B$6:$G$12,3,FALSE),1))))</f>
        <v/>
      </c>
      <c r="U167" s="22" t="str">
        <f>IF(OR($C167="",$F167="",$G167="",$H167=""),"",$F167*IF(AND($C167="台股",$E167="空"),$G167,$H167)*$S167*IFERROR(VLOOKUP($C167,設定!$B$6:$G$12,5,FALSE),0)*IF(AND($C167="台股",$N167="是"),0.5,1))</f>
        <v/>
      </c>
      <c r="V167" s="22" t="str">
        <f t="shared" si="28"/>
        <v/>
      </c>
      <c r="W167" s="23" t="str">
        <f t="shared" si="29"/>
        <v/>
      </c>
      <c r="X167" s="23" t="str">
        <f t="shared" si="30"/>
        <v/>
      </c>
      <c r="Y167" s="24" t="str">
        <f t="shared" si="31"/>
        <v/>
      </c>
      <c r="Z167" s="25" t="str">
        <f t="shared" si="32"/>
        <v/>
      </c>
      <c r="AA167" s="24" t="str">
        <f t="shared" si="33"/>
        <v/>
      </c>
      <c r="AB167" s="24" t="str">
        <f t="shared" si="34"/>
        <v/>
      </c>
      <c r="AC167" s="26" t="str">
        <f t="shared" si="35"/>
        <v/>
      </c>
      <c r="AD167" s="21" t="str">
        <f t="shared" si="36"/>
        <v/>
      </c>
      <c r="AE167" s="25" t="str">
        <f t="shared" si="37"/>
        <v/>
      </c>
      <c r="AF167" s="25" t="str">
        <f t="shared" si="38"/>
        <v/>
      </c>
      <c r="AG167" s="25" t="str">
        <f t="shared" si="39"/>
        <v/>
      </c>
      <c r="AH167" s="25" t="str">
        <f ca="1">IF($X167="","",IF(AND(OR(統計儀表板!$C$4="全部",AND(統計儀表板!$C$4="今年",YEAR($A167)=YEAR(TODAY())),AND(統計儀表板!$C$4="本月",YEAR($A167)=YEAR(TODAY()),MONTH($A167)=MONTH(TODAY())),AND(統計儀表板!$C$4="近三月",$A167&gt;=EDATE(TODAY(),-3))),OR(統計儀表板!$F$4="全部",$B167=統計儀表板!$F$4),OR(統計儀表板!$I$4="全部",$C167=統計儀表板!$I$4),OR(統計儀表板!$L$4="全部",$P167=統計儀表板!$L$4)),1,0))</f>
        <v/>
      </c>
      <c r="AI167" s="22" t="str">
        <f>IF($X167="","",設定!$C$4+SUMIF($AH$2:$AH167,1,$X$2:$X167))</f>
        <v/>
      </c>
      <c r="AJ167" s="27">
        <f ca="1">設定!$C$4+SUMIF($AH$2:$AH167,1,$X$2:$X167)</f>
        <v>578786.14720000001</v>
      </c>
      <c r="AK167" s="27">
        <f t="shared" ca="1" si="41"/>
        <v>578786.14720000001</v>
      </c>
      <c r="AL167" s="27">
        <f t="shared" ca="1" si="40"/>
        <v>0</v>
      </c>
      <c r="AM167" s="27" t="str">
        <f ca="1">IF(OR($X167="",$AH167&lt;&gt;1),"",COUNTIFS($AH$2:$AH167,1))</f>
        <v/>
      </c>
      <c r="AN167" s="27" t="str">
        <f>IF($A167="","",IF(INT($A167)&lt;&gt;INT(交易月曆!$C$29),"",IF($AH167&lt;&gt;1,"",COUNTIFS($A$2:$A167,"&gt;="&amp;INT(交易月曆!$C$29),$A$2:$A167,"&lt;"&amp;(INT(交易月曆!$C$29)+1),$AH$2:$AH167,1))))</f>
        <v/>
      </c>
    </row>
    <row r="168" spans="1:40">
      <c r="A168" s="15"/>
      <c r="B168" s="16"/>
      <c r="C168" s="16"/>
      <c r="D168" s="17"/>
      <c r="E168" s="16"/>
      <c r="F168" s="18"/>
      <c r="G168" s="19"/>
      <c r="H168" s="19"/>
      <c r="I168" s="20"/>
      <c r="J168" s="19"/>
      <c r="K168" s="19"/>
      <c r="L168" s="19"/>
      <c r="M168" s="19"/>
      <c r="N168" s="16"/>
      <c r="O168" s="16"/>
      <c r="P168" s="16"/>
      <c r="Q168" s="16"/>
      <c r="R168" s="17"/>
      <c r="S168" s="21" t="str">
        <f>IF($C168="","",IF($C168="台指期",IFERROR(VLOOKUP($D168,設定!$I$6:$K$8,2,FALSE),IFERROR(VLOOKUP($C168,設定!$B$6:$G$12,6,FALSE),1)),IFERROR(VLOOKUP($C168,設定!$B$6:$G$12,6,FALSE),1)))</f>
        <v/>
      </c>
      <c r="T168" s="22" t="str">
        <f>IF(OR($C168="",$F168="",$G168="",$H168=""),"",IF(AND($C168="台指期",IFERROR(VLOOKUP($D168,設定!$I$6:$K$8,3,FALSE),0)&gt;0),$F168*VLOOKUP($D168,設定!$I$6:$K$8,3,FALSE)*2,MAX(IFERROR(VLOOKUP($C168,設定!$B$6:$G$12,4,FALSE),0),$F168*$G168*$S168*IFERROR(VLOOKUP($C168,設定!$B$6:$G$12,2,FALSE),0)*IFERROR(VLOOKUP($C168,設定!$B$6:$G$12,3,FALSE),1))+MAX(IFERROR(VLOOKUP($C168,設定!$B$6:$G$12,4,FALSE),0),$F168*$H168*$S168*IFERROR(VLOOKUP($C168,設定!$B$6:$G$12,2,FALSE),0)*IFERROR(VLOOKUP($C168,設定!$B$6:$G$12,3,FALSE),1))))</f>
        <v/>
      </c>
      <c r="U168" s="22" t="str">
        <f>IF(OR($C168="",$F168="",$G168="",$H168=""),"",$F168*IF(AND($C168="台股",$E168="空"),$G168,$H168)*$S168*IFERROR(VLOOKUP($C168,設定!$B$6:$G$12,5,FALSE),0)*IF(AND($C168="台股",$N168="是"),0.5,1))</f>
        <v/>
      </c>
      <c r="V168" s="22" t="str">
        <f t="shared" si="28"/>
        <v/>
      </c>
      <c r="W168" s="23" t="str">
        <f t="shared" si="29"/>
        <v/>
      </c>
      <c r="X168" s="23" t="str">
        <f t="shared" si="30"/>
        <v/>
      </c>
      <c r="Y168" s="24" t="str">
        <f t="shared" si="31"/>
        <v/>
      </c>
      <c r="Z168" s="25" t="str">
        <f t="shared" si="32"/>
        <v/>
      </c>
      <c r="AA168" s="24" t="str">
        <f t="shared" si="33"/>
        <v/>
      </c>
      <c r="AB168" s="24" t="str">
        <f t="shared" si="34"/>
        <v/>
      </c>
      <c r="AC168" s="26" t="str">
        <f t="shared" si="35"/>
        <v/>
      </c>
      <c r="AD168" s="21" t="str">
        <f t="shared" si="36"/>
        <v/>
      </c>
      <c r="AE168" s="25" t="str">
        <f t="shared" si="37"/>
        <v/>
      </c>
      <c r="AF168" s="25" t="str">
        <f t="shared" si="38"/>
        <v/>
      </c>
      <c r="AG168" s="25" t="str">
        <f t="shared" si="39"/>
        <v/>
      </c>
      <c r="AH168" s="25" t="str">
        <f ca="1">IF($X168="","",IF(AND(OR(統計儀表板!$C$4="全部",AND(統計儀表板!$C$4="今年",YEAR($A168)=YEAR(TODAY())),AND(統計儀表板!$C$4="本月",YEAR($A168)=YEAR(TODAY()),MONTH($A168)=MONTH(TODAY())),AND(統計儀表板!$C$4="近三月",$A168&gt;=EDATE(TODAY(),-3))),OR(統計儀表板!$F$4="全部",$B168=統計儀表板!$F$4),OR(統計儀表板!$I$4="全部",$C168=統計儀表板!$I$4),OR(統計儀表板!$L$4="全部",$P168=統計儀表板!$L$4)),1,0))</f>
        <v/>
      </c>
      <c r="AI168" s="22" t="str">
        <f>IF($X168="","",設定!$C$4+SUMIF($AH$2:$AH168,1,$X$2:$X168))</f>
        <v/>
      </c>
      <c r="AJ168" s="27">
        <f ca="1">設定!$C$4+SUMIF($AH$2:$AH168,1,$X$2:$X168)</f>
        <v>578786.14720000001</v>
      </c>
      <c r="AK168" s="27">
        <f t="shared" ca="1" si="41"/>
        <v>578786.14720000001</v>
      </c>
      <c r="AL168" s="27">
        <f t="shared" ca="1" si="40"/>
        <v>0</v>
      </c>
      <c r="AM168" s="27" t="str">
        <f ca="1">IF(OR($X168="",$AH168&lt;&gt;1),"",COUNTIFS($AH$2:$AH168,1))</f>
        <v/>
      </c>
      <c r="AN168" s="27" t="str">
        <f>IF($A168="","",IF(INT($A168)&lt;&gt;INT(交易月曆!$C$29),"",IF($AH168&lt;&gt;1,"",COUNTIFS($A$2:$A168,"&gt;="&amp;INT(交易月曆!$C$29),$A$2:$A168,"&lt;"&amp;(INT(交易月曆!$C$29)+1),$AH$2:$AH168,1))))</f>
        <v/>
      </c>
    </row>
    <row r="169" spans="1:40">
      <c r="A169" s="15"/>
      <c r="B169" s="16"/>
      <c r="C169" s="16"/>
      <c r="D169" s="17"/>
      <c r="E169" s="16"/>
      <c r="F169" s="18"/>
      <c r="G169" s="19"/>
      <c r="H169" s="19"/>
      <c r="I169" s="20"/>
      <c r="J169" s="19"/>
      <c r="K169" s="19"/>
      <c r="L169" s="19"/>
      <c r="M169" s="19"/>
      <c r="N169" s="16"/>
      <c r="O169" s="16"/>
      <c r="P169" s="16"/>
      <c r="Q169" s="16"/>
      <c r="R169" s="17"/>
      <c r="S169" s="21" t="str">
        <f>IF($C169="","",IF($C169="台指期",IFERROR(VLOOKUP($D169,設定!$I$6:$K$8,2,FALSE),IFERROR(VLOOKUP($C169,設定!$B$6:$G$12,6,FALSE),1)),IFERROR(VLOOKUP($C169,設定!$B$6:$G$12,6,FALSE),1)))</f>
        <v/>
      </c>
      <c r="T169" s="22" t="str">
        <f>IF(OR($C169="",$F169="",$G169="",$H169=""),"",IF(AND($C169="台指期",IFERROR(VLOOKUP($D169,設定!$I$6:$K$8,3,FALSE),0)&gt;0),$F169*VLOOKUP($D169,設定!$I$6:$K$8,3,FALSE)*2,MAX(IFERROR(VLOOKUP($C169,設定!$B$6:$G$12,4,FALSE),0),$F169*$G169*$S169*IFERROR(VLOOKUP($C169,設定!$B$6:$G$12,2,FALSE),0)*IFERROR(VLOOKUP($C169,設定!$B$6:$G$12,3,FALSE),1))+MAX(IFERROR(VLOOKUP($C169,設定!$B$6:$G$12,4,FALSE),0),$F169*$H169*$S169*IFERROR(VLOOKUP($C169,設定!$B$6:$G$12,2,FALSE),0)*IFERROR(VLOOKUP($C169,設定!$B$6:$G$12,3,FALSE),1))))</f>
        <v/>
      </c>
      <c r="U169" s="22" t="str">
        <f>IF(OR($C169="",$F169="",$G169="",$H169=""),"",$F169*IF(AND($C169="台股",$E169="空"),$G169,$H169)*$S169*IFERROR(VLOOKUP($C169,設定!$B$6:$G$12,5,FALSE),0)*IF(AND($C169="台股",$N169="是"),0.5,1))</f>
        <v/>
      </c>
      <c r="V169" s="22" t="str">
        <f t="shared" si="28"/>
        <v/>
      </c>
      <c r="W169" s="23" t="str">
        <f t="shared" si="29"/>
        <v/>
      </c>
      <c r="X169" s="23" t="str">
        <f t="shared" si="30"/>
        <v/>
      </c>
      <c r="Y169" s="24" t="str">
        <f t="shared" si="31"/>
        <v/>
      </c>
      <c r="Z169" s="25" t="str">
        <f t="shared" si="32"/>
        <v/>
      </c>
      <c r="AA169" s="24" t="str">
        <f t="shared" si="33"/>
        <v/>
      </c>
      <c r="AB169" s="24" t="str">
        <f t="shared" si="34"/>
        <v/>
      </c>
      <c r="AC169" s="26" t="str">
        <f t="shared" si="35"/>
        <v/>
      </c>
      <c r="AD169" s="21" t="str">
        <f t="shared" si="36"/>
        <v/>
      </c>
      <c r="AE169" s="25" t="str">
        <f t="shared" si="37"/>
        <v/>
      </c>
      <c r="AF169" s="25" t="str">
        <f t="shared" si="38"/>
        <v/>
      </c>
      <c r="AG169" s="25" t="str">
        <f t="shared" si="39"/>
        <v/>
      </c>
      <c r="AH169" s="25" t="str">
        <f ca="1">IF($X169="","",IF(AND(OR(統計儀表板!$C$4="全部",AND(統計儀表板!$C$4="今年",YEAR($A169)=YEAR(TODAY())),AND(統計儀表板!$C$4="本月",YEAR($A169)=YEAR(TODAY()),MONTH($A169)=MONTH(TODAY())),AND(統計儀表板!$C$4="近三月",$A169&gt;=EDATE(TODAY(),-3))),OR(統計儀表板!$F$4="全部",$B169=統計儀表板!$F$4),OR(統計儀表板!$I$4="全部",$C169=統計儀表板!$I$4),OR(統計儀表板!$L$4="全部",$P169=統計儀表板!$L$4)),1,0))</f>
        <v/>
      </c>
      <c r="AI169" s="22" t="str">
        <f>IF($X169="","",設定!$C$4+SUMIF($AH$2:$AH169,1,$X$2:$X169))</f>
        <v/>
      </c>
      <c r="AJ169" s="27">
        <f ca="1">設定!$C$4+SUMIF($AH$2:$AH169,1,$X$2:$X169)</f>
        <v>578786.14720000001</v>
      </c>
      <c r="AK169" s="27">
        <f t="shared" ca="1" si="41"/>
        <v>578786.14720000001</v>
      </c>
      <c r="AL169" s="27">
        <f t="shared" ca="1" si="40"/>
        <v>0</v>
      </c>
      <c r="AM169" s="27" t="str">
        <f ca="1">IF(OR($X169="",$AH169&lt;&gt;1),"",COUNTIFS($AH$2:$AH169,1))</f>
        <v/>
      </c>
      <c r="AN169" s="27" t="str">
        <f>IF($A169="","",IF(INT($A169)&lt;&gt;INT(交易月曆!$C$29),"",IF($AH169&lt;&gt;1,"",COUNTIFS($A$2:$A169,"&gt;="&amp;INT(交易月曆!$C$29),$A$2:$A169,"&lt;"&amp;(INT(交易月曆!$C$29)+1),$AH$2:$AH169,1))))</f>
        <v/>
      </c>
    </row>
    <row r="170" spans="1:40">
      <c r="A170" s="15"/>
      <c r="B170" s="16"/>
      <c r="C170" s="16"/>
      <c r="D170" s="17"/>
      <c r="E170" s="16"/>
      <c r="F170" s="18"/>
      <c r="G170" s="19"/>
      <c r="H170" s="19"/>
      <c r="I170" s="20"/>
      <c r="J170" s="19"/>
      <c r="K170" s="19"/>
      <c r="L170" s="19"/>
      <c r="M170" s="19"/>
      <c r="N170" s="16"/>
      <c r="O170" s="16"/>
      <c r="P170" s="16"/>
      <c r="Q170" s="16"/>
      <c r="R170" s="17"/>
      <c r="S170" s="21" t="str">
        <f>IF($C170="","",IF($C170="台指期",IFERROR(VLOOKUP($D170,設定!$I$6:$K$8,2,FALSE),IFERROR(VLOOKUP($C170,設定!$B$6:$G$12,6,FALSE),1)),IFERROR(VLOOKUP($C170,設定!$B$6:$G$12,6,FALSE),1)))</f>
        <v/>
      </c>
      <c r="T170" s="22" t="str">
        <f>IF(OR($C170="",$F170="",$G170="",$H170=""),"",IF(AND($C170="台指期",IFERROR(VLOOKUP($D170,設定!$I$6:$K$8,3,FALSE),0)&gt;0),$F170*VLOOKUP($D170,設定!$I$6:$K$8,3,FALSE)*2,MAX(IFERROR(VLOOKUP($C170,設定!$B$6:$G$12,4,FALSE),0),$F170*$G170*$S170*IFERROR(VLOOKUP($C170,設定!$B$6:$G$12,2,FALSE),0)*IFERROR(VLOOKUP($C170,設定!$B$6:$G$12,3,FALSE),1))+MAX(IFERROR(VLOOKUP($C170,設定!$B$6:$G$12,4,FALSE),0),$F170*$H170*$S170*IFERROR(VLOOKUP($C170,設定!$B$6:$G$12,2,FALSE),0)*IFERROR(VLOOKUP($C170,設定!$B$6:$G$12,3,FALSE),1))))</f>
        <v/>
      </c>
      <c r="U170" s="22" t="str">
        <f>IF(OR($C170="",$F170="",$G170="",$H170=""),"",$F170*IF(AND($C170="台股",$E170="空"),$G170,$H170)*$S170*IFERROR(VLOOKUP($C170,設定!$B$6:$G$12,5,FALSE),0)*IF(AND($C170="台股",$N170="是"),0.5,1))</f>
        <v/>
      </c>
      <c r="V170" s="22" t="str">
        <f t="shared" si="28"/>
        <v/>
      </c>
      <c r="W170" s="23" t="str">
        <f t="shared" si="29"/>
        <v/>
      </c>
      <c r="X170" s="23" t="str">
        <f t="shared" si="30"/>
        <v/>
      </c>
      <c r="Y170" s="24" t="str">
        <f t="shared" si="31"/>
        <v/>
      </c>
      <c r="Z170" s="25" t="str">
        <f t="shared" si="32"/>
        <v/>
      </c>
      <c r="AA170" s="24" t="str">
        <f t="shared" si="33"/>
        <v/>
      </c>
      <c r="AB170" s="24" t="str">
        <f t="shared" si="34"/>
        <v/>
      </c>
      <c r="AC170" s="26" t="str">
        <f t="shared" si="35"/>
        <v/>
      </c>
      <c r="AD170" s="21" t="str">
        <f t="shared" si="36"/>
        <v/>
      </c>
      <c r="AE170" s="25" t="str">
        <f t="shared" si="37"/>
        <v/>
      </c>
      <c r="AF170" s="25" t="str">
        <f t="shared" si="38"/>
        <v/>
      </c>
      <c r="AG170" s="25" t="str">
        <f t="shared" si="39"/>
        <v/>
      </c>
      <c r="AH170" s="25" t="str">
        <f ca="1">IF($X170="","",IF(AND(OR(統計儀表板!$C$4="全部",AND(統計儀表板!$C$4="今年",YEAR($A170)=YEAR(TODAY())),AND(統計儀表板!$C$4="本月",YEAR($A170)=YEAR(TODAY()),MONTH($A170)=MONTH(TODAY())),AND(統計儀表板!$C$4="近三月",$A170&gt;=EDATE(TODAY(),-3))),OR(統計儀表板!$F$4="全部",$B170=統計儀表板!$F$4),OR(統計儀表板!$I$4="全部",$C170=統計儀表板!$I$4),OR(統計儀表板!$L$4="全部",$P170=統計儀表板!$L$4)),1,0))</f>
        <v/>
      </c>
      <c r="AI170" s="22" t="str">
        <f>IF($X170="","",設定!$C$4+SUMIF($AH$2:$AH170,1,$X$2:$X170))</f>
        <v/>
      </c>
      <c r="AJ170" s="27">
        <f ca="1">設定!$C$4+SUMIF($AH$2:$AH170,1,$X$2:$X170)</f>
        <v>578786.14720000001</v>
      </c>
      <c r="AK170" s="27">
        <f t="shared" ca="1" si="41"/>
        <v>578786.14720000001</v>
      </c>
      <c r="AL170" s="27">
        <f t="shared" ca="1" si="40"/>
        <v>0</v>
      </c>
      <c r="AM170" s="27" t="str">
        <f ca="1">IF(OR($X170="",$AH170&lt;&gt;1),"",COUNTIFS($AH$2:$AH170,1))</f>
        <v/>
      </c>
      <c r="AN170" s="27" t="str">
        <f>IF($A170="","",IF(INT($A170)&lt;&gt;INT(交易月曆!$C$29),"",IF($AH170&lt;&gt;1,"",COUNTIFS($A$2:$A170,"&gt;="&amp;INT(交易月曆!$C$29),$A$2:$A170,"&lt;"&amp;(INT(交易月曆!$C$29)+1),$AH$2:$AH170,1))))</f>
        <v/>
      </c>
    </row>
    <row r="171" spans="1:40">
      <c r="A171" s="15"/>
      <c r="B171" s="16"/>
      <c r="C171" s="16"/>
      <c r="D171" s="17"/>
      <c r="E171" s="16"/>
      <c r="F171" s="18"/>
      <c r="G171" s="19"/>
      <c r="H171" s="19"/>
      <c r="I171" s="20"/>
      <c r="J171" s="19"/>
      <c r="K171" s="19"/>
      <c r="L171" s="19"/>
      <c r="M171" s="19"/>
      <c r="N171" s="16"/>
      <c r="O171" s="16"/>
      <c r="P171" s="16"/>
      <c r="Q171" s="16"/>
      <c r="R171" s="17"/>
      <c r="S171" s="21" t="str">
        <f>IF($C171="","",IF($C171="台指期",IFERROR(VLOOKUP($D171,設定!$I$6:$K$8,2,FALSE),IFERROR(VLOOKUP($C171,設定!$B$6:$G$12,6,FALSE),1)),IFERROR(VLOOKUP($C171,設定!$B$6:$G$12,6,FALSE),1)))</f>
        <v/>
      </c>
      <c r="T171" s="22" t="str">
        <f>IF(OR($C171="",$F171="",$G171="",$H171=""),"",IF(AND($C171="台指期",IFERROR(VLOOKUP($D171,設定!$I$6:$K$8,3,FALSE),0)&gt;0),$F171*VLOOKUP($D171,設定!$I$6:$K$8,3,FALSE)*2,MAX(IFERROR(VLOOKUP($C171,設定!$B$6:$G$12,4,FALSE),0),$F171*$G171*$S171*IFERROR(VLOOKUP($C171,設定!$B$6:$G$12,2,FALSE),0)*IFERROR(VLOOKUP($C171,設定!$B$6:$G$12,3,FALSE),1))+MAX(IFERROR(VLOOKUP($C171,設定!$B$6:$G$12,4,FALSE),0),$F171*$H171*$S171*IFERROR(VLOOKUP($C171,設定!$B$6:$G$12,2,FALSE),0)*IFERROR(VLOOKUP($C171,設定!$B$6:$G$12,3,FALSE),1))))</f>
        <v/>
      </c>
      <c r="U171" s="22" t="str">
        <f>IF(OR($C171="",$F171="",$G171="",$H171=""),"",$F171*IF(AND($C171="台股",$E171="空"),$G171,$H171)*$S171*IFERROR(VLOOKUP($C171,設定!$B$6:$G$12,5,FALSE),0)*IF(AND($C171="台股",$N171="是"),0.5,1))</f>
        <v/>
      </c>
      <c r="V171" s="22" t="str">
        <f t="shared" si="28"/>
        <v/>
      </c>
      <c r="W171" s="23" t="str">
        <f t="shared" si="29"/>
        <v/>
      </c>
      <c r="X171" s="23" t="str">
        <f t="shared" si="30"/>
        <v/>
      </c>
      <c r="Y171" s="24" t="str">
        <f t="shared" si="31"/>
        <v/>
      </c>
      <c r="Z171" s="25" t="str">
        <f t="shared" si="32"/>
        <v/>
      </c>
      <c r="AA171" s="24" t="str">
        <f t="shared" si="33"/>
        <v/>
      </c>
      <c r="AB171" s="24" t="str">
        <f t="shared" si="34"/>
        <v/>
      </c>
      <c r="AC171" s="26" t="str">
        <f t="shared" si="35"/>
        <v/>
      </c>
      <c r="AD171" s="21" t="str">
        <f t="shared" si="36"/>
        <v/>
      </c>
      <c r="AE171" s="25" t="str">
        <f t="shared" si="37"/>
        <v/>
      </c>
      <c r="AF171" s="25" t="str">
        <f t="shared" si="38"/>
        <v/>
      </c>
      <c r="AG171" s="25" t="str">
        <f t="shared" si="39"/>
        <v/>
      </c>
      <c r="AH171" s="25" t="str">
        <f ca="1">IF($X171="","",IF(AND(OR(統計儀表板!$C$4="全部",AND(統計儀表板!$C$4="今年",YEAR($A171)=YEAR(TODAY())),AND(統計儀表板!$C$4="本月",YEAR($A171)=YEAR(TODAY()),MONTH($A171)=MONTH(TODAY())),AND(統計儀表板!$C$4="近三月",$A171&gt;=EDATE(TODAY(),-3))),OR(統計儀表板!$F$4="全部",$B171=統計儀表板!$F$4),OR(統計儀表板!$I$4="全部",$C171=統計儀表板!$I$4),OR(統計儀表板!$L$4="全部",$P171=統計儀表板!$L$4)),1,0))</f>
        <v/>
      </c>
      <c r="AI171" s="22" t="str">
        <f>IF($X171="","",設定!$C$4+SUMIF($AH$2:$AH171,1,$X$2:$X171))</f>
        <v/>
      </c>
      <c r="AJ171" s="27">
        <f ca="1">設定!$C$4+SUMIF($AH$2:$AH171,1,$X$2:$X171)</f>
        <v>578786.14720000001</v>
      </c>
      <c r="AK171" s="27">
        <f t="shared" ca="1" si="41"/>
        <v>578786.14720000001</v>
      </c>
      <c r="AL171" s="27">
        <f t="shared" ca="1" si="40"/>
        <v>0</v>
      </c>
      <c r="AM171" s="27" t="str">
        <f ca="1">IF(OR($X171="",$AH171&lt;&gt;1),"",COUNTIFS($AH$2:$AH171,1))</f>
        <v/>
      </c>
      <c r="AN171" s="27" t="str">
        <f>IF($A171="","",IF(INT($A171)&lt;&gt;INT(交易月曆!$C$29),"",IF($AH171&lt;&gt;1,"",COUNTIFS($A$2:$A171,"&gt;="&amp;INT(交易月曆!$C$29),$A$2:$A171,"&lt;"&amp;(INT(交易月曆!$C$29)+1),$AH$2:$AH171,1))))</f>
        <v/>
      </c>
    </row>
    <row r="172" spans="1:40">
      <c r="A172" s="15"/>
      <c r="B172" s="16"/>
      <c r="C172" s="16"/>
      <c r="D172" s="17"/>
      <c r="E172" s="16"/>
      <c r="F172" s="18"/>
      <c r="G172" s="19"/>
      <c r="H172" s="19"/>
      <c r="I172" s="20"/>
      <c r="J172" s="19"/>
      <c r="K172" s="19"/>
      <c r="L172" s="19"/>
      <c r="M172" s="19"/>
      <c r="N172" s="16"/>
      <c r="O172" s="16"/>
      <c r="P172" s="16"/>
      <c r="Q172" s="16"/>
      <c r="R172" s="17"/>
      <c r="S172" s="21" t="str">
        <f>IF($C172="","",IF($C172="台指期",IFERROR(VLOOKUP($D172,設定!$I$6:$K$8,2,FALSE),IFERROR(VLOOKUP($C172,設定!$B$6:$G$12,6,FALSE),1)),IFERROR(VLOOKUP($C172,設定!$B$6:$G$12,6,FALSE),1)))</f>
        <v/>
      </c>
      <c r="T172" s="22" t="str">
        <f>IF(OR($C172="",$F172="",$G172="",$H172=""),"",IF(AND($C172="台指期",IFERROR(VLOOKUP($D172,設定!$I$6:$K$8,3,FALSE),0)&gt;0),$F172*VLOOKUP($D172,設定!$I$6:$K$8,3,FALSE)*2,MAX(IFERROR(VLOOKUP($C172,設定!$B$6:$G$12,4,FALSE),0),$F172*$G172*$S172*IFERROR(VLOOKUP($C172,設定!$B$6:$G$12,2,FALSE),0)*IFERROR(VLOOKUP($C172,設定!$B$6:$G$12,3,FALSE),1))+MAX(IFERROR(VLOOKUP($C172,設定!$B$6:$G$12,4,FALSE),0),$F172*$H172*$S172*IFERROR(VLOOKUP($C172,設定!$B$6:$G$12,2,FALSE),0)*IFERROR(VLOOKUP($C172,設定!$B$6:$G$12,3,FALSE),1))))</f>
        <v/>
      </c>
      <c r="U172" s="22" t="str">
        <f>IF(OR($C172="",$F172="",$G172="",$H172=""),"",$F172*IF(AND($C172="台股",$E172="空"),$G172,$H172)*$S172*IFERROR(VLOOKUP($C172,設定!$B$6:$G$12,5,FALSE),0)*IF(AND($C172="台股",$N172="是"),0.5,1))</f>
        <v/>
      </c>
      <c r="V172" s="22" t="str">
        <f t="shared" si="28"/>
        <v/>
      </c>
      <c r="W172" s="23" t="str">
        <f t="shared" si="29"/>
        <v/>
      </c>
      <c r="X172" s="23" t="str">
        <f t="shared" si="30"/>
        <v/>
      </c>
      <c r="Y172" s="24" t="str">
        <f t="shared" si="31"/>
        <v/>
      </c>
      <c r="Z172" s="25" t="str">
        <f t="shared" si="32"/>
        <v/>
      </c>
      <c r="AA172" s="24" t="str">
        <f t="shared" si="33"/>
        <v/>
      </c>
      <c r="AB172" s="24" t="str">
        <f t="shared" si="34"/>
        <v/>
      </c>
      <c r="AC172" s="26" t="str">
        <f t="shared" si="35"/>
        <v/>
      </c>
      <c r="AD172" s="21" t="str">
        <f t="shared" si="36"/>
        <v/>
      </c>
      <c r="AE172" s="25" t="str">
        <f t="shared" si="37"/>
        <v/>
      </c>
      <c r="AF172" s="25" t="str">
        <f t="shared" si="38"/>
        <v/>
      </c>
      <c r="AG172" s="25" t="str">
        <f t="shared" si="39"/>
        <v/>
      </c>
      <c r="AH172" s="25" t="str">
        <f ca="1">IF($X172="","",IF(AND(OR(統計儀表板!$C$4="全部",AND(統計儀表板!$C$4="今年",YEAR($A172)=YEAR(TODAY())),AND(統計儀表板!$C$4="本月",YEAR($A172)=YEAR(TODAY()),MONTH($A172)=MONTH(TODAY())),AND(統計儀表板!$C$4="近三月",$A172&gt;=EDATE(TODAY(),-3))),OR(統計儀表板!$F$4="全部",$B172=統計儀表板!$F$4),OR(統計儀表板!$I$4="全部",$C172=統計儀表板!$I$4),OR(統計儀表板!$L$4="全部",$P172=統計儀表板!$L$4)),1,0))</f>
        <v/>
      </c>
      <c r="AI172" s="22" t="str">
        <f>IF($X172="","",設定!$C$4+SUMIF($AH$2:$AH172,1,$X$2:$X172))</f>
        <v/>
      </c>
      <c r="AJ172" s="27">
        <f ca="1">設定!$C$4+SUMIF($AH$2:$AH172,1,$X$2:$X172)</f>
        <v>578786.14720000001</v>
      </c>
      <c r="AK172" s="27">
        <f t="shared" ca="1" si="41"/>
        <v>578786.14720000001</v>
      </c>
      <c r="AL172" s="27">
        <f t="shared" ca="1" si="40"/>
        <v>0</v>
      </c>
      <c r="AM172" s="27" t="str">
        <f ca="1">IF(OR($X172="",$AH172&lt;&gt;1),"",COUNTIFS($AH$2:$AH172,1))</f>
        <v/>
      </c>
      <c r="AN172" s="27" t="str">
        <f>IF($A172="","",IF(INT($A172)&lt;&gt;INT(交易月曆!$C$29),"",IF($AH172&lt;&gt;1,"",COUNTIFS($A$2:$A172,"&gt;="&amp;INT(交易月曆!$C$29),$A$2:$A172,"&lt;"&amp;(INT(交易月曆!$C$29)+1),$AH$2:$AH172,1))))</f>
        <v/>
      </c>
    </row>
    <row r="173" spans="1:40">
      <c r="A173" s="15"/>
      <c r="B173" s="16"/>
      <c r="C173" s="16"/>
      <c r="D173" s="17"/>
      <c r="E173" s="16"/>
      <c r="F173" s="18"/>
      <c r="G173" s="19"/>
      <c r="H173" s="19"/>
      <c r="I173" s="20"/>
      <c r="J173" s="19"/>
      <c r="K173" s="19"/>
      <c r="L173" s="19"/>
      <c r="M173" s="19"/>
      <c r="N173" s="16"/>
      <c r="O173" s="16"/>
      <c r="P173" s="16"/>
      <c r="Q173" s="16"/>
      <c r="R173" s="17"/>
      <c r="S173" s="21" t="str">
        <f>IF($C173="","",IF($C173="台指期",IFERROR(VLOOKUP($D173,設定!$I$6:$K$8,2,FALSE),IFERROR(VLOOKUP($C173,設定!$B$6:$G$12,6,FALSE),1)),IFERROR(VLOOKUP($C173,設定!$B$6:$G$12,6,FALSE),1)))</f>
        <v/>
      </c>
      <c r="T173" s="22" t="str">
        <f>IF(OR($C173="",$F173="",$G173="",$H173=""),"",IF(AND($C173="台指期",IFERROR(VLOOKUP($D173,設定!$I$6:$K$8,3,FALSE),0)&gt;0),$F173*VLOOKUP($D173,設定!$I$6:$K$8,3,FALSE)*2,MAX(IFERROR(VLOOKUP($C173,設定!$B$6:$G$12,4,FALSE),0),$F173*$G173*$S173*IFERROR(VLOOKUP($C173,設定!$B$6:$G$12,2,FALSE),0)*IFERROR(VLOOKUP($C173,設定!$B$6:$G$12,3,FALSE),1))+MAX(IFERROR(VLOOKUP($C173,設定!$B$6:$G$12,4,FALSE),0),$F173*$H173*$S173*IFERROR(VLOOKUP($C173,設定!$B$6:$G$12,2,FALSE),0)*IFERROR(VLOOKUP($C173,設定!$B$6:$G$12,3,FALSE),1))))</f>
        <v/>
      </c>
      <c r="U173" s="22" t="str">
        <f>IF(OR($C173="",$F173="",$G173="",$H173=""),"",$F173*IF(AND($C173="台股",$E173="空"),$G173,$H173)*$S173*IFERROR(VLOOKUP($C173,設定!$B$6:$G$12,5,FALSE),0)*IF(AND($C173="台股",$N173="是"),0.5,1))</f>
        <v/>
      </c>
      <c r="V173" s="22" t="str">
        <f t="shared" si="28"/>
        <v/>
      </c>
      <c r="W173" s="23" t="str">
        <f t="shared" si="29"/>
        <v/>
      </c>
      <c r="X173" s="23" t="str">
        <f t="shared" si="30"/>
        <v/>
      </c>
      <c r="Y173" s="24" t="str">
        <f t="shared" si="31"/>
        <v/>
      </c>
      <c r="Z173" s="25" t="str">
        <f t="shared" si="32"/>
        <v/>
      </c>
      <c r="AA173" s="24" t="str">
        <f t="shared" si="33"/>
        <v/>
      </c>
      <c r="AB173" s="24" t="str">
        <f t="shared" si="34"/>
        <v/>
      </c>
      <c r="AC173" s="26" t="str">
        <f t="shared" si="35"/>
        <v/>
      </c>
      <c r="AD173" s="21" t="str">
        <f t="shared" si="36"/>
        <v/>
      </c>
      <c r="AE173" s="25" t="str">
        <f t="shared" si="37"/>
        <v/>
      </c>
      <c r="AF173" s="25" t="str">
        <f t="shared" si="38"/>
        <v/>
      </c>
      <c r="AG173" s="25" t="str">
        <f t="shared" si="39"/>
        <v/>
      </c>
      <c r="AH173" s="25" t="str">
        <f ca="1">IF($X173="","",IF(AND(OR(統計儀表板!$C$4="全部",AND(統計儀表板!$C$4="今年",YEAR($A173)=YEAR(TODAY())),AND(統計儀表板!$C$4="本月",YEAR($A173)=YEAR(TODAY()),MONTH($A173)=MONTH(TODAY())),AND(統計儀表板!$C$4="近三月",$A173&gt;=EDATE(TODAY(),-3))),OR(統計儀表板!$F$4="全部",$B173=統計儀表板!$F$4),OR(統計儀表板!$I$4="全部",$C173=統計儀表板!$I$4),OR(統計儀表板!$L$4="全部",$P173=統計儀表板!$L$4)),1,0))</f>
        <v/>
      </c>
      <c r="AI173" s="22" t="str">
        <f>IF($X173="","",設定!$C$4+SUMIF($AH$2:$AH173,1,$X$2:$X173))</f>
        <v/>
      </c>
      <c r="AJ173" s="27">
        <f ca="1">設定!$C$4+SUMIF($AH$2:$AH173,1,$X$2:$X173)</f>
        <v>578786.14720000001</v>
      </c>
      <c r="AK173" s="27">
        <f t="shared" ca="1" si="41"/>
        <v>578786.14720000001</v>
      </c>
      <c r="AL173" s="27">
        <f t="shared" ca="1" si="40"/>
        <v>0</v>
      </c>
      <c r="AM173" s="27" t="str">
        <f ca="1">IF(OR($X173="",$AH173&lt;&gt;1),"",COUNTIFS($AH$2:$AH173,1))</f>
        <v/>
      </c>
      <c r="AN173" s="27" t="str">
        <f>IF($A173="","",IF(INT($A173)&lt;&gt;INT(交易月曆!$C$29),"",IF($AH173&lt;&gt;1,"",COUNTIFS($A$2:$A173,"&gt;="&amp;INT(交易月曆!$C$29),$A$2:$A173,"&lt;"&amp;(INT(交易月曆!$C$29)+1),$AH$2:$AH173,1))))</f>
        <v/>
      </c>
    </row>
    <row r="174" spans="1:40">
      <c r="A174" s="15"/>
      <c r="B174" s="16"/>
      <c r="C174" s="16"/>
      <c r="D174" s="17"/>
      <c r="E174" s="16"/>
      <c r="F174" s="18"/>
      <c r="G174" s="19"/>
      <c r="H174" s="19"/>
      <c r="I174" s="20"/>
      <c r="J174" s="19"/>
      <c r="K174" s="19"/>
      <c r="L174" s="19"/>
      <c r="M174" s="19"/>
      <c r="N174" s="16"/>
      <c r="O174" s="16"/>
      <c r="P174" s="16"/>
      <c r="Q174" s="16"/>
      <c r="R174" s="17"/>
      <c r="S174" s="21" t="str">
        <f>IF($C174="","",IF($C174="台指期",IFERROR(VLOOKUP($D174,設定!$I$6:$K$8,2,FALSE),IFERROR(VLOOKUP($C174,設定!$B$6:$G$12,6,FALSE),1)),IFERROR(VLOOKUP($C174,設定!$B$6:$G$12,6,FALSE),1)))</f>
        <v/>
      </c>
      <c r="T174" s="22" t="str">
        <f>IF(OR($C174="",$F174="",$G174="",$H174=""),"",IF(AND($C174="台指期",IFERROR(VLOOKUP($D174,設定!$I$6:$K$8,3,FALSE),0)&gt;0),$F174*VLOOKUP($D174,設定!$I$6:$K$8,3,FALSE)*2,MAX(IFERROR(VLOOKUP($C174,設定!$B$6:$G$12,4,FALSE),0),$F174*$G174*$S174*IFERROR(VLOOKUP($C174,設定!$B$6:$G$12,2,FALSE),0)*IFERROR(VLOOKUP($C174,設定!$B$6:$G$12,3,FALSE),1))+MAX(IFERROR(VLOOKUP($C174,設定!$B$6:$G$12,4,FALSE),0),$F174*$H174*$S174*IFERROR(VLOOKUP($C174,設定!$B$6:$G$12,2,FALSE),0)*IFERROR(VLOOKUP($C174,設定!$B$6:$G$12,3,FALSE),1))))</f>
        <v/>
      </c>
      <c r="U174" s="22" t="str">
        <f>IF(OR($C174="",$F174="",$G174="",$H174=""),"",$F174*IF(AND($C174="台股",$E174="空"),$G174,$H174)*$S174*IFERROR(VLOOKUP($C174,設定!$B$6:$G$12,5,FALSE),0)*IF(AND($C174="台股",$N174="是"),0.5,1))</f>
        <v/>
      </c>
      <c r="V174" s="22" t="str">
        <f t="shared" si="28"/>
        <v/>
      </c>
      <c r="W174" s="23" t="str">
        <f t="shared" si="29"/>
        <v/>
      </c>
      <c r="X174" s="23" t="str">
        <f t="shared" si="30"/>
        <v/>
      </c>
      <c r="Y174" s="24" t="str">
        <f t="shared" si="31"/>
        <v/>
      </c>
      <c r="Z174" s="25" t="str">
        <f t="shared" si="32"/>
        <v/>
      </c>
      <c r="AA174" s="24" t="str">
        <f t="shared" si="33"/>
        <v/>
      </c>
      <c r="AB174" s="24" t="str">
        <f t="shared" si="34"/>
        <v/>
      </c>
      <c r="AC174" s="26" t="str">
        <f t="shared" si="35"/>
        <v/>
      </c>
      <c r="AD174" s="21" t="str">
        <f t="shared" si="36"/>
        <v/>
      </c>
      <c r="AE174" s="25" t="str">
        <f t="shared" si="37"/>
        <v/>
      </c>
      <c r="AF174" s="25" t="str">
        <f t="shared" si="38"/>
        <v/>
      </c>
      <c r="AG174" s="25" t="str">
        <f t="shared" si="39"/>
        <v/>
      </c>
      <c r="AH174" s="25" t="str">
        <f ca="1">IF($X174="","",IF(AND(OR(統計儀表板!$C$4="全部",AND(統計儀表板!$C$4="今年",YEAR($A174)=YEAR(TODAY())),AND(統計儀表板!$C$4="本月",YEAR($A174)=YEAR(TODAY()),MONTH($A174)=MONTH(TODAY())),AND(統計儀表板!$C$4="近三月",$A174&gt;=EDATE(TODAY(),-3))),OR(統計儀表板!$F$4="全部",$B174=統計儀表板!$F$4),OR(統計儀表板!$I$4="全部",$C174=統計儀表板!$I$4),OR(統計儀表板!$L$4="全部",$P174=統計儀表板!$L$4)),1,0))</f>
        <v/>
      </c>
      <c r="AI174" s="22" t="str">
        <f>IF($X174="","",設定!$C$4+SUMIF($AH$2:$AH174,1,$X$2:$X174))</f>
        <v/>
      </c>
      <c r="AJ174" s="27">
        <f ca="1">設定!$C$4+SUMIF($AH$2:$AH174,1,$X$2:$X174)</f>
        <v>578786.14720000001</v>
      </c>
      <c r="AK174" s="27">
        <f t="shared" ca="1" si="41"/>
        <v>578786.14720000001</v>
      </c>
      <c r="AL174" s="27">
        <f t="shared" ca="1" si="40"/>
        <v>0</v>
      </c>
      <c r="AM174" s="27" t="str">
        <f ca="1">IF(OR($X174="",$AH174&lt;&gt;1),"",COUNTIFS($AH$2:$AH174,1))</f>
        <v/>
      </c>
      <c r="AN174" s="27" t="str">
        <f>IF($A174="","",IF(INT($A174)&lt;&gt;INT(交易月曆!$C$29),"",IF($AH174&lt;&gt;1,"",COUNTIFS($A$2:$A174,"&gt;="&amp;INT(交易月曆!$C$29),$A$2:$A174,"&lt;"&amp;(INT(交易月曆!$C$29)+1),$AH$2:$AH174,1))))</f>
        <v/>
      </c>
    </row>
    <row r="175" spans="1:40">
      <c r="A175" s="15"/>
      <c r="B175" s="16"/>
      <c r="C175" s="16"/>
      <c r="D175" s="17"/>
      <c r="E175" s="16"/>
      <c r="F175" s="18"/>
      <c r="G175" s="19"/>
      <c r="H175" s="19"/>
      <c r="I175" s="20"/>
      <c r="J175" s="19"/>
      <c r="K175" s="19"/>
      <c r="L175" s="19"/>
      <c r="M175" s="19"/>
      <c r="N175" s="16"/>
      <c r="O175" s="16"/>
      <c r="P175" s="16"/>
      <c r="Q175" s="16"/>
      <c r="R175" s="17"/>
      <c r="S175" s="21" t="str">
        <f>IF($C175="","",IF($C175="台指期",IFERROR(VLOOKUP($D175,設定!$I$6:$K$8,2,FALSE),IFERROR(VLOOKUP($C175,設定!$B$6:$G$12,6,FALSE),1)),IFERROR(VLOOKUP($C175,設定!$B$6:$G$12,6,FALSE),1)))</f>
        <v/>
      </c>
      <c r="T175" s="22" t="str">
        <f>IF(OR($C175="",$F175="",$G175="",$H175=""),"",IF(AND($C175="台指期",IFERROR(VLOOKUP($D175,設定!$I$6:$K$8,3,FALSE),0)&gt;0),$F175*VLOOKUP($D175,設定!$I$6:$K$8,3,FALSE)*2,MAX(IFERROR(VLOOKUP($C175,設定!$B$6:$G$12,4,FALSE),0),$F175*$G175*$S175*IFERROR(VLOOKUP($C175,設定!$B$6:$G$12,2,FALSE),0)*IFERROR(VLOOKUP($C175,設定!$B$6:$G$12,3,FALSE),1))+MAX(IFERROR(VLOOKUP($C175,設定!$B$6:$G$12,4,FALSE),0),$F175*$H175*$S175*IFERROR(VLOOKUP($C175,設定!$B$6:$G$12,2,FALSE),0)*IFERROR(VLOOKUP($C175,設定!$B$6:$G$12,3,FALSE),1))))</f>
        <v/>
      </c>
      <c r="U175" s="22" t="str">
        <f>IF(OR($C175="",$F175="",$G175="",$H175=""),"",$F175*IF(AND($C175="台股",$E175="空"),$G175,$H175)*$S175*IFERROR(VLOOKUP($C175,設定!$B$6:$G$12,5,FALSE),0)*IF(AND($C175="台股",$N175="是"),0.5,1))</f>
        <v/>
      </c>
      <c r="V175" s="22" t="str">
        <f t="shared" si="28"/>
        <v/>
      </c>
      <c r="W175" s="23" t="str">
        <f t="shared" si="29"/>
        <v/>
      </c>
      <c r="X175" s="23" t="str">
        <f t="shared" si="30"/>
        <v/>
      </c>
      <c r="Y175" s="24" t="str">
        <f t="shared" si="31"/>
        <v/>
      </c>
      <c r="Z175" s="25" t="str">
        <f t="shared" si="32"/>
        <v/>
      </c>
      <c r="AA175" s="24" t="str">
        <f t="shared" si="33"/>
        <v/>
      </c>
      <c r="AB175" s="24" t="str">
        <f t="shared" si="34"/>
        <v/>
      </c>
      <c r="AC175" s="26" t="str">
        <f t="shared" si="35"/>
        <v/>
      </c>
      <c r="AD175" s="21" t="str">
        <f t="shared" si="36"/>
        <v/>
      </c>
      <c r="AE175" s="25" t="str">
        <f t="shared" si="37"/>
        <v/>
      </c>
      <c r="AF175" s="25" t="str">
        <f t="shared" si="38"/>
        <v/>
      </c>
      <c r="AG175" s="25" t="str">
        <f t="shared" si="39"/>
        <v/>
      </c>
      <c r="AH175" s="25" t="str">
        <f ca="1">IF($X175="","",IF(AND(OR(統計儀表板!$C$4="全部",AND(統計儀表板!$C$4="今年",YEAR($A175)=YEAR(TODAY())),AND(統計儀表板!$C$4="本月",YEAR($A175)=YEAR(TODAY()),MONTH($A175)=MONTH(TODAY())),AND(統計儀表板!$C$4="近三月",$A175&gt;=EDATE(TODAY(),-3))),OR(統計儀表板!$F$4="全部",$B175=統計儀表板!$F$4),OR(統計儀表板!$I$4="全部",$C175=統計儀表板!$I$4),OR(統計儀表板!$L$4="全部",$P175=統計儀表板!$L$4)),1,0))</f>
        <v/>
      </c>
      <c r="AI175" s="22" t="str">
        <f>IF($X175="","",設定!$C$4+SUMIF($AH$2:$AH175,1,$X$2:$X175))</f>
        <v/>
      </c>
      <c r="AJ175" s="27">
        <f ca="1">設定!$C$4+SUMIF($AH$2:$AH175,1,$X$2:$X175)</f>
        <v>578786.14720000001</v>
      </c>
      <c r="AK175" s="27">
        <f t="shared" ca="1" si="41"/>
        <v>578786.14720000001</v>
      </c>
      <c r="AL175" s="27">
        <f t="shared" ca="1" si="40"/>
        <v>0</v>
      </c>
      <c r="AM175" s="27" t="str">
        <f ca="1">IF(OR($X175="",$AH175&lt;&gt;1),"",COUNTIFS($AH$2:$AH175,1))</f>
        <v/>
      </c>
      <c r="AN175" s="27" t="str">
        <f>IF($A175="","",IF(INT($A175)&lt;&gt;INT(交易月曆!$C$29),"",IF($AH175&lt;&gt;1,"",COUNTIFS($A$2:$A175,"&gt;="&amp;INT(交易月曆!$C$29),$A$2:$A175,"&lt;"&amp;(INT(交易月曆!$C$29)+1),$AH$2:$AH175,1))))</f>
        <v/>
      </c>
    </row>
    <row r="176" spans="1:40">
      <c r="A176" s="15"/>
      <c r="B176" s="16"/>
      <c r="C176" s="16"/>
      <c r="D176" s="17"/>
      <c r="E176" s="16"/>
      <c r="F176" s="18"/>
      <c r="G176" s="19"/>
      <c r="H176" s="19"/>
      <c r="I176" s="20"/>
      <c r="J176" s="19"/>
      <c r="K176" s="19"/>
      <c r="L176" s="19"/>
      <c r="M176" s="19"/>
      <c r="N176" s="16"/>
      <c r="O176" s="16"/>
      <c r="P176" s="16"/>
      <c r="Q176" s="16"/>
      <c r="R176" s="17"/>
      <c r="S176" s="21" t="str">
        <f>IF($C176="","",IF($C176="台指期",IFERROR(VLOOKUP($D176,設定!$I$6:$K$8,2,FALSE),IFERROR(VLOOKUP($C176,設定!$B$6:$G$12,6,FALSE),1)),IFERROR(VLOOKUP($C176,設定!$B$6:$G$12,6,FALSE),1)))</f>
        <v/>
      </c>
      <c r="T176" s="22" t="str">
        <f>IF(OR($C176="",$F176="",$G176="",$H176=""),"",IF(AND($C176="台指期",IFERROR(VLOOKUP($D176,設定!$I$6:$K$8,3,FALSE),0)&gt;0),$F176*VLOOKUP($D176,設定!$I$6:$K$8,3,FALSE)*2,MAX(IFERROR(VLOOKUP($C176,設定!$B$6:$G$12,4,FALSE),0),$F176*$G176*$S176*IFERROR(VLOOKUP($C176,設定!$B$6:$G$12,2,FALSE),0)*IFERROR(VLOOKUP($C176,設定!$B$6:$G$12,3,FALSE),1))+MAX(IFERROR(VLOOKUP($C176,設定!$B$6:$G$12,4,FALSE),0),$F176*$H176*$S176*IFERROR(VLOOKUP($C176,設定!$B$6:$G$12,2,FALSE),0)*IFERROR(VLOOKUP($C176,設定!$B$6:$G$12,3,FALSE),1))))</f>
        <v/>
      </c>
      <c r="U176" s="22" t="str">
        <f>IF(OR($C176="",$F176="",$G176="",$H176=""),"",$F176*IF(AND($C176="台股",$E176="空"),$G176,$H176)*$S176*IFERROR(VLOOKUP($C176,設定!$B$6:$G$12,5,FALSE),0)*IF(AND($C176="台股",$N176="是"),0.5,1))</f>
        <v/>
      </c>
      <c r="V176" s="22" t="str">
        <f t="shared" si="28"/>
        <v/>
      </c>
      <c r="W176" s="23" t="str">
        <f t="shared" si="29"/>
        <v/>
      </c>
      <c r="X176" s="23" t="str">
        <f t="shared" si="30"/>
        <v/>
      </c>
      <c r="Y176" s="24" t="str">
        <f t="shared" si="31"/>
        <v/>
      </c>
      <c r="Z176" s="25" t="str">
        <f t="shared" si="32"/>
        <v/>
      </c>
      <c r="AA176" s="24" t="str">
        <f t="shared" si="33"/>
        <v/>
      </c>
      <c r="AB176" s="24" t="str">
        <f t="shared" si="34"/>
        <v/>
      </c>
      <c r="AC176" s="26" t="str">
        <f t="shared" si="35"/>
        <v/>
      </c>
      <c r="AD176" s="21" t="str">
        <f t="shared" si="36"/>
        <v/>
      </c>
      <c r="AE176" s="25" t="str">
        <f t="shared" si="37"/>
        <v/>
      </c>
      <c r="AF176" s="25" t="str">
        <f t="shared" si="38"/>
        <v/>
      </c>
      <c r="AG176" s="25" t="str">
        <f t="shared" si="39"/>
        <v/>
      </c>
      <c r="AH176" s="25" t="str">
        <f ca="1">IF($X176="","",IF(AND(OR(統計儀表板!$C$4="全部",AND(統計儀表板!$C$4="今年",YEAR($A176)=YEAR(TODAY())),AND(統計儀表板!$C$4="本月",YEAR($A176)=YEAR(TODAY()),MONTH($A176)=MONTH(TODAY())),AND(統計儀表板!$C$4="近三月",$A176&gt;=EDATE(TODAY(),-3))),OR(統計儀表板!$F$4="全部",$B176=統計儀表板!$F$4),OR(統計儀表板!$I$4="全部",$C176=統計儀表板!$I$4),OR(統計儀表板!$L$4="全部",$P176=統計儀表板!$L$4)),1,0))</f>
        <v/>
      </c>
      <c r="AI176" s="22" t="str">
        <f>IF($X176="","",設定!$C$4+SUMIF($AH$2:$AH176,1,$X$2:$X176))</f>
        <v/>
      </c>
      <c r="AJ176" s="27">
        <f ca="1">設定!$C$4+SUMIF($AH$2:$AH176,1,$X$2:$X176)</f>
        <v>578786.14720000001</v>
      </c>
      <c r="AK176" s="27">
        <f t="shared" ca="1" si="41"/>
        <v>578786.14720000001</v>
      </c>
      <c r="AL176" s="27">
        <f t="shared" ca="1" si="40"/>
        <v>0</v>
      </c>
      <c r="AM176" s="27" t="str">
        <f ca="1">IF(OR($X176="",$AH176&lt;&gt;1),"",COUNTIFS($AH$2:$AH176,1))</f>
        <v/>
      </c>
      <c r="AN176" s="27" t="str">
        <f>IF($A176="","",IF(INT($A176)&lt;&gt;INT(交易月曆!$C$29),"",IF($AH176&lt;&gt;1,"",COUNTIFS($A$2:$A176,"&gt;="&amp;INT(交易月曆!$C$29),$A$2:$A176,"&lt;"&amp;(INT(交易月曆!$C$29)+1),$AH$2:$AH176,1))))</f>
        <v/>
      </c>
    </row>
    <row r="177" spans="1:40">
      <c r="A177" s="15"/>
      <c r="B177" s="16"/>
      <c r="C177" s="16"/>
      <c r="D177" s="17"/>
      <c r="E177" s="16"/>
      <c r="F177" s="18"/>
      <c r="G177" s="19"/>
      <c r="H177" s="19"/>
      <c r="I177" s="20"/>
      <c r="J177" s="19"/>
      <c r="K177" s="19"/>
      <c r="L177" s="19"/>
      <c r="M177" s="19"/>
      <c r="N177" s="16"/>
      <c r="O177" s="16"/>
      <c r="P177" s="16"/>
      <c r="Q177" s="16"/>
      <c r="R177" s="17"/>
      <c r="S177" s="21" t="str">
        <f>IF($C177="","",IF($C177="台指期",IFERROR(VLOOKUP($D177,設定!$I$6:$K$8,2,FALSE),IFERROR(VLOOKUP($C177,設定!$B$6:$G$12,6,FALSE),1)),IFERROR(VLOOKUP($C177,設定!$B$6:$G$12,6,FALSE),1)))</f>
        <v/>
      </c>
      <c r="T177" s="22" t="str">
        <f>IF(OR($C177="",$F177="",$G177="",$H177=""),"",IF(AND($C177="台指期",IFERROR(VLOOKUP($D177,設定!$I$6:$K$8,3,FALSE),0)&gt;0),$F177*VLOOKUP($D177,設定!$I$6:$K$8,3,FALSE)*2,MAX(IFERROR(VLOOKUP($C177,設定!$B$6:$G$12,4,FALSE),0),$F177*$G177*$S177*IFERROR(VLOOKUP($C177,設定!$B$6:$G$12,2,FALSE),0)*IFERROR(VLOOKUP($C177,設定!$B$6:$G$12,3,FALSE),1))+MAX(IFERROR(VLOOKUP($C177,設定!$B$6:$G$12,4,FALSE),0),$F177*$H177*$S177*IFERROR(VLOOKUP($C177,設定!$B$6:$G$12,2,FALSE),0)*IFERROR(VLOOKUP($C177,設定!$B$6:$G$12,3,FALSE),1))))</f>
        <v/>
      </c>
      <c r="U177" s="22" t="str">
        <f>IF(OR($C177="",$F177="",$G177="",$H177=""),"",$F177*IF(AND($C177="台股",$E177="空"),$G177,$H177)*$S177*IFERROR(VLOOKUP($C177,設定!$B$6:$G$12,5,FALSE),0)*IF(AND($C177="台股",$N177="是"),0.5,1))</f>
        <v/>
      </c>
      <c r="V177" s="22" t="str">
        <f t="shared" si="28"/>
        <v/>
      </c>
      <c r="W177" s="23" t="str">
        <f t="shared" si="29"/>
        <v/>
      </c>
      <c r="X177" s="23" t="str">
        <f t="shared" si="30"/>
        <v/>
      </c>
      <c r="Y177" s="24" t="str">
        <f t="shared" si="31"/>
        <v/>
      </c>
      <c r="Z177" s="25" t="str">
        <f t="shared" si="32"/>
        <v/>
      </c>
      <c r="AA177" s="24" t="str">
        <f t="shared" si="33"/>
        <v/>
      </c>
      <c r="AB177" s="24" t="str">
        <f t="shared" si="34"/>
        <v/>
      </c>
      <c r="AC177" s="26" t="str">
        <f t="shared" si="35"/>
        <v/>
      </c>
      <c r="AD177" s="21" t="str">
        <f t="shared" si="36"/>
        <v/>
      </c>
      <c r="AE177" s="25" t="str">
        <f t="shared" si="37"/>
        <v/>
      </c>
      <c r="AF177" s="25" t="str">
        <f t="shared" si="38"/>
        <v/>
      </c>
      <c r="AG177" s="25" t="str">
        <f t="shared" si="39"/>
        <v/>
      </c>
      <c r="AH177" s="25" t="str">
        <f ca="1">IF($X177="","",IF(AND(OR(統計儀表板!$C$4="全部",AND(統計儀表板!$C$4="今年",YEAR($A177)=YEAR(TODAY())),AND(統計儀表板!$C$4="本月",YEAR($A177)=YEAR(TODAY()),MONTH($A177)=MONTH(TODAY())),AND(統計儀表板!$C$4="近三月",$A177&gt;=EDATE(TODAY(),-3))),OR(統計儀表板!$F$4="全部",$B177=統計儀表板!$F$4),OR(統計儀表板!$I$4="全部",$C177=統計儀表板!$I$4),OR(統計儀表板!$L$4="全部",$P177=統計儀表板!$L$4)),1,0))</f>
        <v/>
      </c>
      <c r="AI177" s="22" t="str">
        <f>IF($X177="","",設定!$C$4+SUMIF($AH$2:$AH177,1,$X$2:$X177))</f>
        <v/>
      </c>
      <c r="AJ177" s="27">
        <f ca="1">設定!$C$4+SUMIF($AH$2:$AH177,1,$X$2:$X177)</f>
        <v>578786.14720000001</v>
      </c>
      <c r="AK177" s="27">
        <f t="shared" ca="1" si="41"/>
        <v>578786.14720000001</v>
      </c>
      <c r="AL177" s="27">
        <f t="shared" ca="1" si="40"/>
        <v>0</v>
      </c>
      <c r="AM177" s="27" t="str">
        <f ca="1">IF(OR($X177="",$AH177&lt;&gt;1),"",COUNTIFS($AH$2:$AH177,1))</f>
        <v/>
      </c>
      <c r="AN177" s="27" t="str">
        <f>IF($A177="","",IF(INT($A177)&lt;&gt;INT(交易月曆!$C$29),"",IF($AH177&lt;&gt;1,"",COUNTIFS($A$2:$A177,"&gt;="&amp;INT(交易月曆!$C$29),$A$2:$A177,"&lt;"&amp;(INT(交易月曆!$C$29)+1),$AH$2:$AH177,1))))</f>
        <v/>
      </c>
    </row>
    <row r="178" spans="1:40">
      <c r="A178" s="15"/>
      <c r="B178" s="16"/>
      <c r="C178" s="16"/>
      <c r="D178" s="17"/>
      <c r="E178" s="16"/>
      <c r="F178" s="18"/>
      <c r="G178" s="19"/>
      <c r="H178" s="19"/>
      <c r="I178" s="20"/>
      <c r="J178" s="19"/>
      <c r="K178" s="19"/>
      <c r="L178" s="19"/>
      <c r="M178" s="19"/>
      <c r="N178" s="16"/>
      <c r="O178" s="16"/>
      <c r="P178" s="16"/>
      <c r="Q178" s="16"/>
      <c r="R178" s="17"/>
      <c r="S178" s="21" t="str">
        <f>IF($C178="","",IF($C178="台指期",IFERROR(VLOOKUP($D178,設定!$I$6:$K$8,2,FALSE),IFERROR(VLOOKUP($C178,設定!$B$6:$G$12,6,FALSE),1)),IFERROR(VLOOKUP($C178,設定!$B$6:$G$12,6,FALSE),1)))</f>
        <v/>
      </c>
      <c r="T178" s="22" t="str">
        <f>IF(OR($C178="",$F178="",$G178="",$H178=""),"",IF(AND($C178="台指期",IFERROR(VLOOKUP($D178,設定!$I$6:$K$8,3,FALSE),0)&gt;0),$F178*VLOOKUP($D178,設定!$I$6:$K$8,3,FALSE)*2,MAX(IFERROR(VLOOKUP($C178,設定!$B$6:$G$12,4,FALSE),0),$F178*$G178*$S178*IFERROR(VLOOKUP($C178,設定!$B$6:$G$12,2,FALSE),0)*IFERROR(VLOOKUP($C178,設定!$B$6:$G$12,3,FALSE),1))+MAX(IFERROR(VLOOKUP($C178,設定!$B$6:$G$12,4,FALSE),0),$F178*$H178*$S178*IFERROR(VLOOKUP($C178,設定!$B$6:$G$12,2,FALSE),0)*IFERROR(VLOOKUP($C178,設定!$B$6:$G$12,3,FALSE),1))))</f>
        <v/>
      </c>
      <c r="U178" s="22" t="str">
        <f>IF(OR($C178="",$F178="",$G178="",$H178=""),"",$F178*IF(AND($C178="台股",$E178="空"),$G178,$H178)*$S178*IFERROR(VLOOKUP($C178,設定!$B$6:$G$12,5,FALSE),0)*IF(AND($C178="台股",$N178="是"),0.5,1))</f>
        <v/>
      </c>
      <c r="V178" s="22" t="str">
        <f t="shared" si="28"/>
        <v/>
      </c>
      <c r="W178" s="23" t="str">
        <f t="shared" si="29"/>
        <v/>
      </c>
      <c r="X178" s="23" t="str">
        <f t="shared" si="30"/>
        <v/>
      </c>
      <c r="Y178" s="24" t="str">
        <f t="shared" si="31"/>
        <v/>
      </c>
      <c r="Z178" s="25" t="str">
        <f t="shared" si="32"/>
        <v/>
      </c>
      <c r="AA178" s="24" t="str">
        <f t="shared" si="33"/>
        <v/>
      </c>
      <c r="AB178" s="24" t="str">
        <f t="shared" si="34"/>
        <v/>
      </c>
      <c r="AC178" s="26" t="str">
        <f t="shared" si="35"/>
        <v/>
      </c>
      <c r="AD178" s="21" t="str">
        <f t="shared" si="36"/>
        <v/>
      </c>
      <c r="AE178" s="25" t="str">
        <f t="shared" si="37"/>
        <v/>
      </c>
      <c r="AF178" s="25" t="str">
        <f t="shared" si="38"/>
        <v/>
      </c>
      <c r="AG178" s="25" t="str">
        <f t="shared" si="39"/>
        <v/>
      </c>
      <c r="AH178" s="25" t="str">
        <f ca="1">IF($X178="","",IF(AND(OR(統計儀表板!$C$4="全部",AND(統計儀表板!$C$4="今年",YEAR($A178)=YEAR(TODAY())),AND(統計儀表板!$C$4="本月",YEAR($A178)=YEAR(TODAY()),MONTH($A178)=MONTH(TODAY())),AND(統計儀表板!$C$4="近三月",$A178&gt;=EDATE(TODAY(),-3))),OR(統計儀表板!$F$4="全部",$B178=統計儀表板!$F$4),OR(統計儀表板!$I$4="全部",$C178=統計儀表板!$I$4),OR(統計儀表板!$L$4="全部",$P178=統計儀表板!$L$4)),1,0))</f>
        <v/>
      </c>
      <c r="AI178" s="22" t="str">
        <f>IF($X178="","",設定!$C$4+SUMIF($AH$2:$AH178,1,$X$2:$X178))</f>
        <v/>
      </c>
      <c r="AJ178" s="27">
        <f ca="1">設定!$C$4+SUMIF($AH$2:$AH178,1,$X$2:$X178)</f>
        <v>578786.14720000001</v>
      </c>
      <c r="AK178" s="27">
        <f t="shared" ca="1" si="41"/>
        <v>578786.14720000001</v>
      </c>
      <c r="AL178" s="27">
        <f t="shared" ca="1" si="40"/>
        <v>0</v>
      </c>
      <c r="AM178" s="27" t="str">
        <f ca="1">IF(OR($X178="",$AH178&lt;&gt;1),"",COUNTIFS($AH$2:$AH178,1))</f>
        <v/>
      </c>
      <c r="AN178" s="27" t="str">
        <f>IF($A178="","",IF(INT($A178)&lt;&gt;INT(交易月曆!$C$29),"",IF($AH178&lt;&gt;1,"",COUNTIFS($A$2:$A178,"&gt;="&amp;INT(交易月曆!$C$29),$A$2:$A178,"&lt;"&amp;(INT(交易月曆!$C$29)+1),$AH$2:$AH178,1))))</f>
        <v/>
      </c>
    </row>
    <row r="179" spans="1:40">
      <c r="A179" s="15"/>
      <c r="B179" s="16"/>
      <c r="C179" s="16"/>
      <c r="D179" s="17"/>
      <c r="E179" s="16"/>
      <c r="F179" s="18"/>
      <c r="G179" s="19"/>
      <c r="H179" s="19"/>
      <c r="I179" s="20"/>
      <c r="J179" s="19"/>
      <c r="K179" s="19"/>
      <c r="L179" s="19"/>
      <c r="M179" s="19"/>
      <c r="N179" s="16"/>
      <c r="O179" s="16"/>
      <c r="P179" s="16"/>
      <c r="Q179" s="16"/>
      <c r="R179" s="17"/>
      <c r="S179" s="21" t="str">
        <f>IF($C179="","",IF($C179="台指期",IFERROR(VLOOKUP($D179,設定!$I$6:$K$8,2,FALSE),IFERROR(VLOOKUP($C179,設定!$B$6:$G$12,6,FALSE),1)),IFERROR(VLOOKUP($C179,設定!$B$6:$G$12,6,FALSE),1)))</f>
        <v/>
      </c>
      <c r="T179" s="22" t="str">
        <f>IF(OR($C179="",$F179="",$G179="",$H179=""),"",IF(AND($C179="台指期",IFERROR(VLOOKUP($D179,設定!$I$6:$K$8,3,FALSE),0)&gt;0),$F179*VLOOKUP($D179,設定!$I$6:$K$8,3,FALSE)*2,MAX(IFERROR(VLOOKUP($C179,設定!$B$6:$G$12,4,FALSE),0),$F179*$G179*$S179*IFERROR(VLOOKUP($C179,設定!$B$6:$G$12,2,FALSE),0)*IFERROR(VLOOKUP($C179,設定!$B$6:$G$12,3,FALSE),1))+MAX(IFERROR(VLOOKUP($C179,設定!$B$6:$G$12,4,FALSE),0),$F179*$H179*$S179*IFERROR(VLOOKUP($C179,設定!$B$6:$G$12,2,FALSE),0)*IFERROR(VLOOKUP($C179,設定!$B$6:$G$12,3,FALSE),1))))</f>
        <v/>
      </c>
      <c r="U179" s="22" t="str">
        <f>IF(OR($C179="",$F179="",$G179="",$H179=""),"",$F179*IF(AND($C179="台股",$E179="空"),$G179,$H179)*$S179*IFERROR(VLOOKUP($C179,設定!$B$6:$G$12,5,FALSE),0)*IF(AND($C179="台股",$N179="是"),0.5,1))</f>
        <v/>
      </c>
      <c r="V179" s="22" t="str">
        <f t="shared" si="28"/>
        <v/>
      </c>
      <c r="W179" s="23" t="str">
        <f t="shared" si="29"/>
        <v/>
      </c>
      <c r="X179" s="23" t="str">
        <f t="shared" si="30"/>
        <v/>
      </c>
      <c r="Y179" s="24" t="str">
        <f t="shared" si="31"/>
        <v/>
      </c>
      <c r="Z179" s="25" t="str">
        <f t="shared" si="32"/>
        <v/>
      </c>
      <c r="AA179" s="24" t="str">
        <f t="shared" si="33"/>
        <v/>
      </c>
      <c r="AB179" s="24" t="str">
        <f t="shared" si="34"/>
        <v/>
      </c>
      <c r="AC179" s="26" t="str">
        <f t="shared" si="35"/>
        <v/>
      </c>
      <c r="AD179" s="21" t="str">
        <f t="shared" si="36"/>
        <v/>
      </c>
      <c r="AE179" s="25" t="str">
        <f t="shared" si="37"/>
        <v/>
      </c>
      <c r="AF179" s="25" t="str">
        <f t="shared" si="38"/>
        <v/>
      </c>
      <c r="AG179" s="25" t="str">
        <f t="shared" si="39"/>
        <v/>
      </c>
      <c r="AH179" s="25" t="str">
        <f ca="1">IF($X179="","",IF(AND(OR(統計儀表板!$C$4="全部",AND(統計儀表板!$C$4="今年",YEAR($A179)=YEAR(TODAY())),AND(統計儀表板!$C$4="本月",YEAR($A179)=YEAR(TODAY()),MONTH($A179)=MONTH(TODAY())),AND(統計儀表板!$C$4="近三月",$A179&gt;=EDATE(TODAY(),-3))),OR(統計儀表板!$F$4="全部",$B179=統計儀表板!$F$4),OR(統計儀表板!$I$4="全部",$C179=統計儀表板!$I$4),OR(統計儀表板!$L$4="全部",$P179=統計儀表板!$L$4)),1,0))</f>
        <v/>
      </c>
      <c r="AI179" s="22" t="str">
        <f>IF($X179="","",設定!$C$4+SUMIF($AH$2:$AH179,1,$X$2:$X179))</f>
        <v/>
      </c>
      <c r="AJ179" s="27">
        <f ca="1">設定!$C$4+SUMIF($AH$2:$AH179,1,$X$2:$X179)</f>
        <v>578786.14720000001</v>
      </c>
      <c r="AK179" s="27">
        <f t="shared" ca="1" si="41"/>
        <v>578786.14720000001</v>
      </c>
      <c r="AL179" s="27">
        <f t="shared" ca="1" si="40"/>
        <v>0</v>
      </c>
      <c r="AM179" s="27" t="str">
        <f ca="1">IF(OR($X179="",$AH179&lt;&gt;1),"",COUNTIFS($AH$2:$AH179,1))</f>
        <v/>
      </c>
      <c r="AN179" s="27" t="str">
        <f>IF($A179="","",IF(INT($A179)&lt;&gt;INT(交易月曆!$C$29),"",IF($AH179&lt;&gt;1,"",COUNTIFS($A$2:$A179,"&gt;="&amp;INT(交易月曆!$C$29),$A$2:$A179,"&lt;"&amp;(INT(交易月曆!$C$29)+1),$AH$2:$AH179,1))))</f>
        <v/>
      </c>
    </row>
    <row r="180" spans="1:40">
      <c r="A180" s="15"/>
      <c r="B180" s="16"/>
      <c r="C180" s="16"/>
      <c r="D180" s="17"/>
      <c r="E180" s="16"/>
      <c r="F180" s="18"/>
      <c r="G180" s="19"/>
      <c r="H180" s="19"/>
      <c r="I180" s="20"/>
      <c r="J180" s="19"/>
      <c r="K180" s="19"/>
      <c r="L180" s="19"/>
      <c r="M180" s="19"/>
      <c r="N180" s="16"/>
      <c r="O180" s="16"/>
      <c r="P180" s="16"/>
      <c r="Q180" s="16"/>
      <c r="R180" s="17"/>
      <c r="S180" s="21" t="str">
        <f>IF($C180="","",IF($C180="台指期",IFERROR(VLOOKUP($D180,設定!$I$6:$K$8,2,FALSE),IFERROR(VLOOKUP($C180,設定!$B$6:$G$12,6,FALSE),1)),IFERROR(VLOOKUP($C180,設定!$B$6:$G$12,6,FALSE),1)))</f>
        <v/>
      </c>
      <c r="T180" s="22" t="str">
        <f>IF(OR($C180="",$F180="",$G180="",$H180=""),"",IF(AND($C180="台指期",IFERROR(VLOOKUP($D180,設定!$I$6:$K$8,3,FALSE),0)&gt;0),$F180*VLOOKUP($D180,設定!$I$6:$K$8,3,FALSE)*2,MAX(IFERROR(VLOOKUP($C180,設定!$B$6:$G$12,4,FALSE),0),$F180*$G180*$S180*IFERROR(VLOOKUP($C180,設定!$B$6:$G$12,2,FALSE),0)*IFERROR(VLOOKUP($C180,設定!$B$6:$G$12,3,FALSE),1))+MAX(IFERROR(VLOOKUP($C180,設定!$B$6:$G$12,4,FALSE),0),$F180*$H180*$S180*IFERROR(VLOOKUP($C180,設定!$B$6:$G$12,2,FALSE),0)*IFERROR(VLOOKUP($C180,設定!$B$6:$G$12,3,FALSE),1))))</f>
        <v/>
      </c>
      <c r="U180" s="22" t="str">
        <f>IF(OR($C180="",$F180="",$G180="",$H180=""),"",$F180*IF(AND($C180="台股",$E180="空"),$G180,$H180)*$S180*IFERROR(VLOOKUP($C180,設定!$B$6:$G$12,5,FALSE),0)*IF(AND($C180="台股",$N180="是"),0.5,1))</f>
        <v/>
      </c>
      <c r="V180" s="22" t="str">
        <f t="shared" si="28"/>
        <v/>
      </c>
      <c r="W180" s="23" t="str">
        <f t="shared" si="29"/>
        <v/>
      </c>
      <c r="X180" s="23" t="str">
        <f t="shared" si="30"/>
        <v/>
      </c>
      <c r="Y180" s="24" t="str">
        <f t="shared" si="31"/>
        <v/>
      </c>
      <c r="Z180" s="25" t="str">
        <f t="shared" si="32"/>
        <v/>
      </c>
      <c r="AA180" s="24" t="str">
        <f t="shared" si="33"/>
        <v/>
      </c>
      <c r="AB180" s="24" t="str">
        <f t="shared" si="34"/>
        <v/>
      </c>
      <c r="AC180" s="26" t="str">
        <f t="shared" si="35"/>
        <v/>
      </c>
      <c r="AD180" s="21" t="str">
        <f t="shared" si="36"/>
        <v/>
      </c>
      <c r="AE180" s="25" t="str">
        <f t="shared" si="37"/>
        <v/>
      </c>
      <c r="AF180" s="25" t="str">
        <f t="shared" si="38"/>
        <v/>
      </c>
      <c r="AG180" s="25" t="str">
        <f t="shared" si="39"/>
        <v/>
      </c>
      <c r="AH180" s="25" t="str">
        <f ca="1">IF($X180="","",IF(AND(OR(統計儀表板!$C$4="全部",AND(統計儀表板!$C$4="今年",YEAR($A180)=YEAR(TODAY())),AND(統計儀表板!$C$4="本月",YEAR($A180)=YEAR(TODAY()),MONTH($A180)=MONTH(TODAY())),AND(統計儀表板!$C$4="近三月",$A180&gt;=EDATE(TODAY(),-3))),OR(統計儀表板!$F$4="全部",$B180=統計儀表板!$F$4),OR(統計儀表板!$I$4="全部",$C180=統計儀表板!$I$4),OR(統計儀表板!$L$4="全部",$P180=統計儀表板!$L$4)),1,0))</f>
        <v/>
      </c>
      <c r="AI180" s="22" t="str">
        <f>IF($X180="","",設定!$C$4+SUMIF($AH$2:$AH180,1,$X$2:$X180))</f>
        <v/>
      </c>
      <c r="AJ180" s="27">
        <f ca="1">設定!$C$4+SUMIF($AH$2:$AH180,1,$X$2:$X180)</f>
        <v>578786.14720000001</v>
      </c>
      <c r="AK180" s="27">
        <f t="shared" ca="1" si="41"/>
        <v>578786.14720000001</v>
      </c>
      <c r="AL180" s="27">
        <f t="shared" ca="1" si="40"/>
        <v>0</v>
      </c>
      <c r="AM180" s="27" t="str">
        <f ca="1">IF(OR($X180="",$AH180&lt;&gt;1),"",COUNTIFS($AH$2:$AH180,1))</f>
        <v/>
      </c>
      <c r="AN180" s="27" t="str">
        <f>IF($A180="","",IF(INT($A180)&lt;&gt;INT(交易月曆!$C$29),"",IF($AH180&lt;&gt;1,"",COUNTIFS($A$2:$A180,"&gt;="&amp;INT(交易月曆!$C$29),$A$2:$A180,"&lt;"&amp;(INT(交易月曆!$C$29)+1),$AH$2:$AH180,1))))</f>
        <v/>
      </c>
    </row>
    <row r="181" spans="1:40">
      <c r="A181" s="15"/>
      <c r="B181" s="16"/>
      <c r="C181" s="16"/>
      <c r="D181" s="17"/>
      <c r="E181" s="16"/>
      <c r="F181" s="18"/>
      <c r="G181" s="19"/>
      <c r="H181" s="19"/>
      <c r="I181" s="20"/>
      <c r="J181" s="19"/>
      <c r="K181" s="19"/>
      <c r="L181" s="19"/>
      <c r="M181" s="19"/>
      <c r="N181" s="16"/>
      <c r="O181" s="16"/>
      <c r="P181" s="16"/>
      <c r="Q181" s="16"/>
      <c r="R181" s="17"/>
      <c r="S181" s="21" t="str">
        <f>IF($C181="","",IF($C181="台指期",IFERROR(VLOOKUP($D181,設定!$I$6:$K$8,2,FALSE),IFERROR(VLOOKUP($C181,設定!$B$6:$G$12,6,FALSE),1)),IFERROR(VLOOKUP($C181,設定!$B$6:$G$12,6,FALSE),1)))</f>
        <v/>
      </c>
      <c r="T181" s="22" t="str">
        <f>IF(OR($C181="",$F181="",$G181="",$H181=""),"",IF(AND($C181="台指期",IFERROR(VLOOKUP($D181,設定!$I$6:$K$8,3,FALSE),0)&gt;0),$F181*VLOOKUP($D181,設定!$I$6:$K$8,3,FALSE)*2,MAX(IFERROR(VLOOKUP($C181,設定!$B$6:$G$12,4,FALSE),0),$F181*$G181*$S181*IFERROR(VLOOKUP($C181,設定!$B$6:$G$12,2,FALSE),0)*IFERROR(VLOOKUP($C181,設定!$B$6:$G$12,3,FALSE),1))+MAX(IFERROR(VLOOKUP($C181,設定!$B$6:$G$12,4,FALSE),0),$F181*$H181*$S181*IFERROR(VLOOKUP($C181,設定!$B$6:$G$12,2,FALSE),0)*IFERROR(VLOOKUP($C181,設定!$B$6:$G$12,3,FALSE),1))))</f>
        <v/>
      </c>
      <c r="U181" s="22" t="str">
        <f>IF(OR($C181="",$F181="",$G181="",$H181=""),"",$F181*IF(AND($C181="台股",$E181="空"),$G181,$H181)*$S181*IFERROR(VLOOKUP($C181,設定!$B$6:$G$12,5,FALSE),0)*IF(AND($C181="台股",$N181="是"),0.5,1))</f>
        <v/>
      </c>
      <c r="V181" s="22" t="str">
        <f t="shared" si="28"/>
        <v/>
      </c>
      <c r="W181" s="23" t="str">
        <f t="shared" si="29"/>
        <v/>
      </c>
      <c r="X181" s="23" t="str">
        <f t="shared" si="30"/>
        <v/>
      </c>
      <c r="Y181" s="24" t="str">
        <f t="shared" si="31"/>
        <v/>
      </c>
      <c r="Z181" s="25" t="str">
        <f t="shared" si="32"/>
        <v/>
      </c>
      <c r="AA181" s="24" t="str">
        <f t="shared" si="33"/>
        <v/>
      </c>
      <c r="AB181" s="24" t="str">
        <f t="shared" si="34"/>
        <v/>
      </c>
      <c r="AC181" s="26" t="str">
        <f t="shared" si="35"/>
        <v/>
      </c>
      <c r="AD181" s="21" t="str">
        <f t="shared" si="36"/>
        <v/>
      </c>
      <c r="AE181" s="25" t="str">
        <f t="shared" si="37"/>
        <v/>
      </c>
      <c r="AF181" s="25" t="str">
        <f t="shared" si="38"/>
        <v/>
      </c>
      <c r="AG181" s="25" t="str">
        <f t="shared" si="39"/>
        <v/>
      </c>
      <c r="AH181" s="25" t="str">
        <f ca="1">IF($X181="","",IF(AND(OR(統計儀表板!$C$4="全部",AND(統計儀表板!$C$4="今年",YEAR($A181)=YEAR(TODAY())),AND(統計儀表板!$C$4="本月",YEAR($A181)=YEAR(TODAY()),MONTH($A181)=MONTH(TODAY())),AND(統計儀表板!$C$4="近三月",$A181&gt;=EDATE(TODAY(),-3))),OR(統計儀表板!$F$4="全部",$B181=統計儀表板!$F$4),OR(統計儀表板!$I$4="全部",$C181=統計儀表板!$I$4),OR(統計儀表板!$L$4="全部",$P181=統計儀表板!$L$4)),1,0))</f>
        <v/>
      </c>
      <c r="AI181" s="22" t="str">
        <f>IF($X181="","",設定!$C$4+SUMIF($AH$2:$AH181,1,$X$2:$X181))</f>
        <v/>
      </c>
      <c r="AJ181" s="27">
        <f ca="1">設定!$C$4+SUMIF($AH$2:$AH181,1,$X$2:$X181)</f>
        <v>578786.14720000001</v>
      </c>
      <c r="AK181" s="27">
        <f t="shared" ca="1" si="41"/>
        <v>578786.14720000001</v>
      </c>
      <c r="AL181" s="27">
        <f t="shared" ca="1" si="40"/>
        <v>0</v>
      </c>
      <c r="AM181" s="27" t="str">
        <f ca="1">IF(OR($X181="",$AH181&lt;&gt;1),"",COUNTIFS($AH$2:$AH181,1))</f>
        <v/>
      </c>
      <c r="AN181" s="27" t="str">
        <f>IF($A181="","",IF(INT($A181)&lt;&gt;INT(交易月曆!$C$29),"",IF($AH181&lt;&gt;1,"",COUNTIFS($A$2:$A181,"&gt;="&amp;INT(交易月曆!$C$29),$A$2:$A181,"&lt;"&amp;(INT(交易月曆!$C$29)+1),$AH$2:$AH181,1))))</f>
        <v/>
      </c>
    </row>
    <row r="182" spans="1:40">
      <c r="A182" s="15"/>
      <c r="B182" s="16"/>
      <c r="C182" s="16"/>
      <c r="D182" s="17"/>
      <c r="E182" s="16"/>
      <c r="F182" s="18"/>
      <c r="G182" s="19"/>
      <c r="H182" s="19"/>
      <c r="I182" s="20"/>
      <c r="J182" s="19"/>
      <c r="K182" s="19"/>
      <c r="L182" s="19"/>
      <c r="M182" s="19"/>
      <c r="N182" s="16"/>
      <c r="O182" s="16"/>
      <c r="P182" s="16"/>
      <c r="Q182" s="16"/>
      <c r="R182" s="17"/>
      <c r="S182" s="21" t="str">
        <f>IF($C182="","",IF($C182="台指期",IFERROR(VLOOKUP($D182,設定!$I$6:$K$8,2,FALSE),IFERROR(VLOOKUP($C182,設定!$B$6:$G$12,6,FALSE),1)),IFERROR(VLOOKUP($C182,設定!$B$6:$G$12,6,FALSE),1)))</f>
        <v/>
      </c>
      <c r="T182" s="22" t="str">
        <f>IF(OR($C182="",$F182="",$G182="",$H182=""),"",IF(AND($C182="台指期",IFERROR(VLOOKUP($D182,設定!$I$6:$K$8,3,FALSE),0)&gt;0),$F182*VLOOKUP($D182,設定!$I$6:$K$8,3,FALSE)*2,MAX(IFERROR(VLOOKUP($C182,設定!$B$6:$G$12,4,FALSE),0),$F182*$G182*$S182*IFERROR(VLOOKUP($C182,設定!$B$6:$G$12,2,FALSE),0)*IFERROR(VLOOKUP($C182,設定!$B$6:$G$12,3,FALSE),1))+MAX(IFERROR(VLOOKUP($C182,設定!$B$6:$G$12,4,FALSE),0),$F182*$H182*$S182*IFERROR(VLOOKUP($C182,設定!$B$6:$G$12,2,FALSE),0)*IFERROR(VLOOKUP($C182,設定!$B$6:$G$12,3,FALSE),1))))</f>
        <v/>
      </c>
      <c r="U182" s="22" t="str">
        <f>IF(OR($C182="",$F182="",$G182="",$H182=""),"",$F182*IF(AND($C182="台股",$E182="空"),$G182,$H182)*$S182*IFERROR(VLOOKUP($C182,設定!$B$6:$G$12,5,FALSE),0)*IF(AND($C182="台股",$N182="是"),0.5,1))</f>
        <v/>
      </c>
      <c r="V182" s="22" t="str">
        <f t="shared" si="28"/>
        <v/>
      </c>
      <c r="W182" s="23" t="str">
        <f t="shared" si="29"/>
        <v/>
      </c>
      <c r="X182" s="23" t="str">
        <f t="shared" si="30"/>
        <v/>
      </c>
      <c r="Y182" s="24" t="str">
        <f t="shared" si="31"/>
        <v/>
      </c>
      <c r="Z182" s="25" t="str">
        <f t="shared" si="32"/>
        <v/>
      </c>
      <c r="AA182" s="24" t="str">
        <f t="shared" si="33"/>
        <v/>
      </c>
      <c r="AB182" s="24" t="str">
        <f t="shared" si="34"/>
        <v/>
      </c>
      <c r="AC182" s="26" t="str">
        <f t="shared" si="35"/>
        <v/>
      </c>
      <c r="AD182" s="21" t="str">
        <f t="shared" si="36"/>
        <v/>
      </c>
      <c r="AE182" s="25" t="str">
        <f t="shared" si="37"/>
        <v/>
      </c>
      <c r="AF182" s="25" t="str">
        <f t="shared" si="38"/>
        <v/>
      </c>
      <c r="AG182" s="25" t="str">
        <f t="shared" si="39"/>
        <v/>
      </c>
      <c r="AH182" s="25" t="str">
        <f ca="1">IF($X182="","",IF(AND(OR(統計儀表板!$C$4="全部",AND(統計儀表板!$C$4="今年",YEAR($A182)=YEAR(TODAY())),AND(統計儀表板!$C$4="本月",YEAR($A182)=YEAR(TODAY()),MONTH($A182)=MONTH(TODAY())),AND(統計儀表板!$C$4="近三月",$A182&gt;=EDATE(TODAY(),-3))),OR(統計儀表板!$F$4="全部",$B182=統計儀表板!$F$4),OR(統計儀表板!$I$4="全部",$C182=統計儀表板!$I$4),OR(統計儀表板!$L$4="全部",$P182=統計儀表板!$L$4)),1,0))</f>
        <v/>
      </c>
      <c r="AI182" s="22" t="str">
        <f>IF($X182="","",設定!$C$4+SUMIF($AH$2:$AH182,1,$X$2:$X182))</f>
        <v/>
      </c>
      <c r="AJ182" s="27">
        <f ca="1">設定!$C$4+SUMIF($AH$2:$AH182,1,$X$2:$X182)</f>
        <v>578786.14720000001</v>
      </c>
      <c r="AK182" s="27">
        <f t="shared" ca="1" si="41"/>
        <v>578786.14720000001</v>
      </c>
      <c r="AL182" s="27">
        <f t="shared" ca="1" si="40"/>
        <v>0</v>
      </c>
      <c r="AM182" s="27" t="str">
        <f ca="1">IF(OR($X182="",$AH182&lt;&gt;1),"",COUNTIFS($AH$2:$AH182,1))</f>
        <v/>
      </c>
      <c r="AN182" s="27" t="str">
        <f>IF($A182="","",IF(INT($A182)&lt;&gt;INT(交易月曆!$C$29),"",IF($AH182&lt;&gt;1,"",COUNTIFS($A$2:$A182,"&gt;="&amp;INT(交易月曆!$C$29),$A$2:$A182,"&lt;"&amp;(INT(交易月曆!$C$29)+1),$AH$2:$AH182,1))))</f>
        <v/>
      </c>
    </row>
    <row r="183" spans="1:40">
      <c r="A183" s="15"/>
      <c r="B183" s="16"/>
      <c r="C183" s="16"/>
      <c r="D183" s="17"/>
      <c r="E183" s="16"/>
      <c r="F183" s="18"/>
      <c r="G183" s="19"/>
      <c r="H183" s="19"/>
      <c r="I183" s="20"/>
      <c r="J183" s="19"/>
      <c r="K183" s="19"/>
      <c r="L183" s="19"/>
      <c r="M183" s="19"/>
      <c r="N183" s="16"/>
      <c r="O183" s="16"/>
      <c r="P183" s="16"/>
      <c r="Q183" s="16"/>
      <c r="R183" s="17"/>
      <c r="S183" s="21" t="str">
        <f>IF($C183="","",IF($C183="台指期",IFERROR(VLOOKUP($D183,設定!$I$6:$K$8,2,FALSE),IFERROR(VLOOKUP($C183,設定!$B$6:$G$12,6,FALSE),1)),IFERROR(VLOOKUP($C183,設定!$B$6:$G$12,6,FALSE),1)))</f>
        <v/>
      </c>
      <c r="T183" s="22" t="str">
        <f>IF(OR($C183="",$F183="",$G183="",$H183=""),"",IF(AND($C183="台指期",IFERROR(VLOOKUP($D183,設定!$I$6:$K$8,3,FALSE),0)&gt;0),$F183*VLOOKUP($D183,設定!$I$6:$K$8,3,FALSE)*2,MAX(IFERROR(VLOOKUP($C183,設定!$B$6:$G$12,4,FALSE),0),$F183*$G183*$S183*IFERROR(VLOOKUP($C183,設定!$B$6:$G$12,2,FALSE),0)*IFERROR(VLOOKUP($C183,設定!$B$6:$G$12,3,FALSE),1))+MAX(IFERROR(VLOOKUP($C183,設定!$B$6:$G$12,4,FALSE),0),$F183*$H183*$S183*IFERROR(VLOOKUP($C183,設定!$B$6:$G$12,2,FALSE),0)*IFERROR(VLOOKUP($C183,設定!$B$6:$G$12,3,FALSE),1))))</f>
        <v/>
      </c>
      <c r="U183" s="22" t="str">
        <f>IF(OR($C183="",$F183="",$G183="",$H183=""),"",$F183*IF(AND($C183="台股",$E183="空"),$G183,$H183)*$S183*IFERROR(VLOOKUP($C183,設定!$B$6:$G$12,5,FALSE),0)*IF(AND($C183="台股",$N183="是"),0.5,1))</f>
        <v/>
      </c>
      <c r="V183" s="22" t="str">
        <f t="shared" si="28"/>
        <v/>
      </c>
      <c r="W183" s="23" t="str">
        <f t="shared" si="29"/>
        <v/>
      </c>
      <c r="X183" s="23" t="str">
        <f t="shared" si="30"/>
        <v/>
      </c>
      <c r="Y183" s="24" t="str">
        <f t="shared" si="31"/>
        <v/>
      </c>
      <c r="Z183" s="25" t="str">
        <f t="shared" si="32"/>
        <v/>
      </c>
      <c r="AA183" s="24" t="str">
        <f t="shared" si="33"/>
        <v/>
      </c>
      <c r="AB183" s="24" t="str">
        <f t="shared" si="34"/>
        <v/>
      </c>
      <c r="AC183" s="26" t="str">
        <f t="shared" si="35"/>
        <v/>
      </c>
      <c r="AD183" s="21" t="str">
        <f t="shared" si="36"/>
        <v/>
      </c>
      <c r="AE183" s="25" t="str">
        <f t="shared" si="37"/>
        <v/>
      </c>
      <c r="AF183" s="25" t="str">
        <f t="shared" si="38"/>
        <v/>
      </c>
      <c r="AG183" s="25" t="str">
        <f t="shared" si="39"/>
        <v/>
      </c>
      <c r="AH183" s="25" t="str">
        <f ca="1">IF($X183="","",IF(AND(OR(統計儀表板!$C$4="全部",AND(統計儀表板!$C$4="今年",YEAR($A183)=YEAR(TODAY())),AND(統計儀表板!$C$4="本月",YEAR($A183)=YEAR(TODAY()),MONTH($A183)=MONTH(TODAY())),AND(統計儀表板!$C$4="近三月",$A183&gt;=EDATE(TODAY(),-3))),OR(統計儀表板!$F$4="全部",$B183=統計儀表板!$F$4),OR(統計儀表板!$I$4="全部",$C183=統計儀表板!$I$4),OR(統計儀表板!$L$4="全部",$P183=統計儀表板!$L$4)),1,0))</f>
        <v/>
      </c>
      <c r="AI183" s="22" t="str">
        <f>IF($X183="","",設定!$C$4+SUMIF($AH$2:$AH183,1,$X$2:$X183))</f>
        <v/>
      </c>
      <c r="AJ183" s="27">
        <f ca="1">設定!$C$4+SUMIF($AH$2:$AH183,1,$X$2:$X183)</f>
        <v>578786.14720000001</v>
      </c>
      <c r="AK183" s="27">
        <f t="shared" ca="1" si="41"/>
        <v>578786.14720000001</v>
      </c>
      <c r="AL183" s="27">
        <f t="shared" ca="1" si="40"/>
        <v>0</v>
      </c>
      <c r="AM183" s="27" t="str">
        <f ca="1">IF(OR($X183="",$AH183&lt;&gt;1),"",COUNTIFS($AH$2:$AH183,1))</f>
        <v/>
      </c>
      <c r="AN183" s="27" t="str">
        <f>IF($A183="","",IF(INT($A183)&lt;&gt;INT(交易月曆!$C$29),"",IF($AH183&lt;&gt;1,"",COUNTIFS($A$2:$A183,"&gt;="&amp;INT(交易月曆!$C$29),$A$2:$A183,"&lt;"&amp;(INT(交易月曆!$C$29)+1),$AH$2:$AH183,1))))</f>
        <v/>
      </c>
    </row>
    <row r="184" spans="1:40">
      <c r="A184" s="15"/>
      <c r="B184" s="16"/>
      <c r="C184" s="16"/>
      <c r="D184" s="17"/>
      <c r="E184" s="16"/>
      <c r="F184" s="18"/>
      <c r="G184" s="19"/>
      <c r="H184" s="19"/>
      <c r="I184" s="20"/>
      <c r="J184" s="19"/>
      <c r="K184" s="19"/>
      <c r="L184" s="19"/>
      <c r="M184" s="19"/>
      <c r="N184" s="16"/>
      <c r="O184" s="16"/>
      <c r="P184" s="16"/>
      <c r="Q184" s="16"/>
      <c r="R184" s="17"/>
      <c r="S184" s="21" t="str">
        <f>IF($C184="","",IF($C184="台指期",IFERROR(VLOOKUP($D184,設定!$I$6:$K$8,2,FALSE),IFERROR(VLOOKUP($C184,設定!$B$6:$G$12,6,FALSE),1)),IFERROR(VLOOKUP($C184,設定!$B$6:$G$12,6,FALSE),1)))</f>
        <v/>
      </c>
      <c r="T184" s="22" t="str">
        <f>IF(OR($C184="",$F184="",$G184="",$H184=""),"",IF(AND($C184="台指期",IFERROR(VLOOKUP($D184,設定!$I$6:$K$8,3,FALSE),0)&gt;0),$F184*VLOOKUP($D184,設定!$I$6:$K$8,3,FALSE)*2,MAX(IFERROR(VLOOKUP($C184,設定!$B$6:$G$12,4,FALSE),0),$F184*$G184*$S184*IFERROR(VLOOKUP($C184,設定!$B$6:$G$12,2,FALSE),0)*IFERROR(VLOOKUP($C184,設定!$B$6:$G$12,3,FALSE),1))+MAX(IFERROR(VLOOKUP($C184,設定!$B$6:$G$12,4,FALSE),0),$F184*$H184*$S184*IFERROR(VLOOKUP($C184,設定!$B$6:$G$12,2,FALSE),0)*IFERROR(VLOOKUP($C184,設定!$B$6:$G$12,3,FALSE),1))))</f>
        <v/>
      </c>
      <c r="U184" s="22" t="str">
        <f>IF(OR($C184="",$F184="",$G184="",$H184=""),"",$F184*IF(AND($C184="台股",$E184="空"),$G184,$H184)*$S184*IFERROR(VLOOKUP($C184,設定!$B$6:$G$12,5,FALSE),0)*IF(AND($C184="台股",$N184="是"),0.5,1))</f>
        <v/>
      </c>
      <c r="V184" s="22" t="str">
        <f t="shared" si="28"/>
        <v/>
      </c>
      <c r="W184" s="23" t="str">
        <f t="shared" si="29"/>
        <v/>
      </c>
      <c r="X184" s="23" t="str">
        <f t="shared" si="30"/>
        <v/>
      </c>
      <c r="Y184" s="24" t="str">
        <f t="shared" si="31"/>
        <v/>
      </c>
      <c r="Z184" s="25" t="str">
        <f t="shared" si="32"/>
        <v/>
      </c>
      <c r="AA184" s="24" t="str">
        <f t="shared" si="33"/>
        <v/>
      </c>
      <c r="AB184" s="24" t="str">
        <f t="shared" si="34"/>
        <v/>
      </c>
      <c r="AC184" s="26" t="str">
        <f t="shared" si="35"/>
        <v/>
      </c>
      <c r="AD184" s="21" t="str">
        <f t="shared" si="36"/>
        <v/>
      </c>
      <c r="AE184" s="25" t="str">
        <f t="shared" si="37"/>
        <v/>
      </c>
      <c r="AF184" s="25" t="str">
        <f t="shared" si="38"/>
        <v/>
      </c>
      <c r="AG184" s="25" t="str">
        <f t="shared" si="39"/>
        <v/>
      </c>
      <c r="AH184" s="25" t="str">
        <f ca="1">IF($X184="","",IF(AND(OR(統計儀表板!$C$4="全部",AND(統計儀表板!$C$4="今年",YEAR($A184)=YEAR(TODAY())),AND(統計儀表板!$C$4="本月",YEAR($A184)=YEAR(TODAY()),MONTH($A184)=MONTH(TODAY())),AND(統計儀表板!$C$4="近三月",$A184&gt;=EDATE(TODAY(),-3))),OR(統計儀表板!$F$4="全部",$B184=統計儀表板!$F$4),OR(統計儀表板!$I$4="全部",$C184=統計儀表板!$I$4),OR(統計儀表板!$L$4="全部",$P184=統計儀表板!$L$4)),1,0))</f>
        <v/>
      </c>
      <c r="AI184" s="22" t="str">
        <f>IF($X184="","",設定!$C$4+SUMIF($AH$2:$AH184,1,$X$2:$X184))</f>
        <v/>
      </c>
      <c r="AJ184" s="27">
        <f ca="1">設定!$C$4+SUMIF($AH$2:$AH184,1,$X$2:$X184)</f>
        <v>578786.14720000001</v>
      </c>
      <c r="AK184" s="27">
        <f t="shared" ca="1" si="41"/>
        <v>578786.14720000001</v>
      </c>
      <c r="AL184" s="27">
        <f t="shared" ca="1" si="40"/>
        <v>0</v>
      </c>
      <c r="AM184" s="27" t="str">
        <f ca="1">IF(OR($X184="",$AH184&lt;&gt;1),"",COUNTIFS($AH$2:$AH184,1))</f>
        <v/>
      </c>
      <c r="AN184" s="27" t="str">
        <f>IF($A184="","",IF(INT($A184)&lt;&gt;INT(交易月曆!$C$29),"",IF($AH184&lt;&gt;1,"",COUNTIFS($A$2:$A184,"&gt;="&amp;INT(交易月曆!$C$29),$A$2:$A184,"&lt;"&amp;(INT(交易月曆!$C$29)+1),$AH$2:$AH184,1))))</f>
        <v/>
      </c>
    </row>
    <row r="185" spans="1:40">
      <c r="A185" s="15"/>
      <c r="B185" s="16"/>
      <c r="C185" s="16"/>
      <c r="D185" s="17"/>
      <c r="E185" s="16"/>
      <c r="F185" s="18"/>
      <c r="G185" s="19"/>
      <c r="H185" s="19"/>
      <c r="I185" s="20"/>
      <c r="J185" s="19"/>
      <c r="K185" s="19"/>
      <c r="L185" s="19"/>
      <c r="M185" s="19"/>
      <c r="N185" s="16"/>
      <c r="O185" s="16"/>
      <c r="P185" s="16"/>
      <c r="Q185" s="16"/>
      <c r="R185" s="17"/>
      <c r="S185" s="21" t="str">
        <f>IF($C185="","",IF($C185="台指期",IFERROR(VLOOKUP($D185,設定!$I$6:$K$8,2,FALSE),IFERROR(VLOOKUP($C185,設定!$B$6:$G$12,6,FALSE),1)),IFERROR(VLOOKUP($C185,設定!$B$6:$G$12,6,FALSE),1)))</f>
        <v/>
      </c>
      <c r="T185" s="22" t="str">
        <f>IF(OR($C185="",$F185="",$G185="",$H185=""),"",IF(AND($C185="台指期",IFERROR(VLOOKUP($D185,設定!$I$6:$K$8,3,FALSE),0)&gt;0),$F185*VLOOKUP($D185,設定!$I$6:$K$8,3,FALSE)*2,MAX(IFERROR(VLOOKUP($C185,設定!$B$6:$G$12,4,FALSE),0),$F185*$G185*$S185*IFERROR(VLOOKUP($C185,設定!$B$6:$G$12,2,FALSE),0)*IFERROR(VLOOKUP($C185,設定!$B$6:$G$12,3,FALSE),1))+MAX(IFERROR(VLOOKUP($C185,設定!$B$6:$G$12,4,FALSE),0),$F185*$H185*$S185*IFERROR(VLOOKUP($C185,設定!$B$6:$G$12,2,FALSE),0)*IFERROR(VLOOKUP($C185,設定!$B$6:$G$12,3,FALSE),1))))</f>
        <v/>
      </c>
      <c r="U185" s="22" t="str">
        <f>IF(OR($C185="",$F185="",$G185="",$H185=""),"",$F185*IF(AND($C185="台股",$E185="空"),$G185,$H185)*$S185*IFERROR(VLOOKUP($C185,設定!$B$6:$G$12,5,FALSE),0)*IF(AND($C185="台股",$N185="是"),0.5,1))</f>
        <v/>
      </c>
      <c r="V185" s="22" t="str">
        <f t="shared" si="28"/>
        <v/>
      </c>
      <c r="W185" s="23" t="str">
        <f t="shared" si="29"/>
        <v/>
      </c>
      <c r="X185" s="23" t="str">
        <f t="shared" si="30"/>
        <v/>
      </c>
      <c r="Y185" s="24" t="str">
        <f t="shared" si="31"/>
        <v/>
      </c>
      <c r="Z185" s="25" t="str">
        <f t="shared" si="32"/>
        <v/>
      </c>
      <c r="AA185" s="24" t="str">
        <f t="shared" si="33"/>
        <v/>
      </c>
      <c r="AB185" s="24" t="str">
        <f t="shared" si="34"/>
        <v/>
      </c>
      <c r="AC185" s="26" t="str">
        <f t="shared" si="35"/>
        <v/>
      </c>
      <c r="AD185" s="21" t="str">
        <f t="shared" si="36"/>
        <v/>
      </c>
      <c r="AE185" s="25" t="str">
        <f t="shared" si="37"/>
        <v/>
      </c>
      <c r="AF185" s="25" t="str">
        <f t="shared" si="38"/>
        <v/>
      </c>
      <c r="AG185" s="25" t="str">
        <f t="shared" si="39"/>
        <v/>
      </c>
      <c r="AH185" s="25" t="str">
        <f ca="1">IF($X185="","",IF(AND(OR(統計儀表板!$C$4="全部",AND(統計儀表板!$C$4="今年",YEAR($A185)=YEAR(TODAY())),AND(統計儀表板!$C$4="本月",YEAR($A185)=YEAR(TODAY()),MONTH($A185)=MONTH(TODAY())),AND(統計儀表板!$C$4="近三月",$A185&gt;=EDATE(TODAY(),-3))),OR(統計儀表板!$F$4="全部",$B185=統計儀表板!$F$4),OR(統計儀表板!$I$4="全部",$C185=統計儀表板!$I$4),OR(統計儀表板!$L$4="全部",$P185=統計儀表板!$L$4)),1,0))</f>
        <v/>
      </c>
      <c r="AI185" s="22" t="str">
        <f>IF($X185="","",設定!$C$4+SUMIF($AH$2:$AH185,1,$X$2:$X185))</f>
        <v/>
      </c>
      <c r="AJ185" s="27">
        <f ca="1">設定!$C$4+SUMIF($AH$2:$AH185,1,$X$2:$X185)</f>
        <v>578786.14720000001</v>
      </c>
      <c r="AK185" s="27">
        <f t="shared" ca="1" si="41"/>
        <v>578786.14720000001</v>
      </c>
      <c r="AL185" s="27">
        <f t="shared" ca="1" si="40"/>
        <v>0</v>
      </c>
      <c r="AM185" s="27" t="str">
        <f ca="1">IF(OR($X185="",$AH185&lt;&gt;1),"",COUNTIFS($AH$2:$AH185,1))</f>
        <v/>
      </c>
      <c r="AN185" s="27" t="str">
        <f>IF($A185="","",IF(INT($A185)&lt;&gt;INT(交易月曆!$C$29),"",IF($AH185&lt;&gt;1,"",COUNTIFS($A$2:$A185,"&gt;="&amp;INT(交易月曆!$C$29),$A$2:$A185,"&lt;"&amp;(INT(交易月曆!$C$29)+1),$AH$2:$AH185,1))))</f>
        <v/>
      </c>
    </row>
    <row r="186" spans="1:40">
      <c r="A186" s="15"/>
      <c r="B186" s="16"/>
      <c r="C186" s="16"/>
      <c r="D186" s="17"/>
      <c r="E186" s="16"/>
      <c r="F186" s="18"/>
      <c r="G186" s="19"/>
      <c r="H186" s="19"/>
      <c r="I186" s="20"/>
      <c r="J186" s="19"/>
      <c r="K186" s="19"/>
      <c r="L186" s="19"/>
      <c r="M186" s="19"/>
      <c r="N186" s="16"/>
      <c r="O186" s="16"/>
      <c r="P186" s="16"/>
      <c r="Q186" s="16"/>
      <c r="R186" s="17"/>
      <c r="S186" s="21" t="str">
        <f>IF($C186="","",IF($C186="台指期",IFERROR(VLOOKUP($D186,設定!$I$6:$K$8,2,FALSE),IFERROR(VLOOKUP($C186,設定!$B$6:$G$12,6,FALSE),1)),IFERROR(VLOOKUP($C186,設定!$B$6:$G$12,6,FALSE),1)))</f>
        <v/>
      </c>
      <c r="T186" s="22" t="str">
        <f>IF(OR($C186="",$F186="",$G186="",$H186=""),"",IF(AND($C186="台指期",IFERROR(VLOOKUP($D186,設定!$I$6:$K$8,3,FALSE),0)&gt;0),$F186*VLOOKUP($D186,設定!$I$6:$K$8,3,FALSE)*2,MAX(IFERROR(VLOOKUP($C186,設定!$B$6:$G$12,4,FALSE),0),$F186*$G186*$S186*IFERROR(VLOOKUP($C186,設定!$B$6:$G$12,2,FALSE),0)*IFERROR(VLOOKUP($C186,設定!$B$6:$G$12,3,FALSE),1))+MAX(IFERROR(VLOOKUP($C186,設定!$B$6:$G$12,4,FALSE),0),$F186*$H186*$S186*IFERROR(VLOOKUP($C186,設定!$B$6:$G$12,2,FALSE),0)*IFERROR(VLOOKUP($C186,設定!$B$6:$G$12,3,FALSE),1))))</f>
        <v/>
      </c>
      <c r="U186" s="22" t="str">
        <f>IF(OR($C186="",$F186="",$G186="",$H186=""),"",$F186*IF(AND($C186="台股",$E186="空"),$G186,$H186)*$S186*IFERROR(VLOOKUP($C186,設定!$B$6:$G$12,5,FALSE),0)*IF(AND($C186="台股",$N186="是"),0.5,1))</f>
        <v/>
      </c>
      <c r="V186" s="22" t="str">
        <f t="shared" si="28"/>
        <v/>
      </c>
      <c r="W186" s="23" t="str">
        <f t="shared" si="29"/>
        <v/>
      </c>
      <c r="X186" s="23" t="str">
        <f t="shared" si="30"/>
        <v/>
      </c>
      <c r="Y186" s="24" t="str">
        <f t="shared" si="31"/>
        <v/>
      </c>
      <c r="Z186" s="25" t="str">
        <f t="shared" si="32"/>
        <v/>
      </c>
      <c r="AA186" s="24" t="str">
        <f t="shared" si="33"/>
        <v/>
      </c>
      <c r="AB186" s="24" t="str">
        <f t="shared" si="34"/>
        <v/>
      </c>
      <c r="AC186" s="26" t="str">
        <f t="shared" si="35"/>
        <v/>
      </c>
      <c r="AD186" s="21" t="str">
        <f t="shared" si="36"/>
        <v/>
      </c>
      <c r="AE186" s="25" t="str">
        <f t="shared" si="37"/>
        <v/>
      </c>
      <c r="AF186" s="25" t="str">
        <f t="shared" si="38"/>
        <v/>
      </c>
      <c r="AG186" s="25" t="str">
        <f t="shared" si="39"/>
        <v/>
      </c>
      <c r="AH186" s="25" t="str">
        <f ca="1">IF($X186="","",IF(AND(OR(統計儀表板!$C$4="全部",AND(統計儀表板!$C$4="今年",YEAR($A186)=YEAR(TODAY())),AND(統計儀表板!$C$4="本月",YEAR($A186)=YEAR(TODAY()),MONTH($A186)=MONTH(TODAY())),AND(統計儀表板!$C$4="近三月",$A186&gt;=EDATE(TODAY(),-3))),OR(統計儀表板!$F$4="全部",$B186=統計儀表板!$F$4),OR(統計儀表板!$I$4="全部",$C186=統計儀表板!$I$4),OR(統計儀表板!$L$4="全部",$P186=統計儀表板!$L$4)),1,0))</f>
        <v/>
      </c>
      <c r="AI186" s="22" t="str">
        <f>IF($X186="","",設定!$C$4+SUMIF($AH$2:$AH186,1,$X$2:$X186))</f>
        <v/>
      </c>
      <c r="AJ186" s="27">
        <f ca="1">設定!$C$4+SUMIF($AH$2:$AH186,1,$X$2:$X186)</f>
        <v>578786.14720000001</v>
      </c>
      <c r="AK186" s="27">
        <f t="shared" ca="1" si="41"/>
        <v>578786.14720000001</v>
      </c>
      <c r="AL186" s="27">
        <f t="shared" ca="1" si="40"/>
        <v>0</v>
      </c>
      <c r="AM186" s="27" t="str">
        <f ca="1">IF(OR($X186="",$AH186&lt;&gt;1),"",COUNTIFS($AH$2:$AH186,1))</f>
        <v/>
      </c>
      <c r="AN186" s="27" t="str">
        <f>IF($A186="","",IF(INT($A186)&lt;&gt;INT(交易月曆!$C$29),"",IF($AH186&lt;&gt;1,"",COUNTIFS($A$2:$A186,"&gt;="&amp;INT(交易月曆!$C$29),$A$2:$A186,"&lt;"&amp;(INT(交易月曆!$C$29)+1),$AH$2:$AH186,1))))</f>
        <v/>
      </c>
    </row>
    <row r="187" spans="1:40">
      <c r="A187" s="15"/>
      <c r="B187" s="16"/>
      <c r="C187" s="16"/>
      <c r="D187" s="17"/>
      <c r="E187" s="16"/>
      <c r="F187" s="18"/>
      <c r="G187" s="19"/>
      <c r="H187" s="19"/>
      <c r="I187" s="20"/>
      <c r="J187" s="19"/>
      <c r="K187" s="19"/>
      <c r="L187" s="19"/>
      <c r="M187" s="19"/>
      <c r="N187" s="16"/>
      <c r="O187" s="16"/>
      <c r="P187" s="16"/>
      <c r="Q187" s="16"/>
      <c r="R187" s="17"/>
      <c r="S187" s="21" t="str">
        <f>IF($C187="","",IF($C187="台指期",IFERROR(VLOOKUP($D187,設定!$I$6:$K$8,2,FALSE),IFERROR(VLOOKUP($C187,設定!$B$6:$G$12,6,FALSE),1)),IFERROR(VLOOKUP($C187,設定!$B$6:$G$12,6,FALSE),1)))</f>
        <v/>
      </c>
      <c r="T187" s="22" t="str">
        <f>IF(OR($C187="",$F187="",$G187="",$H187=""),"",IF(AND($C187="台指期",IFERROR(VLOOKUP($D187,設定!$I$6:$K$8,3,FALSE),0)&gt;0),$F187*VLOOKUP($D187,設定!$I$6:$K$8,3,FALSE)*2,MAX(IFERROR(VLOOKUP($C187,設定!$B$6:$G$12,4,FALSE),0),$F187*$G187*$S187*IFERROR(VLOOKUP($C187,設定!$B$6:$G$12,2,FALSE),0)*IFERROR(VLOOKUP($C187,設定!$B$6:$G$12,3,FALSE),1))+MAX(IFERROR(VLOOKUP($C187,設定!$B$6:$G$12,4,FALSE),0),$F187*$H187*$S187*IFERROR(VLOOKUP($C187,設定!$B$6:$G$12,2,FALSE),0)*IFERROR(VLOOKUP($C187,設定!$B$6:$G$12,3,FALSE),1))))</f>
        <v/>
      </c>
      <c r="U187" s="22" t="str">
        <f>IF(OR($C187="",$F187="",$G187="",$H187=""),"",$F187*IF(AND($C187="台股",$E187="空"),$G187,$H187)*$S187*IFERROR(VLOOKUP($C187,設定!$B$6:$G$12,5,FALSE),0)*IF(AND($C187="台股",$N187="是"),0.5,1))</f>
        <v/>
      </c>
      <c r="V187" s="22" t="str">
        <f t="shared" si="28"/>
        <v/>
      </c>
      <c r="W187" s="23" t="str">
        <f t="shared" si="29"/>
        <v/>
      </c>
      <c r="X187" s="23" t="str">
        <f t="shared" si="30"/>
        <v/>
      </c>
      <c r="Y187" s="24" t="str">
        <f t="shared" si="31"/>
        <v/>
      </c>
      <c r="Z187" s="25" t="str">
        <f t="shared" si="32"/>
        <v/>
      </c>
      <c r="AA187" s="24" t="str">
        <f t="shared" si="33"/>
        <v/>
      </c>
      <c r="AB187" s="24" t="str">
        <f t="shared" si="34"/>
        <v/>
      </c>
      <c r="AC187" s="26" t="str">
        <f t="shared" si="35"/>
        <v/>
      </c>
      <c r="AD187" s="21" t="str">
        <f t="shared" si="36"/>
        <v/>
      </c>
      <c r="AE187" s="25" t="str">
        <f t="shared" si="37"/>
        <v/>
      </c>
      <c r="AF187" s="25" t="str">
        <f t="shared" si="38"/>
        <v/>
      </c>
      <c r="AG187" s="25" t="str">
        <f t="shared" si="39"/>
        <v/>
      </c>
      <c r="AH187" s="25" t="str">
        <f ca="1">IF($X187="","",IF(AND(OR(統計儀表板!$C$4="全部",AND(統計儀表板!$C$4="今年",YEAR($A187)=YEAR(TODAY())),AND(統計儀表板!$C$4="本月",YEAR($A187)=YEAR(TODAY()),MONTH($A187)=MONTH(TODAY())),AND(統計儀表板!$C$4="近三月",$A187&gt;=EDATE(TODAY(),-3))),OR(統計儀表板!$F$4="全部",$B187=統計儀表板!$F$4),OR(統計儀表板!$I$4="全部",$C187=統計儀表板!$I$4),OR(統計儀表板!$L$4="全部",$P187=統計儀表板!$L$4)),1,0))</f>
        <v/>
      </c>
      <c r="AI187" s="22" t="str">
        <f>IF($X187="","",設定!$C$4+SUMIF($AH$2:$AH187,1,$X$2:$X187))</f>
        <v/>
      </c>
      <c r="AJ187" s="27">
        <f ca="1">設定!$C$4+SUMIF($AH$2:$AH187,1,$X$2:$X187)</f>
        <v>578786.14720000001</v>
      </c>
      <c r="AK187" s="27">
        <f t="shared" ca="1" si="41"/>
        <v>578786.14720000001</v>
      </c>
      <c r="AL187" s="27">
        <f t="shared" ca="1" si="40"/>
        <v>0</v>
      </c>
      <c r="AM187" s="27" t="str">
        <f ca="1">IF(OR($X187="",$AH187&lt;&gt;1),"",COUNTIFS($AH$2:$AH187,1))</f>
        <v/>
      </c>
      <c r="AN187" s="27" t="str">
        <f>IF($A187="","",IF(INT($A187)&lt;&gt;INT(交易月曆!$C$29),"",IF($AH187&lt;&gt;1,"",COUNTIFS($A$2:$A187,"&gt;="&amp;INT(交易月曆!$C$29),$A$2:$A187,"&lt;"&amp;(INT(交易月曆!$C$29)+1),$AH$2:$AH187,1))))</f>
        <v/>
      </c>
    </row>
    <row r="188" spans="1:40">
      <c r="A188" s="15"/>
      <c r="B188" s="16"/>
      <c r="C188" s="16"/>
      <c r="D188" s="17"/>
      <c r="E188" s="16"/>
      <c r="F188" s="18"/>
      <c r="G188" s="19"/>
      <c r="H188" s="19"/>
      <c r="I188" s="20"/>
      <c r="J188" s="19"/>
      <c r="K188" s="19"/>
      <c r="L188" s="19"/>
      <c r="M188" s="19"/>
      <c r="N188" s="16"/>
      <c r="O188" s="16"/>
      <c r="P188" s="16"/>
      <c r="Q188" s="16"/>
      <c r="R188" s="17"/>
      <c r="S188" s="21" t="str">
        <f>IF($C188="","",IF($C188="台指期",IFERROR(VLOOKUP($D188,設定!$I$6:$K$8,2,FALSE),IFERROR(VLOOKUP($C188,設定!$B$6:$G$12,6,FALSE),1)),IFERROR(VLOOKUP($C188,設定!$B$6:$G$12,6,FALSE),1)))</f>
        <v/>
      </c>
      <c r="T188" s="22" t="str">
        <f>IF(OR($C188="",$F188="",$G188="",$H188=""),"",IF(AND($C188="台指期",IFERROR(VLOOKUP($D188,設定!$I$6:$K$8,3,FALSE),0)&gt;0),$F188*VLOOKUP($D188,設定!$I$6:$K$8,3,FALSE)*2,MAX(IFERROR(VLOOKUP($C188,設定!$B$6:$G$12,4,FALSE),0),$F188*$G188*$S188*IFERROR(VLOOKUP($C188,設定!$B$6:$G$12,2,FALSE),0)*IFERROR(VLOOKUP($C188,設定!$B$6:$G$12,3,FALSE),1))+MAX(IFERROR(VLOOKUP($C188,設定!$B$6:$G$12,4,FALSE),0),$F188*$H188*$S188*IFERROR(VLOOKUP($C188,設定!$B$6:$G$12,2,FALSE),0)*IFERROR(VLOOKUP($C188,設定!$B$6:$G$12,3,FALSE),1))))</f>
        <v/>
      </c>
      <c r="U188" s="22" t="str">
        <f>IF(OR($C188="",$F188="",$G188="",$H188=""),"",$F188*IF(AND($C188="台股",$E188="空"),$G188,$H188)*$S188*IFERROR(VLOOKUP($C188,設定!$B$6:$G$12,5,FALSE),0)*IF(AND($C188="台股",$N188="是"),0.5,1))</f>
        <v/>
      </c>
      <c r="V188" s="22" t="str">
        <f t="shared" si="28"/>
        <v/>
      </c>
      <c r="W188" s="23" t="str">
        <f t="shared" si="29"/>
        <v/>
      </c>
      <c r="X188" s="23" t="str">
        <f t="shared" si="30"/>
        <v/>
      </c>
      <c r="Y188" s="24" t="str">
        <f t="shared" si="31"/>
        <v/>
      </c>
      <c r="Z188" s="25" t="str">
        <f t="shared" si="32"/>
        <v/>
      </c>
      <c r="AA188" s="24" t="str">
        <f t="shared" si="33"/>
        <v/>
      </c>
      <c r="AB188" s="24" t="str">
        <f t="shared" si="34"/>
        <v/>
      </c>
      <c r="AC188" s="26" t="str">
        <f t="shared" si="35"/>
        <v/>
      </c>
      <c r="AD188" s="21" t="str">
        <f t="shared" si="36"/>
        <v/>
      </c>
      <c r="AE188" s="25" t="str">
        <f t="shared" si="37"/>
        <v/>
      </c>
      <c r="AF188" s="25" t="str">
        <f t="shared" si="38"/>
        <v/>
      </c>
      <c r="AG188" s="25" t="str">
        <f t="shared" si="39"/>
        <v/>
      </c>
      <c r="AH188" s="25" t="str">
        <f ca="1">IF($X188="","",IF(AND(OR(統計儀表板!$C$4="全部",AND(統計儀表板!$C$4="今年",YEAR($A188)=YEAR(TODAY())),AND(統計儀表板!$C$4="本月",YEAR($A188)=YEAR(TODAY()),MONTH($A188)=MONTH(TODAY())),AND(統計儀表板!$C$4="近三月",$A188&gt;=EDATE(TODAY(),-3))),OR(統計儀表板!$F$4="全部",$B188=統計儀表板!$F$4),OR(統計儀表板!$I$4="全部",$C188=統計儀表板!$I$4),OR(統計儀表板!$L$4="全部",$P188=統計儀表板!$L$4)),1,0))</f>
        <v/>
      </c>
      <c r="AI188" s="22" t="str">
        <f>IF($X188="","",設定!$C$4+SUMIF($AH$2:$AH188,1,$X$2:$X188))</f>
        <v/>
      </c>
      <c r="AJ188" s="27">
        <f ca="1">設定!$C$4+SUMIF($AH$2:$AH188,1,$X$2:$X188)</f>
        <v>578786.14720000001</v>
      </c>
      <c r="AK188" s="27">
        <f t="shared" ca="1" si="41"/>
        <v>578786.14720000001</v>
      </c>
      <c r="AL188" s="27">
        <f t="shared" ca="1" si="40"/>
        <v>0</v>
      </c>
      <c r="AM188" s="27" t="str">
        <f ca="1">IF(OR($X188="",$AH188&lt;&gt;1),"",COUNTIFS($AH$2:$AH188,1))</f>
        <v/>
      </c>
      <c r="AN188" s="27" t="str">
        <f>IF($A188="","",IF(INT($A188)&lt;&gt;INT(交易月曆!$C$29),"",IF($AH188&lt;&gt;1,"",COUNTIFS($A$2:$A188,"&gt;="&amp;INT(交易月曆!$C$29),$A$2:$A188,"&lt;"&amp;(INT(交易月曆!$C$29)+1),$AH$2:$AH188,1))))</f>
        <v/>
      </c>
    </row>
    <row r="189" spans="1:40">
      <c r="A189" s="15"/>
      <c r="B189" s="16"/>
      <c r="C189" s="16"/>
      <c r="D189" s="17"/>
      <c r="E189" s="16"/>
      <c r="F189" s="18"/>
      <c r="G189" s="19"/>
      <c r="H189" s="19"/>
      <c r="I189" s="20"/>
      <c r="J189" s="19"/>
      <c r="K189" s="19"/>
      <c r="L189" s="19"/>
      <c r="M189" s="19"/>
      <c r="N189" s="16"/>
      <c r="O189" s="16"/>
      <c r="P189" s="16"/>
      <c r="Q189" s="16"/>
      <c r="R189" s="17"/>
      <c r="S189" s="21" t="str">
        <f>IF($C189="","",IF($C189="台指期",IFERROR(VLOOKUP($D189,設定!$I$6:$K$8,2,FALSE),IFERROR(VLOOKUP($C189,設定!$B$6:$G$12,6,FALSE),1)),IFERROR(VLOOKUP($C189,設定!$B$6:$G$12,6,FALSE),1)))</f>
        <v/>
      </c>
      <c r="T189" s="22" t="str">
        <f>IF(OR($C189="",$F189="",$G189="",$H189=""),"",IF(AND($C189="台指期",IFERROR(VLOOKUP($D189,設定!$I$6:$K$8,3,FALSE),0)&gt;0),$F189*VLOOKUP($D189,設定!$I$6:$K$8,3,FALSE)*2,MAX(IFERROR(VLOOKUP($C189,設定!$B$6:$G$12,4,FALSE),0),$F189*$G189*$S189*IFERROR(VLOOKUP($C189,設定!$B$6:$G$12,2,FALSE),0)*IFERROR(VLOOKUP($C189,設定!$B$6:$G$12,3,FALSE),1))+MAX(IFERROR(VLOOKUP($C189,設定!$B$6:$G$12,4,FALSE),0),$F189*$H189*$S189*IFERROR(VLOOKUP($C189,設定!$B$6:$G$12,2,FALSE),0)*IFERROR(VLOOKUP($C189,設定!$B$6:$G$12,3,FALSE),1))))</f>
        <v/>
      </c>
      <c r="U189" s="22" t="str">
        <f>IF(OR($C189="",$F189="",$G189="",$H189=""),"",$F189*IF(AND($C189="台股",$E189="空"),$G189,$H189)*$S189*IFERROR(VLOOKUP($C189,設定!$B$6:$G$12,5,FALSE),0)*IF(AND($C189="台股",$N189="是"),0.5,1))</f>
        <v/>
      </c>
      <c r="V189" s="22" t="str">
        <f t="shared" si="28"/>
        <v/>
      </c>
      <c r="W189" s="23" t="str">
        <f t="shared" si="29"/>
        <v/>
      </c>
      <c r="X189" s="23" t="str">
        <f t="shared" si="30"/>
        <v/>
      </c>
      <c r="Y189" s="24" t="str">
        <f t="shared" si="31"/>
        <v/>
      </c>
      <c r="Z189" s="25" t="str">
        <f t="shared" si="32"/>
        <v/>
      </c>
      <c r="AA189" s="24" t="str">
        <f t="shared" si="33"/>
        <v/>
      </c>
      <c r="AB189" s="24" t="str">
        <f t="shared" si="34"/>
        <v/>
      </c>
      <c r="AC189" s="26" t="str">
        <f t="shared" si="35"/>
        <v/>
      </c>
      <c r="AD189" s="21" t="str">
        <f t="shared" si="36"/>
        <v/>
      </c>
      <c r="AE189" s="25" t="str">
        <f t="shared" si="37"/>
        <v/>
      </c>
      <c r="AF189" s="25" t="str">
        <f t="shared" si="38"/>
        <v/>
      </c>
      <c r="AG189" s="25" t="str">
        <f t="shared" si="39"/>
        <v/>
      </c>
      <c r="AH189" s="25" t="str">
        <f ca="1">IF($X189="","",IF(AND(OR(統計儀表板!$C$4="全部",AND(統計儀表板!$C$4="今年",YEAR($A189)=YEAR(TODAY())),AND(統計儀表板!$C$4="本月",YEAR($A189)=YEAR(TODAY()),MONTH($A189)=MONTH(TODAY())),AND(統計儀表板!$C$4="近三月",$A189&gt;=EDATE(TODAY(),-3))),OR(統計儀表板!$F$4="全部",$B189=統計儀表板!$F$4),OR(統計儀表板!$I$4="全部",$C189=統計儀表板!$I$4),OR(統計儀表板!$L$4="全部",$P189=統計儀表板!$L$4)),1,0))</f>
        <v/>
      </c>
      <c r="AI189" s="22" t="str">
        <f>IF($X189="","",設定!$C$4+SUMIF($AH$2:$AH189,1,$X$2:$X189))</f>
        <v/>
      </c>
      <c r="AJ189" s="27">
        <f ca="1">設定!$C$4+SUMIF($AH$2:$AH189,1,$X$2:$X189)</f>
        <v>578786.14720000001</v>
      </c>
      <c r="AK189" s="27">
        <f t="shared" ca="1" si="41"/>
        <v>578786.14720000001</v>
      </c>
      <c r="AL189" s="27">
        <f t="shared" ca="1" si="40"/>
        <v>0</v>
      </c>
      <c r="AM189" s="27" t="str">
        <f ca="1">IF(OR($X189="",$AH189&lt;&gt;1),"",COUNTIFS($AH$2:$AH189,1))</f>
        <v/>
      </c>
      <c r="AN189" s="27" t="str">
        <f>IF($A189="","",IF(INT($A189)&lt;&gt;INT(交易月曆!$C$29),"",IF($AH189&lt;&gt;1,"",COUNTIFS($A$2:$A189,"&gt;="&amp;INT(交易月曆!$C$29),$A$2:$A189,"&lt;"&amp;(INT(交易月曆!$C$29)+1),$AH$2:$AH189,1))))</f>
        <v/>
      </c>
    </row>
    <row r="190" spans="1:40">
      <c r="A190" s="15"/>
      <c r="B190" s="16"/>
      <c r="C190" s="16"/>
      <c r="D190" s="17"/>
      <c r="E190" s="16"/>
      <c r="F190" s="18"/>
      <c r="G190" s="19"/>
      <c r="H190" s="19"/>
      <c r="I190" s="20"/>
      <c r="J190" s="19"/>
      <c r="K190" s="19"/>
      <c r="L190" s="19"/>
      <c r="M190" s="19"/>
      <c r="N190" s="16"/>
      <c r="O190" s="16"/>
      <c r="P190" s="16"/>
      <c r="Q190" s="16"/>
      <c r="R190" s="17"/>
      <c r="S190" s="21" t="str">
        <f>IF($C190="","",IF($C190="台指期",IFERROR(VLOOKUP($D190,設定!$I$6:$K$8,2,FALSE),IFERROR(VLOOKUP($C190,設定!$B$6:$G$12,6,FALSE),1)),IFERROR(VLOOKUP($C190,設定!$B$6:$G$12,6,FALSE),1)))</f>
        <v/>
      </c>
      <c r="T190" s="22" t="str">
        <f>IF(OR($C190="",$F190="",$G190="",$H190=""),"",IF(AND($C190="台指期",IFERROR(VLOOKUP($D190,設定!$I$6:$K$8,3,FALSE),0)&gt;0),$F190*VLOOKUP($D190,設定!$I$6:$K$8,3,FALSE)*2,MAX(IFERROR(VLOOKUP($C190,設定!$B$6:$G$12,4,FALSE),0),$F190*$G190*$S190*IFERROR(VLOOKUP($C190,設定!$B$6:$G$12,2,FALSE),0)*IFERROR(VLOOKUP($C190,設定!$B$6:$G$12,3,FALSE),1))+MAX(IFERROR(VLOOKUP($C190,設定!$B$6:$G$12,4,FALSE),0),$F190*$H190*$S190*IFERROR(VLOOKUP($C190,設定!$B$6:$G$12,2,FALSE),0)*IFERROR(VLOOKUP($C190,設定!$B$6:$G$12,3,FALSE),1))))</f>
        <v/>
      </c>
      <c r="U190" s="22" t="str">
        <f>IF(OR($C190="",$F190="",$G190="",$H190=""),"",$F190*IF(AND($C190="台股",$E190="空"),$G190,$H190)*$S190*IFERROR(VLOOKUP($C190,設定!$B$6:$G$12,5,FALSE),0)*IF(AND($C190="台股",$N190="是"),0.5,1))</f>
        <v/>
      </c>
      <c r="V190" s="22" t="str">
        <f t="shared" si="28"/>
        <v/>
      </c>
      <c r="W190" s="23" t="str">
        <f t="shared" si="29"/>
        <v/>
      </c>
      <c r="X190" s="23" t="str">
        <f t="shared" si="30"/>
        <v/>
      </c>
      <c r="Y190" s="24" t="str">
        <f t="shared" si="31"/>
        <v/>
      </c>
      <c r="Z190" s="25" t="str">
        <f t="shared" si="32"/>
        <v/>
      </c>
      <c r="AA190" s="24" t="str">
        <f t="shared" si="33"/>
        <v/>
      </c>
      <c r="AB190" s="24" t="str">
        <f t="shared" si="34"/>
        <v/>
      </c>
      <c r="AC190" s="26" t="str">
        <f t="shared" si="35"/>
        <v/>
      </c>
      <c r="AD190" s="21" t="str">
        <f t="shared" si="36"/>
        <v/>
      </c>
      <c r="AE190" s="25" t="str">
        <f t="shared" si="37"/>
        <v/>
      </c>
      <c r="AF190" s="25" t="str">
        <f t="shared" si="38"/>
        <v/>
      </c>
      <c r="AG190" s="25" t="str">
        <f t="shared" si="39"/>
        <v/>
      </c>
      <c r="AH190" s="25" t="str">
        <f ca="1">IF($X190="","",IF(AND(OR(統計儀表板!$C$4="全部",AND(統計儀表板!$C$4="今年",YEAR($A190)=YEAR(TODAY())),AND(統計儀表板!$C$4="本月",YEAR($A190)=YEAR(TODAY()),MONTH($A190)=MONTH(TODAY())),AND(統計儀表板!$C$4="近三月",$A190&gt;=EDATE(TODAY(),-3))),OR(統計儀表板!$F$4="全部",$B190=統計儀表板!$F$4),OR(統計儀表板!$I$4="全部",$C190=統計儀表板!$I$4),OR(統計儀表板!$L$4="全部",$P190=統計儀表板!$L$4)),1,0))</f>
        <v/>
      </c>
      <c r="AI190" s="22" t="str">
        <f>IF($X190="","",設定!$C$4+SUMIF($AH$2:$AH190,1,$X$2:$X190))</f>
        <v/>
      </c>
      <c r="AJ190" s="27">
        <f ca="1">設定!$C$4+SUMIF($AH$2:$AH190,1,$X$2:$X190)</f>
        <v>578786.14720000001</v>
      </c>
      <c r="AK190" s="27">
        <f t="shared" ca="1" si="41"/>
        <v>578786.14720000001</v>
      </c>
      <c r="AL190" s="27">
        <f t="shared" ca="1" si="40"/>
        <v>0</v>
      </c>
      <c r="AM190" s="27" t="str">
        <f ca="1">IF(OR($X190="",$AH190&lt;&gt;1),"",COUNTIFS($AH$2:$AH190,1))</f>
        <v/>
      </c>
      <c r="AN190" s="27" t="str">
        <f>IF($A190="","",IF(INT($A190)&lt;&gt;INT(交易月曆!$C$29),"",IF($AH190&lt;&gt;1,"",COUNTIFS($A$2:$A190,"&gt;="&amp;INT(交易月曆!$C$29),$A$2:$A190,"&lt;"&amp;(INT(交易月曆!$C$29)+1),$AH$2:$AH190,1))))</f>
        <v/>
      </c>
    </row>
    <row r="191" spans="1:40">
      <c r="A191" s="15"/>
      <c r="B191" s="16"/>
      <c r="C191" s="16"/>
      <c r="D191" s="17"/>
      <c r="E191" s="16"/>
      <c r="F191" s="18"/>
      <c r="G191" s="19"/>
      <c r="H191" s="19"/>
      <c r="I191" s="20"/>
      <c r="J191" s="19"/>
      <c r="K191" s="19"/>
      <c r="L191" s="19"/>
      <c r="M191" s="19"/>
      <c r="N191" s="16"/>
      <c r="O191" s="16"/>
      <c r="P191" s="16"/>
      <c r="Q191" s="16"/>
      <c r="R191" s="17"/>
      <c r="S191" s="21" t="str">
        <f>IF($C191="","",IF($C191="台指期",IFERROR(VLOOKUP($D191,設定!$I$6:$K$8,2,FALSE),IFERROR(VLOOKUP($C191,設定!$B$6:$G$12,6,FALSE),1)),IFERROR(VLOOKUP($C191,設定!$B$6:$G$12,6,FALSE),1)))</f>
        <v/>
      </c>
      <c r="T191" s="22" t="str">
        <f>IF(OR($C191="",$F191="",$G191="",$H191=""),"",IF(AND($C191="台指期",IFERROR(VLOOKUP($D191,設定!$I$6:$K$8,3,FALSE),0)&gt;0),$F191*VLOOKUP($D191,設定!$I$6:$K$8,3,FALSE)*2,MAX(IFERROR(VLOOKUP($C191,設定!$B$6:$G$12,4,FALSE),0),$F191*$G191*$S191*IFERROR(VLOOKUP($C191,設定!$B$6:$G$12,2,FALSE),0)*IFERROR(VLOOKUP($C191,設定!$B$6:$G$12,3,FALSE),1))+MAX(IFERROR(VLOOKUP($C191,設定!$B$6:$G$12,4,FALSE),0),$F191*$H191*$S191*IFERROR(VLOOKUP($C191,設定!$B$6:$G$12,2,FALSE),0)*IFERROR(VLOOKUP($C191,設定!$B$6:$G$12,3,FALSE),1))))</f>
        <v/>
      </c>
      <c r="U191" s="22" t="str">
        <f>IF(OR($C191="",$F191="",$G191="",$H191=""),"",$F191*IF(AND($C191="台股",$E191="空"),$G191,$H191)*$S191*IFERROR(VLOOKUP($C191,設定!$B$6:$G$12,5,FALSE),0)*IF(AND($C191="台股",$N191="是"),0.5,1))</f>
        <v/>
      </c>
      <c r="V191" s="22" t="str">
        <f t="shared" si="28"/>
        <v/>
      </c>
      <c r="W191" s="23" t="str">
        <f t="shared" si="29"/>
        <v/>
      </c>
      <c r="X191" s="23" t="str">
        <f t="shared" si="30"/>
        <v/>
      </c>
      <c r="Y191" s="24" t="str">
        <f t="shared" si="31"/>
        <v/>
      </c>
      <c r="Z191" s="25" t="str">
        <f t="shared" si="32"/>
        <v/>
      </c>
      <c r="AA191" s="24" t="str">
        <f t="shared" si="33"/>
        <v/>
      </c>
      <c r="AB191" s="24" t="str">
        <f t="shared" si="34"/>
        <v/>
      </c>
      <c r="AC191" s="26" t="str">
        <f t="shared" si="35"/>
        <v/>
      </c>
      <c r="AD191" s="21" t="str">
        <f t="shared" si="36"/>
        <v/>
      </c>
      <c r="AE191" s="25" t="str">
        <f t="shared" si="37"/>
        <v/>
      </c>
      <c r="AF191" s="25" t="str">
        <f t="shared" si="38"/>
        <v/>
      </c>
      <c r="AG191" s="25" t="str">
        <f t="shared" si="39"/>
        <v/>
      </c>
      <c r="AH191" s="25" t="str">
        <f ca="1">IF($X191="","",IF(AND(OR(統計儀表板!$C$4="全部",AND(統計儀表板!$C$4="今年",YEAR($A191)=YEAR(TODAY())),AND(統計儀表板!$C$4="本月",YEAR($A191)=YEAR(TODAY()),MONTH($A191)=MONTH(TODAY())),AND(統計儀表板!$C$4="近三月",$A191&gt;=EDATE(TODAY(),-3))),OR(統計儀表板!$F$4="全部",$B191=統計儀表板!$F$4),OR(統計儀表板!$I$4="全部",$C191=統計儀表板!$I$4),OR(統計儀表板!$L$4="全部",$P191=統計儀表板!$L$4)),1,0))</f>
        <v/>
      </c>
      <c r="AI191" s="22" t="str">
        <f>IF($X191="","",設定!$C$4+SUMIF($AH$2:$AH191,1,$X$2:$X191))</f>
        <v/>
      </c>
      <c r="AJ191" s="27">
        <f ca="1">設定!$C$4+SUMIF($AH$2:$AH191,1,$X$2:$X191)</f>
        <v>578786.14720000001</v>
      </c>
      <c r="AK191" s="27">
        <f t="shared" ca="1" si="41"/>
        <v>578786.14720000001</v>
      </c>
      <c r="AL191" s="27">
        <f t="shared" ca="1" si="40"/>
        <v>0</v>
      </c>
      <c r="AM191" s="27" t="str">
        <f ca="1">IF(OR($X191="",$AH191&lt;&gt;1),"",COUNTIFS($AH$2:$AH191,1))</f>
        <v/>
      </c>
      <c r="AN191" s="27" t="str">
        <f>IF($A191="","",IF(INT($A191)&lt;&gt;INT(交易月曆!$C$29),"",IF($AH191&lt;&gt;1,"",COUNTIFS($A$2:$A191,"&gt;="&amp;INT(交易月曆!$C$29),$A$2:$A191,"&lt;"&amp;(INT(交易月曆!$C$29)+1),$AH$2:$AH191,1))))</f>
        <v/>
      </c>
    </row>
    <row r="192" spans="1:40">
      <c r="A192" s="15"/>
      <c r="B192" s="16"/>
      <c r="C192" s="16"/>
      <c r="D192" s="17"/>
      <c r="E192" s="16"/>
      <c r="F192" s="18"/>
      <c r="G192" s="19"/>
      <c r="H192" s="19"/>
      <c r="I192" s="20"/>
      <c r="J192" s="19"/>
      <c r="K192" s="19"/>
      <c r="L192" s="19"/>
      <c r="M192" s="19"/>
      <c r="N192" s="16"/>
      <c r="O192" s="16"/>
      <c r="P192" s="16"/>
      <c r="Q192" s="16"/>
      <c r="R192" s="17"/>
      <c r="S192" s="21" t="str">
        <f>IF($C192="","",IF($C192="台指期",IFERROR(VLOOKUP($D192,設定!$I$6:$K$8,2,FALSE),IFERROR(VLOOKUP($C192,設定!$B$6:$G$12,6,FALSE),1)),IFERROR(VLOOKUP($C192,設定!$B$6:$G$12,6,FALSE),1)))</f>
        <v/>
      </c>
      <c r="T192" s="22" t="str">
        <f>IF(OR($C192="",$F192="",$G192="",$H192=""),"",IF(AND($C192="台指期",IFERROR(VLOOKUP($D192,設定!$I$6:$K$8,3,FALSE),0)&gt;0),$F192*VLOOKUP($D192,設定!$I$6:$K$8,3,FALSE)*2,MAX(IFERROR(VLOOKUP($C192,設定!$B$6:$G$12,4,FALSE),0),$F192*$G192*$S192*IFERROR(VLOOKUP($C192,設定!$B$6:$G$12,2,FALSE),0)*IFERROR(VLOOKUP($C192,設定!$B$6:$G$12,3,FALSE),1))+MAX(IFERROR(VLOOKUP($C192,設定!$B$6:$G$12,4,FALSE),0),$F192*$H192*$S192*IFERROR(VLOOKUP($C192,設定!$B$6:$G$12,2,FALSE),0)*IFERROR(VLOOKUP($C192,設定!$B$6:$G$12,3,FALSE),1))))</f>
        <v/>
      </c>
      <c r="U192" s="22" t="str">
        <f>IF(OR($C192="",$F192="",$G192="",$H192=""),"",$F192*IF(AND($C192="台股",$E192="空"),$G192,$H192)*$S192*IFERROR(VLOOKUP($C192,設定!$B$6:$G$12,5,FALSE),0)*IF(AND($C192="台股",$N192="是"),0.5,1))</f>
        <v/>
      </c>
      <c r="V192" s="22" t="str">
        <f t="shared" si="28"/>
        <v/>
      </c>
      <c r="W192" s="23" t="str">
        <f t="shared" si="29"/>
        <v/>
      </c>
      <c r="X192" s="23" t="str">
        <f t="shared" si="30"/>
        <v/>
      </c>
      <c r="Y192" s="24" t="str">
        <f t="shared" si="31"/>
        <v/>
      </c>
      <c r="Z192" s="25" t="str">
        <f t="shared" si="32"/>
        <v/>
      </c>
      <c r="AA192" s="24" t="str">
        <f t="shared" si="33"/>
        <v/>
      </c>
      <c r="AB192" s="24" t="str">
        <f t="shared" si="34"/>
        <v/>
      </c>
      <c r="AC192" s="26" t="str">
        <f t="shared" si="35"/>
        <v/>
      </c>
      <c r="AD192" s="21" t="str">
        <f t="shared" si="36"/>
        <v/>
      </c>
      <c r="AE192" s="25" t="str">
        <f t="shared" si="37"/>
        <v/>
      </c>
      <c r="AF192" s="25" t="str">
        <f t="shared" si="38"/>
        <v/>
      </c>
      <c r="AG192" s="25" t="str">
        <f t="shared" si="39"/>
        <v/>
      </c>
      <c r="AH192" s="25" t="str">
        <f ca="1">IF($X192="","",IF(AND(OR(統計儀表板!$C$4="全部",AND(統計儀表板!$C$4="今年",YEAR($A192)=YEAR(TODAY())),AND(統計儀表板!$C$4="本月",YEAR($A192)=YEAR(TODAY()),MONTH($A192)=MONTH(TODAY())),AND(統計儀表板!$C$4="近三月",$A192&gt;=EDATE(TODAY(),-3))),OR(統計儀表板!$F$4="全部",$B192=統計儀表板!$F$4),OR(統計儀表板!$I$4="全部",$C192=統計儀表板!$I$4),OR(統計儀表板!$L$4="全部",$P192=統計儀表板!$L$4)),1,0))</f>
        <v/>
      </c>
      <c r="AI192" s="22" t="str">
        <f>IF($X192="","",設定!$C$4+SUMIF($AH$2:$AH192,1,$X$2:$X192))</f>
        <v/>
      </c>
      <c r="AJ192" s="27">
        <f ca="1">設定!$C$4+SUMIF($AH$2:$AH192,1,$X$2:$X192)</f>
        <v>578786.14720000001</v>
      </c>
      <c r="AK192" s="27">
        <f t="shared" ca="1" si="41"/>
        <v>578786.14720000001</v>
      </c>
      <c r="AL192" s="27">
        <f t="shared" ca="1" si="40"/>
        <v>0</v>
      </c>
      <c r="AM192" s="27" t="str">
        <f ca="1">IF(OR($X192="",$AH192&lt;&gt;1),"",COUNTIFS($AH$2:$AH192,1))</f>
        <v/>
      </c>
      <c r="AN192" s="27" t="str">
        <f>IF($A192="","",IF(INT($A192)&lt;&gt;INT(交易月曆!$C$29),"",IF($AH192&lt;&gt;1,"",COUNTIFS($A$2:$A192,"&gt;="&amp;INT(交易月曆!$C$29),$A$2:$A192,"&lt;"&amp;(INT(交易月曆!$C$29)+1),$AH$2:$AH192,1))))</f>
        <v/>
      </c>
    </row>
    <row r="193" spans="1:40">
      <c r="A193" s="15"/>
      <c r="B193" s="16"/>
      <c r="C193" s="16"/>
      <c r="D193" s="17"/>
      <c r="E193" s="16"/>
      <c r="F193" s="18"/>
      <c r="G193" s="19"/>
      <c r="H193" s="19"/>
      <c r="I193" s="20"/>
      <c r="J193" s="19"/>
      <c r="K193" s="19"/>
      <c r="L193" s="19"/>
      <c r="M193" s="19"/>
      <c r="N193" s="16"/>
      <c r="O193" s="16"/>
      <c r="P193" s="16"/>
      <c r="Q193" s="16"/>
      <c r="R193" s="17"/>
      <c r="S193" s="21" t="str">
        <f>IF($C193="","",IF($C193="台指期",IFERROR(VLOOKUP($D193,設定!$I$6:$K$8,2,FALSE),IFERROR(VLOOKUP($C193,設定!$B$6:$G$12,6,FALSE),1)),IFERROR(VLOOKUP($C193,設定!$B$6:$G$12,6,FALSE),1)))</f>
        <v/>
      </c>
      <c r="T193" s="22" t="str">
        <f>IF(OR($C193="",$F193="",$G193="",$H193=""),"",IF(AND($C193="台指期",IFERROR(VLOOKUP($D193,設定!$I$6:$K$8,3,FALSE),0)&gt;0),$F193*VLOOKUP($D193,設定!$I$6:$K$8,3,FALSE)*2,MAX(IFERROR(VLOOKUP($C193,設定!$B$6:$G$12,4,FALSE),0),$F193*$G193*$S193*IFERROR(VLOOKUP($C193,設定!$B$6:$G$12,2,FALSE),0)*IFERROR(VLOOKUP($C193,設定!$B$6:$G$12,3,FALSE),1))+MAX(IFERROR(VLOOKUP($C193,設定!$B$6:$G$12,4,FALSE),0),$F193*$H193*$S193*IFERROR(VLOOKUP($C193,設定!$B$6:$G$12,2,FALSE),0)*IFERROR(VLOOKUP($C193,設定!$B$6:$G$12,3,FALSE),1))))</f>
        <v/>
      </c>
      <c r="U193" s="22" t="str">
        <f>IF(OR($C193="",$F193="",$G193="",$H193=""),"",$F193*IF(AND($C193="台股",$E193="空"),$G193,$H193)*$S193*IFERROR(VLOOKUP($C193,設定!$B$6:$G$12,5,FALSE),0)*IF(AND($C193="台股",$N193="是"),0.5,1))</f>
        <v/>
      </c>
      <c r="V193" s="22" t="str">
        <f t="shared" si="28"/>
        <v/>
      </c>
      <c r="W193" s="23" t="str">
        <f t="shared" si="29"/>
        <v/>
      </c>
      <c r="X193" s="23" t="str">
        <f t="shared" si="30"/>
        <v/>
      </c>
      <c r="Y193" s="24" t="str">
        <f t="shared" si="31"/>
        <v/>
      </c>
      <c r="Z193" s="25" t="str">
        <f t="shared" si="32"/>
        <v/>
      </c>
      <c r="AA193" s="24" t="str">
        <f t="shared" si="33"/>
        <v/>
      </c>
      <c r="AB193" s="24" t="str">
        <f t="shared" si="34"/>
        <v/>
      </c>
      <c r="AC193" s="26" t="str">
        <f t="shared" si="35"/>
        <v/>
      </c>
      <c r="AD193" s="21" t="str">
        <f t="shared" si="36"/>
        <v/>
      </c>
      <c r="AE193" s="25" t="str">
        <f t="shared" si="37"/>
        <v/>
      </c>
      <c r="AF193" s="25" t="str">
        <f t="shared" si="38"/>
        <v/>
      </c>
      <c r="AG193" s="25" t="str">
        <f t="shared" si="39"/>
        <v/>
      </c>
      <c r="AH193" s="25" t="str">
        <f ca="1">IF($X193="","",IF(AND(OR(統計儀表板!$C$4="全部",AND(統計儀表板!$C$4="今年",YEAR($A193)=YEAR(TODAY())),AND(統計儀表板!$C$4="本月",YEAR($A193)=YEAR(TODAY()),MONTH($A193)=MONTH(TODAY())),AND(統計儀表板!$C$4="近三月",$A193&gt;=EDATE(TODAY(),-3))),OR(統計儀表板!$F$4="全部",$B193=統計儀表板!$F$4),OR(統計儀表板!$I$4="全部",$C193=統計儀表板!$I$4),OR(統計儀表板!$L$4="全部",$P193=統計儀表板!$L$4)),1,0))</f>
        <v/>
      </c>
      <c r="AI193" s="22" t="str">
        <f>IF($X193="","",設定!$C$4+SUMIF($AH$2:$AH193,1,$X$2:$X193))</f>
        <v/>
      </c>
      <c r="AJ193" s="27">
        <f ca="1">設定!$C$4+SUMIF($AH$2:$AH193,1,$X$2:$X193)</f>
        <v>578786.14720000001</v>
      </c>
      <c r="AK193" s="27">
        <f t="shared" ca="1" si="41"/>
        <v>578786.14720000001</v>
      </c>
      <c r="AL193" s="27">
        <f t="shared" ca="1" si="40"/>
        <v>0</v>
      </c>
      <c r="AM193" s="27" t="str">
        <f ca="1">IF(OR($X193="",$AH193&lt;&gt;1),"",COUNTIFS($AH$2:$AH193,1))</f>
        <v/>
      </c>
      <c r="AN193" s="27" t="str">
        <f>IF($A193="","",IF(INT($A193)&lt;&gt;INT(交易月曆!$C$29),"",IF($AH193&lt;&gt;1,"",COUNTIFS($A$2:$A193,"&gt;="&amp;INT(交易月曆!$C$29),$A$2:$A193,"&lt;"&amp;(INT(交易月曆!$C$29)+1),$AH$2:$AH193,1))))</f>
        <v/>
      </c>
    </row>
    <row r="194" spans="1:40">
      <c r="A194" s="15"/>
      <c r="B194" s="16"/>
      <c r="C194" s="16"/>
      <c r="D194" s="17"/>
      <c r="E194" s="16"/>
      <c r="F194" s="18"/>
      <c r="G194" s="19"/>
      <c r="H194" s="19"/>
      <c r="I194" s="20"/>
      <c r="J194" s="19"/>
      <c r="K194" s="19"/>
      <c r="L194" s="19"/>
      <c r="M194" s="19"/>
      <c r="N194" s="16"/>
      <c r="O194" s="16"/>
      <c r="P194" s="16"/>
      <c r="Q194" s="16"/>
      <c r="R194" s="17"/>
      <c r="S194" s="21" t="str">
        <f>IF($C194="","",IF($C194="台指期",IFERROR(VLOOKUP($D194,設定!$I$6:$K$8,2,FALSE),IFERROR(VLOOKUP($C194,設定!$B$6:$G$12,6,FALSE),1)),IFERROR(VLOOKUP($C194,設定!$B$6:$G$12,6,FALSE),1)))</f>
        <v/>
      </c>
      <c r="T194" s="22" t="str">
        <f>IF(OR($C194="",$F194="",$G194="",$H194=""),"",IF(AND($C194="台指期",IFERROR(VLOOKUP($D194,設定!$I$6:$K$8,3,FALSE),0)&gt;0),$F194*VLOOKUP($D194,設定!$I$6:$K$8,3,FALSE)*2,MAX(IFERROR(VLOOKUP($C194,設定!$B$6:$G$12,4,FALSE),0),$F194*$G194*$S194*IFERROR(VLOOKUP($C194,設定!$B$6:$G$12,2,FALSE),0)*IFERROR(VLOOKUP($C194,設定!$B$6:$G$12,3,FALSE),1))+MAX(IFERROR(VLOOKUP($C194,設定!$B$6:$G$12,4,FALSE),0),$F194*$H194*$S194*IFERROR(VLOOKUP($C194,設定!$B$6:$G$12,2,FALSE),0)*IFERROR(VLOOKUP($C194,設定!$B$6:$G$12,3,FALSE),1))))</f>
        <v/>
      </c>
      <c r="U194" s="22" t="str">
        <f>IF(OR($C194="",$F194="",$G194="",$H194=""),"",$F194*IF(AND($C194="台股",$E194="空"),$G194,$H194)*$S194*IFERROR(VLOOKUP($C194,設定!$B$6:$G$12,5,FALSE),0)*IF(AND($C194="台股",$N194="是"),0.5,1))</f>
        <v/>
      </c>
      <c r="V194" s="22" t="str">
        <f t="shared" ref="V194:V257" si="42">IF(OR($C194="",$F194="",$G194="",$H194=""),"",N($T194)+N($U194))</f>
        <v/>
      </c>
      <c r="W194" s="23" t="str">
        <f t="shared" ref="W194:W257" si="43">IF(OR($C194="",$F194="",$G194="",$H194=""),"",($H194-$G194)*$F194*$S194*IF($E194="空",-1,1))</f>
        <v/>
      </c>
      <c r="X194" s="23" t="str">
        <f t="shared" ref="X194:X257" si="44">IF($W194="","",$W194-N($V194))</f>
        <v/>
      </c>
      <c r="Y194" s="24" t="str">
        <f t="shared" ref="Y194:Y257" si="45">IF(OR($X194="",$K194="",$F194=""),"",IF($F194*ABS($G194-$K194)*$S194=0,"",$X194/($F194*ABS($G194-$K194)*$S194)))</f>
        <v/>
      </c>
      <c r="Z194" s="25" t="str">
        <f t="shared" ref="Z194:Z257" si="46">IF($X194="","",IF($X194&gt;0,"勝",IF($X194&lt;0,"敗","平")))</f>
        <v/>
      </c>
      <c r="AA194" s="24" t="str">
        <f t="shared" ref="AA194:AA257" si="47">IF(OR($K194="",$L194="",$M194=""),"",IF(ABS($G194-$K194)=0,"",(IF($E194="空",$G194-$M194,$L194-$G194))/ABS($G194-$K194)))</f>
        <v/>
      </c>
      <c r="AB194" s="24" t="str">
        <f t="shared" ref="AB194:AB257" si="48">IF(OR($K194="",$L194="",$M194=""),"",IF(ABS($G194-$K194)=0,"",(IF($E194="空",$G194-$L194,$M194-$G194))/ABS($G194-$K194)))</f>
        <v/>
      </c>
      <c r="AC194" s="26" t="str">
        <f t="shared" ref="AC194:AC257" si="49">IF(OR($AA194="",$Y194=""),"",IF($AA194&lt;=0,"",IF($F194*ABS($G194-$K194)*$S194=0,"",($W194/($F194*ABS($G194-$K194)*$S194))/$AA194)))</f>
        <v/>
      </c>
      <c r="AD194" s="21" t="str">
        <f t="shared" ref="AD194:AD257" si="50">IF(OR($J194="",$K194="",$G194=""),"",IF(ABS($G194-$K194)=0,"",ABS($J194-$G194)/ABS($G194-$K194)))</f>
        <v/>
      </c>
      <c r="AE194" s="25" t="str">
        <f t="shared" ref="AE194:AE257" si="51">IF($A194="","",YEAR($A194)&amp;"-"&amp;TEXT(MONTH($A194),"00"))</f>
        <v/>
      </c>
      <c r="AF194" s="25" t="str">
        <f t="shared" ref="AF194:AF257" si="52">IF($A194="","",CHOOSE(WEEKDAY($A194,2),"一","二","三","四","五","六","日"))</f>
        <v/>
      </c>
      <c r="AG194" s="25" t="str">
        <f t="shared" ref="AG194:AG257" si="53">IF($A194="","",IF(HOUR($A194)=0,"未填",IF(HOUR($A194)&lt;12,"早盤",IF(HOUR($A194)&lt;18,"午盤","夜盤"))))</f>
        <v/>
      </c>
      <c r="AH194" s="25" t="str">
        <f ca="1">IF($X194="","",IF(AND(OR(統計儀表板!$C$4="全部",AND(統計儀表板!$C$4="今年",YEAR($A194)=YEAR(TODAY())),AND(統計儀表板!$C$4="本月",YEAR($A194)=YEAR(TODAY()),MONTH($A194)=MONTH(TODAY())),AND(統計儀表板!$C$4="近三月",$A194&gt;=EDATE(TODAY(),-3))),OR(統計儀表板!$F$4="全部",$B194=統計儀表板!$F$4),OR(統計儀表板!$I$4="全部",$C194=統計儀表板!$I$4),OR(統計儀表板!$L$4="全部",$P194=統計儀表板!$L$4)),1,0))</f>
        <v/>
      </c>
      <c r="AI194" s="22" t="str">
        <f>IF($X194="","",設定!$C$4+SUMIF($AH$2:$AH194,1,$X$2:$X194))</f>
        <v/>
      </c>
      <c r="AJ194" s="27">
        <f ca="1">設定!$C$4+SUMIF($AH$2:$AH194,1,$X$2:$X194)</f>
        <v>578786.14720000001</v>
      </c>
      <c r="AK194" s="27">
        <f t="shared" ca="1" si="41"/>
        <v>578786.14720000001</v>
      </c>
      <c r="AL194" s="27">
        <f t="shared" ref="AL194:AL257" ca="1" si="54">AJ194-AK194</f>
        <v>0</v>
      </c>
      <c r="AM194" s="27" t="str">
        <f ca="1">IF(OR($X194="",$AH194&lt;&gt;1),"",COUNTIFS($AH$2:$AH194,1))</f>
        <v/>
      </c>
      <c r="AN194" s="27" t="str">
        <f>IF($A194="","",IF(INT($A194)&lt;&gt;INT(交易月曆!$C$29),"",IF($AH194&lt;&gt;1,"",COUNTIFS($A$2:$A194,"&gt;="&amp;INT(交易月曆!$C$29),$A$2:$A194,"&lt;"&amp;(INT(交易月曆!$C$29)+1),$AH$2:$AH194,1))))</f>
        <v/>
      </c>
    </row>
    <row r="195" spans="1:40">
      <c r="A195" s="15"/>
      <c r="B195" s="16"/>
      <c r="C195" s="16"/>
      <c r="D195" s="17"/>
      <c r="E195" s="16"/>
      <c r="F195" s="18"/>
      <c r="G195" s="19"/>
      <c r="H195" s="19"/>
      <c r="I195" s="20"/>
      <c r="J195" s="19"/>
      <c r="K195" s="19"/>
      <c r="L195" s="19"/>
      <c r="M195" s="19"/>
      <c r="N195" s="16"/>
      <c r="O195" s="16"/>
      <c r="P195" s="16"/>
      <c r="Q195" s="16"/>
      <c r="R195" s="17"/>
      <c r="S195" s="21" t="str">
        <f>IF($C195="","",IF($C195="台指期",IFERROR(VLOOKUP($D195,設定!$I$6:$K$8,2,FALSE),IFERROR(VLOOKUP($C195,設定!$B$6:$G$12,6,FALSE),1)),IFERROR(VLOOKUP($C195,設定!$B$6:$G$12,6,FALSE),1)))</f>
        <v/>
      </c>
      <c r="T195" s="22" t="str">
        <f>IF(OR($C195="",$F195="",$G195="",$H195=""),"",IF(AND($C195="台指期",IFERROR(VLOOKUP($D195,設定!$I$6:$K$8,3,FALSE),0)&gt;0),$F195*VLOOKUP($D195,設定!$I$6:$K$8,3,FALSE)*2,MAX(IFERROR(VLOOKUP($C195,設定!$B$6:$G$12,4,FALSE),0),$F195*$G195*$S195*IFERROR(VLOOKUP($C195,設定!$B$6:$G$12,2,FALSE),0)*IFERROR(VLOOKUP($C195,設定!$B$6:$G$12,3,FALSE),1))+MAX(IFERROR(VLOOKUP($C195,設定!$B$6:$G$12,4,FALSE),0),$F195*$H195*$S195*IFERROR(VLOOKUP($C195,設定!$B$6:$G$12,2,FALSE),0)*IFERROR(VLOOKUP($C195,設定!$B$6:$G$12,3,FALSE),1))))</f>
        <v/>
      </c>
      <c r="U195" s="22" t="str">
        <f>IF(OR($C195="",$F195="",$G195="",$H195=""),"",$F195*IF(AND($C195="台股",$E195="空"),$G195,$H195)*$S195*IFERROR(VLOOKUP($C195,設定!$B$6:$G$12,5,FALSE),0)*IF(AND($C195="台股",$N195="是"),0.5,1))</f>
        <v/>
      </c>
      <c r="V195" s="22" t="str">
        <f t="shared" si="42"/>
        <v/>
      </c>
      <c r="W195" s="23" t="str">
        <f t="shared" si="43"/>
        <v/>
      </c>
      <c r="X195" s="23" t="str">
        <f t="shared" si="44"/>
        <v/>
      </c>
      <c r="Y195" s="24" t="str">
        <f t="shared" si="45"/>
        <v/>
      </c>
      <c r="Z195" s="25" t="str">
        <f t="shared" si="46"/>
        <v/>
      </c>
      <c r="AA195" s="24" t="str">
        <f t="shared" si="47"/>
        <v/>
      </c>
      <c r="AB195" s="24" t="str">
        <f t="shared" si="48"/>
        <v/>
      </c>
      <c r="AC195" s="26" t="str">
        <f t="shared" si="49"/>
        <v/>
      </c>
      <c r="AD195" s="21" t="str">
        <f t="shared" si="50"/>
        <v/>
      </c>
      <c r="AE195" s="25" t="str">
        <f t="shared" si="51"/>
        <v/>
      </c>
      <c r="AF195" s="25" t="str">
        <f t="shared" si="52"/>
        <v/>
      </c>
      <c r="AG195" s="25" t="str">
        <f t="shared" si="53"/>
        <v/>
      </c>
      <c r="AH195" s="25" t="str">
        <f ca="1">IF($X195="","",IF(AND(OR(統計儀表板!$C$4="全部",AND(統計儀表板!$C$4="今年",YEAR($A195)=YEAR(TODAY())),AND(統計儀表板!$C$4="本月",YEAR($A195)=YEAR(TODAY()),MONTH($A195)=MONTH(TODAY())),AND(統計儀表板!$C$4="近三月",$A195&gt;=EDATE(TODAY(),-3))),OR(統計儀表板!$F$4="全部",$B195=統計儀表板!$F$4),OR(統計儀表板!$I$4="全部",$C195=統計儀表板!$I$4),OR(統計儀表板!$L$4="全部",$P195=統計儀表板!$L$4)),1,0))</f>
        <v/>
      </c>
      <c r="AI195" s="22" t="str">
        <f>IF($X195="","",設定!$C$4+SUMIF($AH$2:$AH195,1,$X$2:$X195))</f>
        <v/>
      </c>
      <c r="AJ195" s="27">
        <f ca="1">設定!$C$4+SUMIF($AH$2:$AH195,1,$X$2:$X195)</f>
        <v>578786.14720000001</v>
      </c>
      <c r="AK195" s="27">
        <f t="shared" ref="AK195:AK258" ca="1" si="55">MAX(AK194,AJ195)</f>
        <v>578786.14720000001</v>
      </c>
      <c r="AL195" s="27">
        <f t="shared" ca="1" si="54"/>
        <v>0</v>
      </c>
      <c r="AM195" s="27" t="str">
        <f ca="1">IF(OR($X195="",$AH195&lt;&gt;1),"",COUNTIFS($AH$2:$AH195,1))</f>
        <v/>
      </c>
      <c r="AN195" s="27" t="str">
        <f>IF($A195="","",IF(INT($A195)&lt;&gt;INT(交易月曆!$C$29),"",IF($AH195&lt;&gt;1,"",COUNTIFS($A$2:$A195,"&gt;="&amp;INT(交易月曆!$C$29),$A$2:$A195,"&lt;"&amp;(INT(交易月曆!$C$29)+1),$AH$2:$AH195,1))))</f>
        <v/>
      </c>
    </row>
    <row r="196" spans="1:40">
      <c r="A196" s="15"/>
      <c r="B196" s="16"/>
      <c r="C196" s="16"/>
      <c r="D196" s="17"/>
      <c r="E196" s="16"/>
      <c r="F196" s="18"/>
      <c r="G196" s="19"/>
      <c r="H196" s="19"/>
      <c r="I196" s="20"/>
      <c r="J196" s="19"/>
      <c r="K196" s="19"/>
      <c r="L196" s="19"/>
      <c r="M196" s="19"/>
      <c r="N196" s="16"/>
      <c r="O196" s="16"/>
      <c r="P196" s="16"/>
      <c r="Q196" s="16"/>
      <c r="R196" s="17"/>
      <c r="S196" s="21" t="str">
        <f>IF($C196="","",IF($C196="台指期",IFERROR(VLOOKUP($D196,設定!$I$6:$K$8,2,FALSE),IFERROR(VLOOKUP($C196,設定!$B$6:$G$12,6,FALSE),1)),IFERROR(VLOOKUP($C196,設定!$B$6:$G$12,6,FALSE),1)))</f>
        <v/>
      </c>
      <c r="T196" s="22" t="str">
        <f>IF(OR($C196="",$F196="",$G196="",$H196=""),"",IF(AND($C196="台指期",IFERROR(VLOOKUP($D196,設定!$I$6:$K$8,3,FALSE),0)&gt;0),$F196*VLOOKUP($D196,設定!$I$6:$K$8,3,FALSE)*2,MAX(IFERROR(VLOOKUP($C196,設定!$B$6:$G$12,4,FALSE),0),$F196*$G196*$S196*IFERROR(VLOOKUP($C196,設定!$B$6:$G$12,2,FALSE),0)*IFERROR(VLOOKUP($C196,設定!$B$6:$G$12,3,FALSE),1))+MAX(IFERROR(VLOOKUP($C196,設定!$B$6:$G$12,4,FALSE),0),$F196*$H196*$S196*IFERROR(VLOOKUP($C196,設定!$B$6:$G$12,2,FALSE),0)*IFERROR(VLOOKUP($C196,設定!$B$6:$G$12,3,FALSE),1))))</f>
        <v/>
      </c>
      <c r="U196" s="22" t="str">
        <f>IF(OR($C196="",$F196="",$G196="",$H196=""),"",$F196*IF(AND($C196="台股",$E196="空"),$G196,$H196)*$S196*IFERROR(VLOOKUP($C196,設定!$B$6:$G$12,5,FALSE),0)*IF(AND($C196="台股",$N196="是"),0.5,1))</f>
        <v/>
      </c>
      <c r="V196" s="22" t="str">
        <f t="shared" si="42"/>
        <v/>
      </c>
      <c r="W196" s="23" t="str">
        <f t="shared" si="43"/>
        <v/>
      </c>
      <c r="X196" s="23" t="str">
        <f t="shared" si="44"/>
        <v/>
      </c>
      <c r="Y196" s="24" t="str">
        <f t="shared" si="45"/>
        <v/>
      </c>
      <c r="Z196" s="25" t="str">
        <f t="shared" si="46"/>
        <v/>
      </c>
      <c r="AA196" s="24" t="str">
        <f t="shared" si="47"/>
        <v/>
      </c>
      <c r="AB196" s="24" t="str">
        <f t="shared" si="48"/>
        <v/>
      </c>
      <c r="AC196" s="26" t="str">
        <f t="shared" si="49"/>
        <v/>
      </c>
      <c r="AD196" s="21" t="str">
        <f t="shared" si="50"/>
        <v/>
      </c>
      <c r="AE196" s="25" t="str">
        <f t="shared" si="51"/>
        <v/>
      </c>
      <c r="AF196" s="25" t="str">
        <f t="shared" si="52"/>
        <v/>
      </c>
      <c r="AG196" s="25" t="str">
        <f t="shared" si="53"/>
        <v/>
      </c>
      <c r="AH196" s="25" t="str">
        <f ca="1">IF($X196="","",IF(AND(OR(統計儀表板!$C$4="全部",AND(統計儀表板!$C$4="今年",YEAR($A196)=YEAR(TODAY())),AND(統計儀表板!$C$4="本月",YEAR($A196)=YEAR(TODAY()),MONTH($A196)=MONTH(TODAY())),AND(統計儀表板!$C$4="近三月",$A196&gt;=EDATE(TODAY(),-3))),OR(統計儀表板!$F$4="全部",$B196=統計儀表板!$F$4),OR(統計儀表板!$I$4="全部",$C196=統計儀表板!$I$4),OR(統計儀表板!$L$4="全部",$P196=統計儀表板!$L$4)),1,0))</f>
        <v/>
      </c>
      <c r="AI196" s="22" t="str">
        <f>IF($X196="","",設定!$C$4+SUMIF($AH$2:$AH196,1,$X$2:$X196))</f>
        <v/>
      </c>
      <c r="AJ196" s="27">
        <f ca="1">設定!$C$4+SUMIF($AH$2:$AH196,1,$X$2:$X196)</f>
        <v>578786.14720000001</v>
      </c>
      <c r="AK196" s="27">
        <f t="shared" ca="1" si="55"/>
        <v>578786.14720000001</v>
      </c>
      <c r="AL196" s="27">
        <f t="shared" ca="1" si="54"/>
        <v>0</v>
      </c>
      <c r="AM196" s="27" t="str">
        <f ca="1">IF(OR($X196="",$AH196&lt;&gt;1),"",COUNTIFS($AH$2:$AH196,1))</f>
        <v/>
      </c>
      <c r="AN196" s="27" t="str">
        <f>IF($A196="","",IF(INT($A196)&lt;&gt;INT(交易月曆!$C$29),"",IF($AH196&lt;&gt;1,"",COUNTIFS($A$2:$A196,"&gt;="&amp;INT(交易月曆!$C$29),$A$2:$A196,"&lt;"&amp;(INT(交易月曆!$C$29)+1),$AH$2:$AH196,1))))</f>
        <v/>
      </c>
    </row>
    <row r="197" spans="1:40">
      <c r="A197" s="15"/>
      <c r="B197" s="16"/>
      <c r="C197" s="16"/>
      <c r="D197" s="17"/>
      <c r="E197" s="16"/>
      <c r="F197" s="18"/>
      <c r="G197" s="19"/>
      <c r="H197" s="19"/>
      <c r="I197" s="20"/>
      <c r="J197" s="19"/>
      <c r="K197" s="19"/>
      <c r="L197" s="19"/>
      <c r="M197" s="19"/>
      <c r="N197" s="16"/>
      <c r="O197" s="16"/>
      <c r="P197" s="16"/>
      <c r="Q197" s="16"/>
      <c r="R197" s="17"/>
      <c r="S197" s="21" t="str">
        <f>IF($C197="","",IF($C197="台指期",IFERROR(VLOOKUP($D197,設定!$I$6:$K$8,2,FALSE),IFERROR(VLOOKUP($C197,設定!$B$6:$G$12,6,FALSE),1)),IFERROR(VLOOKUP($C197,設定!$B$6:$G$12,6,FALSE),1)))</f>
        <v/>
      </c>
      <c r="T197" s="22" t="str">
        <f>IF(OR($C197="",$F197="",$G197="",$H197=""),"",IF(AND($C197="台指期",IFERROR(VLOOKUP($D197,設定!$I$6:$K$8,3,FALSE),0)&gt;0),$F197*VLOOKUP($D197,設定!$I$6:$K$8,3,FALSE)*2,MAX(IFERROR(VLOOKUP($C197,設定!$B$6:$G$12,4,FALSE),0),$F197*$G197*$S197*IFERROR(VLOOKUP($C197,設定!$B$6:$G$12,2,FALSE),0)*IFERROR(VLOOKUP($C197,設定!$B$6:$G$12,3,FALSE),1))+MAX(IFERROR(VLOOKUP($C197,設定!$B$6:$G$12,4,FALSE),0),$F197*$H197*$S197*IFERROR(VLOOKUP($C197,設定!$B$6:$G$12,2,FALSE),0)*IFERROR(VLOOKUP($C197,設定!$B$6:$G$12,3,FALSE),1))))</f>
        <v/>
      </c>
      <c r="U197" s="22" t="str">
        <f>IF(OR($C197="",$F197="",$G197="",$H197=""),"",$F197*IF(AND($C197="台股",$E197="空"),$G197,$H197)*$S197*IFERROR(VLOOKUP($C197,設定!$B$6:$G$12,5,FALSE),0)*IF(AND($C197="台股",$N197="是"),0.5,1))</f>
        <v/>
      </c>
      <c r="V197" s="22" t="str">
        <f t="shared" si="42"/>
        <v/>
      </c>
      <c r="W197" s="23" t="str">
        <f t="shared" si="43"/>
        <v/>
      </c>
      <c r="X197" s="23" t="str">
        <f t="shared" si="44"/>
        <v/>
      </c>
      <c r="Y197" s="24" t="str">
        <f t="shared" si="45"/>
        <v/>
      </c>
      <c r="Z197" s="25" t="str">
        <f t="shared" si="46"/>
        <v/>
      </c>
      <c r="AA197" s="24" t="str">
        <f t="shared" si="47"/>
        <v/>
      </c>
      <c r="AB197" s="24" t="str">
        <f t="shared" si="48"/>
        <v/>
      </c>
      <c r="AC197" s="26" t="str">
        <f t="shared" si="49"/>
        <v/>
      </c>
      <c r="AD197" s="21" t="str">
        <f t="shared" si="50"/>
        <v/>
      </c>
      <c r="AE197" s="25" t="str">
        <f t="shared" si="51"/>
        <v/>
      </c>
      <c r="AF197" s="25" t="str">
        <f t="shared" si="52"/>
        <v/>
      </c>
      <c r="AG197" s="25" t="str">
        <f t="shared" si="53"/>
        <v/>
      </c>
      <c r="AH197" s="25" t="str">
        <f ca="1">IF($X197="","",IF(AND(OR(統計儀表板!$C$4="全部",AND(統計儀表板!$C$4="今年",YEAR($A197)=YEAR(TODAY())),AND(統計儀表板!$C$4="本月",YEAR($A197)=YEAR(TODAY()),MONTH($A197)=MONTH(TODAY())),AND(統計儀表板!$C$4="近三月",$A197&gt;=EDATE(TODAY(),-3))),OR(統計儀表板!$F$4="全部",$B197=統計儀表板!$F$4),OR(統計儀表板!$I$4="全部",$C197=統計儀表板!$I$4),OR(統計儀表板!$L$4="全部",$P197=統計儀表板!$L$4)),1,0))</f>
        <v/>
      </c>
      <c r="AI197" s="22" t="str">
        <f>IF($X197="","",設定!$C$4+SUMIF($AH$2:$AH197,1,$X$2:$X197))</f>
        <v/>
      </c>
      <c r="AJ197" s="27">
        <f ca="1">設定!$C$4+SUMIF($AH$2:$AH197,1,$X$2:$X197)</f>
        <v>578786.14720000001</v>
      </c>
      <c r="AK197" s="27">
        <f t="shared" ca="1" si="55"/>
        <v>578786.14720000001</v>
      </c>
      <c r="AL197" s="27">
        <f t="shared" ca="1" si="54"/>
        <v>0</v>
      </c>
      <c r="AM197" s="27" t="str">
        <f ca="1">IF(OR($X197="",$AH197&lt;&gt;1),"",COUNTIFS($AH$2:$AH197,1))</f>
        <v/>
      </c>
      <c r="AN197" s="27" t="str">
        <f>IF($A197="","",IF(INT($A197)&lt;&gt;INT(交易月曆!$C$29),"",IF($AH197&lt;&gt;1,"",COUNTIFS($A$2:$A197,"&gt;="&amp;INT(交易月曆!$C$29),$A$2:$A197,"&lt;"&amp;(INT(交易月曆!$C$29)+1),$AH$2:$AH197,1))))</f>
        <v/>
      </c>
    </row>
    <row r="198" spans="1:40">
      <c r="A198" s="15"/>
      <c r="B198" s="16"/>
      <c r="C198" s="16"/>
      <c r="D198" s="17"/>
      <c r="E198" s="16"/>
      <c r="F198" s="18"/>
      <c r="G198" s="19"/>
      <c r="H198" s="19"/>
      <c r="I198" s="20"/>
      <c r="J198" s="19"/>
      <c r="K198" s="19"/>
      <c r="L198" s="19"/>
      <c r="M198" s="19"/>
      <c r="N198" s="16"/>
      <c r="O198" s="16"/>
      <c r="P198" s="16"/>
      <c r="Q198" s="16"/>
      <c r="R198" s="17"/>
      <c r="S198" s="21" t="str">
        <f>IF($C198="","",IF($C198="台指期",IFERROR(VLOOKUP($D198,設定!$I$6:$K$8,2,FALSE),IFERROR(VLOOKUP($C198,設定!$B$6:$G$12,6,FALSE),1)),IFERROR(VLOOKUP($C198,設定!$B$6:$G$12,6,FALSE),1)))</f>
        <v/>
      </c>
      <c r="T198" s="22" t="str">
        <f>IF(OR($C198="",$F198="",$G198="",$H198=""),"",IF(AND($C198="台指期",IFERROR(VLOOKUP($D198,設定!$I$6:$K$8,3,FALSE),0)&gt;0),$F198*VLOOKUP($D198,設定!$I$6:$K$8,3,FALSE)*2,MAX(IFERROR(VLOOKUP($C198,設定!$B$6:$G$12,4,FALSE),0),$F198*$G198*$S198*IFERROR(VLOOKUP($C198,設定!$B$6:$G$12,2,FALSE),0)*IFERROR(VLOOKUP($C198,設定!$B$6:$G$12,3,FALSE),1))+MAX(IFERROR(VLOOKUP($C198,設定!$B$6:$G$12,4,FALSE),0),$F198*$H198*$S198*IFERROR(VLOOKUP($C198,設定!$B$6:$G$12,2,FALSE),0)*IFERROR(VLOOKUP($C198,設定!$B$6:$G$12,3,FALSE),1))))</f>
        <v/>
      </c>
      <c r="U198" s="22" t="str">
        <f>IF(OR($C198="",$F198="",$G198="",$H198=""),"",$F198*IF(AND($C198="台股",$E198="空"),$G198,$H198)*$S198*IFERROR(VLOOKUP($C198,設定!$B$6:$G$12,5,FALSE),0)*IF(AND($C198="台股",$N198="是"),0.5,1))</f>
        <v/>
      </c>
      <c r="V198" s="22" t="str">
        <f t="shared" si="42"/>
        <v/>
      </c>
      <c r="W198" s="23" t="str">
        <f t="shared" si="43"/>
        <v/>
      </c>
      <c r="X198" s="23" t="str">
        <f t="shared" si="44"/>
        <v/>
      </c>
      <c r="Y198" s="24" t="str">
        <f t="shared" si="45"/>
        <v/>
      </c>
      <c r="Z198" s="25" t="str">
        <f t="shared" si="46"/>
        <v/>
      </c>
      <c r="AA198" s="24" t="str">
        <f t="shared" si="47"/>
        <v/>
      </c>
      <c r="AB198" s="24" t="str">
        <f t="shared" si="48"/>
        <v/>
      </c>
      <c r="AC198" s="26" t="str">
        <f t="shared" si="49"/>
        <v/>
      </c>
      <c r="AD198" s="21" t="str">
        <f t="shared" si="50"/>
        <v/>
      </c>
      <c r="AE198" s="25" t="str">
        <f t="shared" si="51"/>
        <v/>
      </c>
      <c r="AF198" s="25" t="str">
        <f t="shared" si="52"/>
        <v/>
      </c>
      <c r="AG198" s="25" t="str">
        <f t="shared" si="53"/>
        <v/>
      </c>
      <c r="AH198" s="25" t="str">
        <f ca="1">IF($X198="","",IF(AND(OR(統計儀表板!$C$4="全部",AND(統計儀表板!$C$4="今年",YEAR($A198)=YEAR(TODAY())),AND(統計儀表板!$C$4="本月",YEAR($A198)=YEAR(TODAY()),MONTH($A198)=MONTH(TODAY())),AND(統計儀表板!$C$4="近三月",$A198&gt;=EDATE(TODAY(),-3))),OR(統計儀表板!$F$4="全部",$B198=統計儀表板!$F$4),OR(統計儀表板!$I$4="全部",$C198=統計儀表板!$I$4),OR(統計儀表板!$L$4="全部",$P198=統計儀表板!$L$4)),1,0))</f>
        <v/>
      </c>
      <c r="AI198" s="22" t="str">
        <f>IF($X198="","",設定!$C$4+SUMIF($AH$2:$AH198,1,$X$2:$X198))</f>
        <v/>
      </c>
      <c r="AJ198" s="27">
        <f ca="1">設定!$C$4+SUMIF($AH$2:$AH198,1,$X$2:$X198)</f>
        <v>578786.14720000001</v>
      </c>
      <c r="AK198" s="27">
        <f t="shared" ca="1" si="55"/>
        <v>578786.14720000001</v>
      </c>
      <c r="AL198" s="27">
        <f t="shared" ca="1" si="54"/>
        <v>0</v>
      </c>
      <c r="AM198" s="27" t="str">
        <f ca="1">IF(OR($X198="",$AH198&lt;&gt;1),"",COUNTIFS($AH$2:$AH198,1))</f>
        <v/>
      </c>
      <c r="AN198" s="27" t="str">
        <f>IF($A198="","",IF(INT($A198)&lt;&gt;INT(交易月曆!$C$29),"",IF($AH198&lt;&gt;1,"",COUNTIFS($A$2:$A198,"&gt;="&amp;INT(交易月曆!$C$29),$A$2:$A198,"&lt;"&amp;(INT(交易月曆!$C$29)+1),$AH$2:$AH198,1))))</f>
        <v/>
      </c>
    </row>
    <row r="199" spans="1:40">
      <c r="A199" s="15"/>
      <c r="B199" s="16"/>
      <c r="C199" s="16"/>
      <c r="D199" s="17"/>
      <c r="E199" s="16"/>
      <c r="F199" s="18"/>
      <c r="G199" s="19"/>
      <c r="H199" s="19"/>
      <c r="I199" s="20"/>
      <c r="J199" s="19"/>
      <c r="K199" s="19"/>
      <c r="L199" s="19"/>
      <c r="M199" s="19"/>
      <c r="N199" s="16"/>
      <c r="O199" s="16"/>
      <c r="P199" s="16"/>
      <c r="Q199" s="16"/>
      <c r="R199" s="17"/>
      <c r="S199" s="21" t="str">
        <f>IF($C199="","",IF($C199="台指期",IFERROR(VLOOKUP($D199,設定!$I$6:$K$8,2,FALSE),IFERROR(VLOOKUP($C199,設定!$B$6:$G$12,6,FALSE),1)),IFERROR(VLOOKUP($C199,設定!$B$6:$G$12,6,FALSE),1)))</f>
        <v/>
      </c>
      <c r="T199" s="22" t="str">
        <f>IF(OR($C199="",$F199="",$G199="",$H199=""),"",IF(AND($C199="台指期",IFERROR(VLOOKUP($D199,設定!$I$6:$K$8,3,FALSE),0)&gt;0),$F199*VLOOKUP($D199,設定!$I$6:$K$8,3,FALSE)*2,MAX(IFERROR(VLOOKUP($C199,設定!$B$6:$G$12,4,FALSE),0),$F199*$G199*$S199*IFERROR(VLOOKUP($C199,設定!$B$6:$G$12,2,FALSE),0)*IFERROR(VLOOKUP($C199,設定!$B$6:$G$12,3,FALSE),1))+MAX(IFERROR(VLOOKUP($C199,設定!$B$6:$G$12,4,FALSE),0),$F199*$H199*$S199*IFERROR(VLOOKUP($C199,設定!$B$6:$G$12,2,FALSE),0)*IFERROR(VLOOKUP($C199,設定!$B$6:$G$12,3,FALSE),1))))</f>
        <v/>
      </c>
      <c r="U199" s="22" t="str">
        <f>IF(OR($C199="",$F199="",$G199="",$H199=""),"",$F199*IF(AND($C199="台股",$E199="空"),$G199,$H199)*$S199*IFERROR(VLOOKUP($C199,設定!$B$6:$G$12,5,FALSE),0)*IF(AND($C199="台股",$N199="是"),0.5,1))</f>
        <v/>
      </c>
      <c r="V199" s="22" t="str">
        <f t="shared" si="42"/>
        <v/>
      </c>
      <c r="W199" s="23" t="str">
        <f t="shared" si="43"/>
        <v/>
      </c>
      <c r="X199" s="23" t="str">
        <f t="shared" si="44"/>
        <v/>
      </c>
      <c r="Y199" s="24" t="str">
        <f t="shared" si="45"/>
        <v/>
      </c>
      <c r="Z199" s="25" t="str">
        <f t="shared" si="46"/>
        <v/>
      </c>
      <c r="AA199" s="24" t="str">
        <f t="shared" si="47"/>
        <v/>
      </c>
      <c r="AB199" s="24" t="str">
        <f t="shared" si="48"/>
        <v/>
      </c>
      <c r="AC199" s="26" t="str">
        <f t="shared" si="49"/>
        <v/>
      </c>
      <c r="AD199" s="21" t="str">
        <f t="shared" si="50"/>
        <v/>
      </c>
      <c r="AE199" s="25" t="str">
        <f t="shared" si="51"/>
        <v/>
      </c>
      <c r="AF199" s="25" t="str">
        <f t="shared" si="52"/>
        <v/>
      </c>
      <c r="AG199" s="25" t="str">
        <f t="shared" si="53"/>
        <v/>
      </c>
      <c r="AH199" s="25" t="str">
        <f ca="1">IF($X199="","",IF(AND(OR(統計儀表板!$C$4="全部",AND(統計儀表板!$C$4="今年",YEAR($A199)=YEAR(TODAY())),AND(統計儀表板!$C$4="本月",YEAR($A199)=YEAR(TODAY()),MONTH($A199)=MONTH(TODAY())),AND(統計儀表板!$C$4="近三月",$A199&gt;=EDATE(TODAY(),-3))),OR(統計儀表板!$F$4="全部",$B199=統計儀表板!$F$4),OR(統計儀表板!$I$4="全部",$C199=統計儀表板!$I$4),OR(統計儀表板!$L$4="全部",$P199=統計儀表板!$L$4)),1,0))</f>
        <v/>
      </c>
      <c r="AI199" s="22" t="str">
        <f>IF($X199="","",設定!$C$4+SUMIF($AH$2:$AH199,1,$X$2:$X199))</f>
        <v/>
      </c>
      <c r="AJ199" s="27">
        <f ca="1">設定!$C$4+SUMIF($AH$2:$AH199,1,$X$2:$X199)</f>
        <v>578786.14720000001</v>
      </c>
      <c r="AK199" s="27">
        <f t="shared" ca="1" si="55"/>
        <v>578786.14720000001</v>
      </c>
      <c r="AL199" s="27">
        <f t="shared" ca="1" si="54"/>
        <v>0</v>
      </c>
      <c r="AM199" s="27" t="str">
        <f ca="1">IF(OR($X199="",$AH199&lt;&gt;1),"",COUNTIFS($AH$2:$AH199,1))</f>
        <v/>
      </c>
      <c r="AN199" s="27" t="str">
        <f>IF($A199="","",IF(INT($A199)&lt;&gt;INT(交易月曆!$C$29),"",IF($AH199&lt;&gt;1,"",COUNTIFS($A$2:$A199,"&gt;="&amp;INT(交易月曆!$C$29),$A$2:$A199,"&lt;"&amp;(INT(交易月曆!$C$29)+1),$AH$2:$AH199,1))))</f>
        <v/>
      </c>
    </row>
    <row r="200" spans="1:40">
      <c r="A200" s="15"/>
      <c r="B200" s="16"/>
      <c r="C200" s="16"/>
      <c r="D200" s="17"/>
      <c r="E200" s="16"/>
      <c r="F200" s="18"/>
      <c r="G200" s="19"/>
      <c r="H200" s="19"/>
      <c r="I200" s="20"/>
      <c r="J200" s="19"/>
      <c r="K200" s="19"/>
      <c r="L200" s="19"/>
      <c r="M200" s="19"/>
      <c r="N200" s="16"/>
      <c r="O200" s="16"/>
      <c r="P200" s="16"/>
      <c r="Q200" s="16"/>
      <c r="R200" s="17"/>
      <c r="S200" s="21" t="str">
        <f>IF($C200="","",IF($C200="台指期",IFERROR(VLOOKUP($D200,設定!$I$6:$K$8,2,FALSE),IFERROR(VLOOKUP($C200,設定!$B$6:$G$12,6,FALSE),1)),IFERROR(VLOOKUP($C200,設定!$B$6:$G$12,6,FALSE),1)))</f>
        <v/>
      </c>
      <c r="T200" s="22" t="str">
        <f>IF(OR($C200="",$F200="",$G200="",$H200=""),"",IF(AND($C200="台指期",IFERROR(VLOOKUP($D200,設定!$I$6:$K$8,3,FALSE),0)&gt;0),$F200*VLOOKUP($D200,設定!$I$6:$K$8,3,FALSE)*2,MAX(IFERROR(VLOOKUP($C200,設定!$B$6:$G$12,4,FALSE),0),$F200*$G200*$S200*IFERROR(VLOOKUP($C200,設定!$B$6:$G$12,2,FALSE),0)*IFERROR(VLOOKUP($C200,設定!$B$6:$G$12,3,FALSE),1))+MAX(IFERROR(VLOOKUP($C200,設定!$B$6:$G$12,4,FALSE),0),$F200*$H200*$S200*IFERROR(VLOOKUP($C200,設定!$B$6:$G$12,2,FALSE),0)*IFERROR(VLOOKUP($C200,設定!$B$6:$G$12,3,FALSE),1))))</f>
        <v/>
      </c>
      <c r="U200" s="22" t="str">
        <f>IF(OR($C200="",$F200="",$G200="",$H200=""),"",$F200*IF(AND($C200="台股",$E200="空"),$G200,$H200)*$S200*IFERROR(VLOOKUP($C200,設定!$B$6:$G$12,5,FALSE),0)*IF(AND($C200="台股",$N200="是"),0.5,1))</f>
        <v/>
      </c>
      <c r="V200" s="22" t="str">
        <f t="shared" si="42"/>
        <v/>
      </c>
      <c r="W200" s="23" t="str">
        <f t="shared" si="43"/>
        <v/>
      </c>
      <c r="X200" s="23" t="str">
        <f t="shared" si="44"/>
        <v/>
      </c>
      <c r="Y200" s="24" t="str">
        <f t="shared" si="45"/>
        <v/>
      </c>
      <c r="Z200" s="25" t="str">
        <f t="shared" si="46"/>
        <v/>
      </c>
      <c r="AA200" s="24" t="str">
        <f t="shared" si="47"/>
        <v/>
      </c>
      <c r="AB200" s="24" t="str">
        <f t="shared" si="48"/>
        <v/>
      </c>
      <c r="AC200" s="26" t="str">
        <f t="shared" si="49"/>
        <v/>
      </c>
      <c r="AD200" s="21" t="str">
        <f t="shared" si="50"/>
        <v/>
      </c>
      <c r="AE200" s="25" t="str">
        <f t="shared" si="51"/>
        <v/>
      </c>
      <c r="AF200" s="25" t="str">
        <f t="shared" si="52"/>
        <v/>
      </c>
      <c r="AG200" s="25" t="str">
        <f t="shared" si="53"/>
        <v/>
      </c>
      <c r="AH200" s="25" t="str">
        <f ca="1">IF($X200="","",IF(AND(OR(統計儀表板!$C$4="全部",AND(統計儀表板!$C$4="今年",YEAR($A200)=YEAR(TODAY())),AND(統計儀表板!$C$4="本月",YEAR($A200)=YEAR(TODAY()),MONTH($A200)=MONTH(TODAY())),AND(統計儀表板!$C$4="近三月",$A200&gt;=EDATE(TODAY(),-3))),OR(統計儀表板!$F$4="全部",$B200=統計儀表板!$F$4),OR(統計儀表板!$I$4="全部",$C200=統計儀表板!$I$4),OR(統計儀表板!$L$4="全部",$P200=統計儀表板!$L$4)),1,0))</f>
        <v/>
      </c>
      <c r="AI200" s="22" t="str">
        <f>IF($X200="","",設定!$C$4+SUMIF($AH$2:$AH200,1,$X$2:$X200))</f>
        <v/>
      </c>
      <c r="AJ200" s="27">
        <f ca="1">設定!$C$4+SUMIF($AH$2:$AH200,1,$X$2:$X200)</f>
        <v>578786.14720000001</v>
      </c>
      <c r="AK200" s="27">
        <f t="shared" ca="1" si="55"/>
        <v>578786.14720000001</v>
      </c>
      <c r="AL200" s="27">
        <f t="shared" ca="1" si="54"/>
        <v>0</v>
      </c>
      <c r="AM200" s="27" t="str">
        <f ca="1">IF(OR($X200="",$AH200&lt;&gt;1),"",COUNTIFS($AH$2:$AH200,1))</f>
        <v/>
      </c>
      <c r="AN200" s="27" t="str">
        <f>IF($A200="","",IF(INT($A200)&lt;&gt;INT(交易月曆!$C$29),"",IF($AH200&lt;&gt;1,"",COUNTIFS($A$2:$A200,"&gt;="&amp;INT(交易月曆!$C$29),$A$2:$A200,"&lt;"&amp;(INT(交易月曆!$C$29)+1),$AH$2:$AH200,1))))</f>
        <v/>
      </c>
    </row>
    <row r="201" spans="1:40">
      <c r="A201" s="15"/>
      <c r="B201" s="16"/>
      <c r="C201" s="16"/>
      <c r="D201" s="17"/>
      <c r="E201" s="16"/>
      <c r="F201" s="18"/>
      <c r="G201" s="19"/>
      <c r="H201" s="19"/>
      <c r="I201" s="20"/>
      <c r="J201" s="19"/>
      <c r="K201" s="19"/>
      <c r="L201" s="19"/>
      <c r="M201" s="19"/>
      <c r="N201" s="16"/>
      <c r="O201" s="16"/>
      <c r="P201" s="16"/>
      <c r="Q201" s="16"/>
      <c r="R201" s="17"/>
      <c r="S201" s="21" t="str">
        <f>IF($C201="","",IF($C201="台指期",IFERROR(VLOOKUP($D201,設定!$I$6:$K$8,2,FALSE),IFERROR(VLOOKUP($C201,設定!$B$6:$G$12,6,FALSE),1)),IFERROR(VLOOKUP($C201,設定!$B$6:$G$12,6,FALSE),1)))</f>
        <v/>
      </c>
      <c r="T201" s="22" t="str">
        <f>IF(OR($C201="",$F201="",$G201="",$H201=""),"",IF(AND($C201="台指期",IFERROR(VLOOKUP($D201,設定!$I$6:$K$8,3,FALSE),0)&gt;0),$F201*VLOOKUP($D201,設定!$I$6:$K$8,3,FALSE)*2,MAX(IFERROR(VLOOKUP($C201,設定!$B$6:$G$12,4,FALSE),0),$F201*$G201*$S201*IFERROR(VLOOKUP($C201,設定!$B$6:$G$12,2,FALSE),0)*IFERROR(VLOOKUP($C201,設定!$B$6:$G$12,3,FALSE),1))+MAX(IFERROR(VLOOKUP($C201,設定!$B$6:$G$12,4,FALSE),0),$F201*$H201*$S201*IFERROR(VLOOKUP($C201,設定!$B$6:$G$12,2,FALSE),0)*IFERROR(VLOOKUP($C201,設定!$B$6:$G$12,3,FALSE),1))))</f>
        <v/>
      </c>
      <c r="U201" s="22" t="str">
        <f>IF(OR($C201="",$F201="",$G201="",$H201=""),"",$F201*IF(AND($C201="台股",$E201="空"),$G201,$H201)*$S201*IFERROR(VLOOKUP($C201,設定!$B$6:$G$12,5,FALSE),0)*IF(AND($C201="台股",$N201="是"),0.5,1))</f>
        <v/>
      </c>
      <c r="V201" s="22" t="str">
        <f t="shared" si="42"/>
        <v/>
      </c>
      <c r="W201" s="23" t="str">
        <f t="shared" si="43"/>
        <v/>
      </c>
      <c r="X201" s="23" t="str">
        <f t="shared" si="44"/>
        <v/>
      </c>
      <c r="Y201" s="24" t="str">
        <f t="shared" si="45"/>
        <v/>
      </c>
      <c r="Z201" s="25" t="str">
        <f t="shared" si="46"/>
        <v/>
      </c>
      <c r="AA201" s="24" t="str">
        <f t="shared" si="47"/>
        <v/>
      </c>
      <c r="AB201" s="24" t="str">
        <f t="shared" si="48"/>
        <v/>
      </c>
      <c r="AC201" s="26" t="str">
        <f t="shared" si="49"/>
        <v/>
      </c>
      <c r="AD201" s="21" t="str">
        <f t="shared" si="50"/>
        <v/>
      </c>
      <c r="AE201" s="25" t="str">
        <f t="shared" si="51"/>
        <v/>
      </c>
      <c r="AF201" s="25" t="str">
        <f t="shared" si="52"/>
        <v/>
      </c>
      <c r="AG201" s="25" t="str">
        <f t="shared" si="53"/>
        <v/>
      </c>
      <c r="AH201" s="25" t="str">
        <f ca="1">IF($X201="","",IF(AND(OR(統計儀表板!$C$4="全部",AND(統計儀表板!$C$4="今年",YEAR($A201)=YEAR(TODAY())),AND(統計儀表板!$C$4="本月",YEAR($A201)=YEAR(TODAY()),MONTH($A201)=MONTH(TODAY())),AND(統計儀表板!$C$4="近三月",$A201&gt;=EDATE(TODAY(),-3))),OR(統計儀表板!$F$4="全部",$B201=統計儀表板!$F$4),OR(統計儀表板!$I$4="全部",$C201=統計儀表板!$I$4),OR(統計儀表板!$L$4="全部",$P201=統計儀表板!$L$4)),1,0))</f>
        <v/>
      </c>
      <c r="AI201" s="22" t="str">
        <f>IF($X201="","",設定!$C$4+SUMIF($AH$2:$AH201,1,$X$2:$X201))</f>
        <v/>
      </c>
      <c r="AJ201" s="27">
        <f ca="1">設定!$C$4+SUMIF($AH$2:$AH201,1,$X$2:$X201)</f>
        <v>578786.14720000001</v>
      </c>
      <c r="AK201" s="27">
        <f t="shared" ca="1" si="55"/>
        <v>578786.14720000001</v>
      </c>
      <c r="AL201" s="27">
        <f t="shared" ca="1" si="54"/>
        <v>0</v>
      </c>
      <c r="AM201" s="27" t="str">
        <f ca="1">IF(OR($X201="",$AH201&lt;&gt;1),"",COUNTIFS($AH$2:$AH201,1))</f>
        <v/>
      </c>
      <c r="AN201" s="27" t="str">
        <f>IF($A201="","",IF(INT($A201)&lt;&gt;INT(交易月曆!$C$29),"",IF($AH201&lt;&gt;1,"",COUNTIFS($A$2:$A201,"&gt;="&amp;INT(交易月曆!$C$29),$A$2:$A201,"&lt;"&amp;(INT(交易月曆!$C$29)+1),$AH$2:$AH201,1))))</f>
        <v/>
      </c>
    </row>
    <row r="202" spans="1:40">
      <c r="A202" s="15"/>
      <c r="B202" s="16"/>
      <c r="C202" s="16"/>
      <c r="D202" s="17"/>
      <c r="E202" s="16"/>
      <c r="F202" s="18"/>
      <c r="G202" s="19"/>
      <c r="H202" s="19"/>
      <c r="I202" s="20"/>
      <c r="J202" s="19"/>
      <c r="K202" s="19"/>
      <c r="L202" s="19"/>
      <c r="M202" s="19"/>
      <c r="N202" s="16"/>
      <c r="O202" s="16"/>
      <c r="P202" s="16"/>
      <c r="Q202" s="16"/>
      <c r="R202" s="17"/>
      <c r="S202" s="21" t="str">
        <f>IF($C202="","",IF($C202="台指期",IFERROR(VLOOKUP($D202,設定!$I$6:$K$8,2,FALSE),IFERROR(VLOOKUP($C202,設定!$B$6:$G$12,6,FALSE),1)),IFERROR(VLOOKUP($C202,設定!$B$6:$G$12,6,FALSE),1)))</f>
        <v/>
      </c>
      <c r="T202" s="22" t="str">
        <f>IF(OR($C202="",$F202="",$G202="",$H202=""),"",IF(AND($C202="台指期",IFERROR(VLOOKUP($D202,設定!$I$6:$K$8,3,FALSE),0)&gt;0),$F202*VLOOKUP($D202,設定!$I$6:$K$8,3,FALSE)*2,MAX(IFERROR(VLOOKUP($C202,設定!$B$6:$G$12,4,FALSE),0),$F202*$G202*$S202*IFERROR(VLOOKUP($C202,設定!$B$6:$G$12,2,FALSE),0)*IFERROR(VLOOKUP($C202,設定!$B$6:$G$12,3,FALSE),1))+MAX(IFERROR(VLOOKUP($C202,設定!$B$6:$G$12,4,FALSE),0),$F202*$H202*$S202*IFERROR(VLOOKUP($C202,設定!$B$6:$G$12,2,FALSE),0)*IFERROR(VLOOKUP($C202,設定!$B$6:$G$12,3,FALSE),1))))</f>
        <v/>
      </c>
      <c r="U202" s="22" t="str">
        <f>IF(OR($C202="",$F202="",$G202="",$H202=""),"",$F202*IF(AND($C202="台股",$E202="空"),$G202,$H202)*$S202*IFERROR(VLOOKUP($C202,設定!$B$6:$G$12,5,FALSE),0)*IF(AND($C202="台股",$N202="是"),0.5,1))</f>
        <v/>
      </c>
      <c r="V202" s="22" t="str">
        <f t="shared" si="42"/>
        <v/>
      </c>
      <c r="W202" s="23" t="str">
        <f t="shared" si="43"/>
        <v/>
      </c>
      <c r="X202" s="23" t="str">
        <f t="shared" si="44"/>
        <v/>
      </c>
      <c r="Y202" s="24" t="str">
        <f t="shared" si="45"/>
        <v/>
      </c>
      <c r="Z202" s="25" t="str">
        <f t="shared" si="46"/>
        <v/>
      </c>
      <c r="AA202" s="24" t="str">
        <f t="shared" si="47"/>
        <v/>
      </c>
      <c r="AB202" s="24" t="str">
        <f t="shared" si="48"/>
        <v/>
      </c>
      <c r="AC202" s="26" t="str">
        <f t="shared" si="49"/>
        <v/>
      </c>
      <c r="AD202" s="21" t="str">
        <f t="shared" si="50"/>
        <v/>
      </c>
      <c r="AE202" s="25" t="str">
        <f t="shared" si="51"/>
        <v/>
      </c>
      <c r="AF202" s="25" t="str">
        <f t="shared" si="52"/>
        <v/>
      </c>
      <c r="AG202" s="25" t="str">
        <f t="shared" si="53"/>
        <v/>
      </c>
      <c r="AH202" s="25" t="str">
        <f ca="1">IF($X202="","",IF(AND(OR(統計儀表板!$C$4="全部",AND(統計儀表板!$C$4="今年",YEAR($A202)=YEAR(TODAY())),AND(統計儀表板!$C$4="本月",YEAR($A202)=YEAR(TODAY()),MONTH($A202)=MONTH(TODAY())),AND(統計儀表板!$C$4="近三月",$A202&gt;=EDATE(TODAY(),-3))),OR(統計儀表板!$F$4="全部",$B202=統計儀表板!$F$4),OR(統計儀表板!$I$4="全部",$C202=統計儀表板!$I$4),OR(統計儀表板!$L$4="全部",$P202=統計儀表板!$L$4)),1,0))</f>
        <v/>
      </c>
      <c r="AI202" s="22" t="str">
        <f>IF($X202="","",設定!$C$4+SUMIF($AH$2:$AH202,1,$X$2:$X202))</f>
        <v/>
      </c>
      <c r="AJ202" s="27">
        <f ca="1">設定!$C$4+SUMIF($AH$2:$AH202,1,$X$2:$X202)</f>
        <v>578786.14720000001</v>
      </c>
      <c r="AK202" s="27">
        <f t="shared" ca="1" si="55"/>
        <v>578786.14720000001</v>
      </c>
      <c r="AL202" s="27">
        <f t="shared" ca="1" si="54"/>
        <v>0</v>
      </c>
      <c r="AM202" s="27" t="str">
        <f ca="1">IF(OR($X202="",$AH202&lt;&gt;1),"",COUNTIFS($AH$2:$AH202,1))</f>
        <v/>
      </c>
      <c r="AN202" s="27" t="str">
        <f>IF($A202="","",IF(INT($A202)&lt;&gt;INT(交易月曆!$C$29),"",IF($AH202&lt;&gt;1,"",COUNTIFS($A$2:$A202,"&gt;="&amp;INT(交易月曆!$C$29),$A$2:$A202,"&lt;"&amp;(INT(交易月曆!$C$29)+1),$AH$2:$AH202,1))))</f>
        <v/>
      </c>
    </row>
    <row r="203" spans="1:40">
      <c r="A203" s="15"/>
      <c r="B203" s="16"/>
      <c r="C203" s="16"/>
      <c r="D203" s="17"/>
      <c r="E203" s="16"/>
      <c r="F203" s="18"/>
      <c r="G203" s="19"/>
      <c r="H203" s="19"/>
      <c r="I203" s="20"/>
      <c r="J203" s="19"/>
      <c r="K203" s="19"/>
      <c r="L203" s="19"/>
      <c r="M203" s="19"/>
      <c r="N203" s="16"/>
      <c r="O203" s="16"/>
      <c r="P203" s="16"/>
      <c r="Q203" s="16"/>
      <c r="R203" s="17"/>
      <c r="S203" s="21" t="str">
        <f>IF($C203="","",IF($C203="台指期",IFERROR(VLOOKUP($D203,設定!$I$6:$K$8,2,FALSE),IFERROR(VLOOKUP($C203,設定!$B$6:$G$12,6,FALSE),1)),IFERROR(VLOOKUP($C203,設定!$B$6:$G$12,6,FALSE),1)))</f>
        <v/>
      </c>
      <c r="T203" s="22" t="str">
        <f>IF(OR($C203="",$F203="",$G203="",$H203=""),"",IF(AND($C203="台指期",IFERROR(VLOOKUP($D203,設定!$I$6:$K$8,3,FALSE),0)&gt;0),$F203*VLOOKUP($D203,設定!$I$6:$K$8,3,FALSE)*2,MAX(IFERROR(VLOOKUP($C203,設定!$B$6:$G$12,4,FALSE),0),$F203*$G203*$S203*IFERROR(VLOOKUP($C203,設定!$B$6:$G$12,2,FALSE),0)*IFERROR(VLOOKUP($C203,設定!$B$6:$G$12,3,FALSE),1))+MAX(IFERROR(VLOOKUP($C203,設定!$B$6:$G$12,4,FALSE),0),$F203*$H203*$S203*IFERROR(VLOOKUP($C203,設定!$B$6:$G$12,2,FALSE),0)*IFERROR(VLOOKUP($C203,設定!$B$6:$G$12,3,FALSE),1))))</f>
        <v/>
      </c>
      <c r="U203" s="22" t="str">
        <f>IF(OR($C203="",$F203="",$G203="",$H203=""),"",$F203*IF(AND($C203="台股",$E203="空"),$G203,$H203)*$S203*IFERROR(VLOOKUP($C203,設定!$B$6:$G$12,5,FALSE),0)*IF(AND($C203="台股",$N203="是"),0.5,1))</f>
        <v/>
      </c>
      <c r="V203" s="22" t="str">
        <f t="shared" si="42"/>
        <v/>
      </c>
      <c r="W203" s="23" t="str">
        <f t="shared" si="43"/>
        <v/>
      </c>
      <c r="X203" s="23" t="str">
        <f t="shared" si="44"/>
        <v/>
      </c>
      <c r="Y203" s="24" t="str">
        <f t="shared" si="45"/>
        <v/>
      </c>
      <c r="Z203" s="25" t="str">
        <f t="shared" si="46"/>
        <v/>
      </c>
      <c r="AA203" s="24" t="str">
        <f t="shared" si="47"/>
        <v/>
      </c>
      <c r="AB203" s="24" t="str">
        <f t="shared" si="48"/>
        <v/>
      </c>
      <c r="AC203" s="26" t="str">
        <f t="shared" si="49"/>
        <v/>
      </c>
      <c r="AD203" s="21" t="str">
        <f t="shared" si="50"/>
        <v/>
      </c>
      <c r="AE203" s="25" t="str">
        <f t="shared" si="51"/>
        <v/>
      </c>
      <c r="AF203" s="25" t="str">
        <f t="shared" si="52"/>
        <v/>
      </c>
      <c r="AG203" s="25" t="str">
        <f t="shared" si="53"/>
        <v/>
      </c>
      <c r="AH203" s="25" t="str">
        <f ca="1">IF($X203="","",IF(AND(OR(統計儀表板!$C$4="全部",AND(統計儀表板!$C$4="今年",YEAR($A203)=YEAR(TODAY())),AND(統計儀表板!$C$4="本月",YEAR($A203)=YEAR(TODAY()),MONTH($A203)=MONTH(TODAY())),AND(統計儀表板!$C$4="近三月",$A203&gt;=EDATE(TODAY(),-3))),OR(統計儀表板!$F$4="全部",$B203=統計儀表板!$F$4),OR(統計儀表板!$I$4="全部",$C203=統計儀表板!$I$4),OR(統計儀表板!$L$4="全部",$P203=統計儀表板!$L$4)),1,0))</f>
        <v/>
      </c>
      <c r="AI203" s="22" t="str">
        <f>IF($X203="","",設定!$C$4+SUMIF($AH$2:$AH203,1,$X$2:$X203))</f>
        <v/>
      </c>
      <c r="AJ203" s="27">
        <f ca="1">設定!$C$4+SUMIF($AH$2:$AH203,1,$X$2:$X203)</f>
        <v>578786.14720000001</v>
      </c>
      <c r="AK203" s="27">
        <f t="shared" ca="1" si="55"/>
        <v>578786.14720000001</v>
      </c>
      <c r="AL203" s="27">
        <f t="shared" ca="1" si="54"/>
        <v>0</v>
      </c>
      <c r="AM203" s="27" t="str">
        <f ca="1">IF(OR($X203="",$AH203&lt;&gt;1),"",COUNTIFS($AH$2:$AH203,1))</f>
        <v/>
      </c>
      <c r="AN203" s="27" t="str">
        <f>IF($A203="","",IF(INT($A203)&lt;&gt;INT(交易月曆!$C$29),"",IF($AH203&lt;&gt;1,"",COUNTIFS($A$2:$A203,"&gt;="&amp;INT(交易月曆!$C$29),$A$2:$A203,"&lt;"&amp;(INT(交易月曆!$C$29)+1),$AH$2:$AH203,1))))</f>
        <v/>
      </c>
    </row>
    <row r="204" spans="1:40">
      <c r="A204" s="15"/>
      <c r="B204" s="16"/>
      <c r="C204" s="16"/>
      <c r="D204" s="17"/>
      <c r="E204" s="16"/>
      <c r="F204" s="18"/>
      <c r="G204" s="19"/>
      <c r="H204" s="19"/>
      <c r="I204" s="20"/>
      <c r="J204" s="19"/>
      <c r="K204" s="19"/>
      <c r="L204" s="19"/>
      <c r="M204" s="19"/>
      <c r="N204" s="16"/>
      <c r="O204" s="16"/>
      <c r="P204" s="16"/>
      <c r="Q204" s="16"/>
      <c r="R204" s="17"/>
      <c r="S204" s="21" t="str">
        <f>IF($C204="","",IF($C204="台指期",IFERROR(VLOOKUP($D204,設定!$I$6:$K$8,2,FALSE),IFERROR(VLOOKUP($C204,設定!$B$6:$G$12,6,FALSE),1)),IFERROR(VLOOKUP($C204,設定!$B$6:$G$12,6,FALSE),1)))</f>
        <v/>
      </c>
      <c r="T204" s="22" t="str">
        <f>IF(OR($C204="",$F204="",$G204="",$H204=""),"",IF(AND($C204="台指期",IFERROR(VLOOKUP($D204,設定!$I$6:$K$8,3,FALSE),0)&gt;0),$F204*VLOOKUP($D204,設定!$I$6:$K$8,3,FALSE)*2,MAX(IFERROR(VLOOKUP($C204,設定!$B$6:$G$12,4,FALSE),0),$F204*$G204*$S204*IFERROR(VLOOKUP($C204,設定!$B$6:$G$12,2,FALSE),0)*IFERROR(VLOOKUP($C204,設定!$B$6:$G$12,3,FALSE),1))+MAX(IFERROR(VLOOKUP($C204,設定!$B$6:$G$12,4,FALSE),0),$F204*$H204*$S204*IFERROR(VLOOKUP($C204,設定!$B$6:$G$12,2,FALSE),0)*IFERROR(VLOOKUP($C204,設定!$B$6:$G$12,3,FALSE),1))))</f>
        <v/>
      </c>
      <c r="U204" s="22" t="str">
        <f>IF(OR($C204="",$F204="",$G204="",$H204=""),"",$F204*IF(AND($C204="台股",$E204="空"),$G204,$H204)*$S204*IFERROR(VLOOKUP($C204,設定!$B$6:$G$12,5,FALSE),0)*IF(AND($C204="台股",$N204="是"),0.5,1))</f>
        <v/>
      </c>
      <c r="V204" s="22" t="str">
        <f t="shared" si="42"/>
        <v/>
      </c>
      <c r="W204" s="23" t="str">
        <f t="shared" si="43"/>
        <v/>
      </c>
      <c r="X204" s="23" t="str">
        <f t="shared" si="44"/>
        <v/>
      </c>
      <c r="Y204" s="24" t="str">
        <f t="shared" si="45"/>
        <v/>
      </c>
      <c r="Z204" s="25" t="str">
        <f t="shared" si="46"/>
        <v/>
      </c>
      <c r="AA204" s="24" t="str">
        <f t="shared" si="47"/>
        <v/>
      </c>
      <c r="AB204" s="24" t="str">
        <f t="shared" si="48"/>
        <v/>
      </c>
      <c r="AC204" s="26" t="str">
        <f t="shared" si="49"/>
        <v/>
      </c>
      <c r="AD204" s="21" t="str">
        <f t="shared" si="50"/>
        <v/>
      </c>
      <c r="AE204" s="25" t="str">
        <f t="shared" si="51"/>
        <v/>
      </c>
      <c r="AF204" s="25" t="str">
        <f t="shared" si="52"/>
        <v/>
      </c>
      <c r="AG204" s="25" t="str">
        <f t="shared" si="53"/>
        <v/>
      </c>
      <c r="AH204" s="25" t="str">
        <f ca="1">IF($X204="","",IF(AND(OR(統計儀表板!$C$4="全部",AND(統計儀表板!$C$4="今年",YEAR($A204)=YEAR(TODAY())),AND(統計儀表板!$C$4="本月",YEAR($A204)=YEAR(TODAY()),MONTH($A204)=MONTH(TODAY())),AND(統計儀表板!$C$4="近三月",$A204&gt;=EDATE(TODAY(),-3))),OR(統計儀表板!$F$4="全部",$B204=統計儀表板!$F$4),OR(統計儀表板!$I$4="全部",$C204=統計儀表板!$I$4),OR(統計儀表板!$L$4="全部",$P204=統計儀表板!$L$4)),1,0))</f>
        <v/>
      </c>
      <c r="AI204" s="22" t="str">
        <f>IF($X204="","",設定!$C$4+SUMIF($AH$2:$AH204,1,$X$2:$X204))</f>
        <v/>
      </c>
      <c r="AJ204" s="27">
        <f ca="1">設定!$C$4+SUMIF($AH$2:$AH204,1,$X$2:$X204)</f>
        <v>578786.14720000001</v>
      </c>
      <c r="AK204" s="27">
        <f t="shared" ca="1" si="55"/>
        <v>578786.14720000001</v>
      </c>
      <c r="AL204" s="27">
        <f t="shared" ca="1" si="54"/>
        <v>0</v>
      </c>
      <c r="AM204" s="27" t="str">
        <f ca="1">IF(OR($X204="",$AH204&lt;&gt;1),"",COUNTIFS($AH$2:$AH204,1))</f>
        <v/>
      </c>
      <c r="AN204" s="27" t="str">
        <f>IF($A204="","",IF(INT($A204)&lt;&gt;INT(交易月曆!$C$29),"",IF($AH204&lt;&gt;1,"",COUNTIFS($A$2:$A204,"&gt;="&amp;INT(交易月曆!$C$29),$A$2:$A204,"&lt;"&amp;(INT(交易月曆!$C$29)+1),$AH$2:$AH204,1))))</f>
        <v/>
      </c>
    </row>
    <row r="205" spans="1:40">
      <c r="A205" s="15"/>
      <c r="B205" s="16"/>
      <c r="C205" s="16"/>
      <c r="D205" s="17"/>
      <c r="E205" s="16"/>
      <c r="F205" s="18"/>
      <c r="G205" s="19"/>
      <c r="H205" s="19"/>
      <c r="I205" s="20"/>
      <c r="J205" s="19"/>
      <c r="K205" s="19"/>
      <c r="L205" s="19"/>
      <c r="M205" s="19"/>
      <c r="N205" s="16"/>
      <c r="O205" s="16"/>
      <c r="P205" s="16"/>
      <c r="Q205" s="16"/>
      <c r="R205" s="17"/>
      <c r="S205" s="21" t="str">
        <f>IF($C205="","",IF($C205="台指期",IFERROR(VLOOKUP($D205,設定!$I$6:$K$8,2,FALSE),IFERROR(VLOOKUP($C205,設定!$B$6:$G$12,6,FALSE),1)),IFERROR(VLOOKUP($C205,設定!$B$6:$G$12,6,FALSE),1)))</f>
        <v/>
      </c>
      <c r="T205" s="22" t="str">
        <f>IF(OR($C205="",$F205="",$G205="",$H205=""),"",IF(AND($C205="台指期",IFERROR(VLOOKUP($D205,設定!$I$6:$K$8,3,FALSE),0)&gt;0),$F205*VLOOKUP($D205,設定!$I$6:$K$8,3,FALSE)*2,MAX(IFERROR(VLOOKUP($C205,設定!$B$6:$G$12,4,FALSE),0),$F205*$G205*$S205*IFERROR(VLOOKUP($C205,設定!$B$6:$G$12,2,FALSE),0)*IFERROR(VLOOKUP($C205,設定!$B$6:$G$12,3,FALSE),1))+MAX(IFERROR(VLOOKUP($C205,設定!$B$6:$G$12,4,FALSE),0),$F205*$H205*$S205*IFERROR(VLOOKUP($C205,設定!$B$6:$G$12,2,FALSE),0)*IFERROR(VLOOKUP($C205,設定!$B$6:$G$12,3,FALSE),1))))</f>
        <v/>
      </c>
      <c r="U205" s="22" t="str">
        <f>IF(OR($C205="",$F205="",$G205="",$H205=""),"",$F205*IF(AND($C205="台股",$E205="空"),$G205,$H205)*$S205*IFERROR(VLOOKUP($C205,設定!$B$6:$G$12,5,FALSE),0)*IF(AND($C205="台股",$N205="是"),0.5,1))</f>
        <v/>
      </c>
      <c r="V205" s="22" t="str">
        <f t="shared" si="42"/>
        <v/>
      </c>
      <c r="W205" s="23" t="str">
        <f t="shared" si="43"/>
        <v/>
      </c>
      <c r="X205" s="23" t="str">
        <f t="shared" si="44"/>
        <v/>
      </c>
      <c r="Y205" s="24" t="str">
        <f t="shared" si="45"/>
        <v/>
      </c>
      <c r="Z205" s="25" t="str">
        <f t="shared" si="46"/>
        <v/>
      </c>
      <c r="AA205" s="24" t="str">
        <f t="shared" si="47"/>
        <v/>
      </c>
      <c r="AB205" s="24" t="str">
        <f t="shared" si="48"/>
        <v/>
      </c>
      <c r="AC205" s="26" t="str">
        <f t="shared" si="49"/>
        <v/>
      </c>
      <c r="AD205" s="21" t="str">
        <f t="shared" si="50"/>
        <v/>
      </c>
      <c r="AE205" s="25" t="str">
        <f t="shared" si="51"/>
        <v/>
      </c>
      <c r="AF205" s="25" t="str">
        <f t="shared" si="52"/>
        <v/>
      </c>
      <c r="AG205" s="25" t="str">
        <f t="shared" si="53"/>
        <v/>
      </c>
      <c r="AH205" s="25" t="str">
        <f ca="1">IF($X205="","",IF(AND(OR(統計儀表板!$C$4="全部",AND(統計儀表板!$C$4="今年",YEAR($A205)=YEAR(TODAY())),AND(統計儀表板!$C$4="本月",YEAR($A205)=YEAR(TODAY()),MONTH($A205)=MONTH(TODAY())),AND(統計儀表板!$C$4="近三月",$A205&gt;=EDATE(TODAY(),-3))),OR(統計儀表板!$F$4="全部",$B205=統計儀表板!$F$4),OR(統計儀表板!$I$4="全部",$C205=統計儀表板!$I$4),OR(統計儀表板!$L$4="全部",$P205=統計儀表板!$L$4)),1,0))</f>
        <v/>
      </c>
      <c r="AI205" s="22" t="str">
        <f>IF($X205="","",設定!$C$4+SUMIF($AH$2:$AH205,1,$X$2:$X205))</f>
        <v/>
      </c>
      <c r="AJ205" s="27">
        <f ca="1">設定!$C$4+SUMIF($AH$2:$AH205,1,$X$2:$X205)</f>
        <v>578786.14720000001</v>
      </c>
      <c r="AK205" s="27">
        <f t="shared" ca="1" si="55"/>
        <v>578786.14720000001</v>
      </c>
      <c r="AL205" s="27">
        <f t="shared" ca="1" si="54"/>
        <v>0</v>
      </c>
      <c r="AM205" s="27" t="str">
        <f ca="1">IF(OR($X205="",$AH205&lt;&gt;1),"",COUNTIFS($AH$2:$AH205,1))</f>
        <v/>
      </c>
      <c r="AN205" s="27" t="str">
        <f>IF($A205="","",IF(INT($A205)&lt;&gt;INT(交易月曆!$C$29),"",IF($AH205&lt;&gt;1,"",COUNTIFS($A$2:$A205,"&gt;="&amp;INT(交易月曆!$C$29),$A$2:$A205,"&lt;"&amp;(INT(交易月曆!$C$29)+1),$AH$2:$AH205,1))))</f>
        <v/>
      </c>
    </row>
    <row r="206" spans="1:40">
      <c r="A206" s="15"/>
      <c r="B206" s="16"/>
      <c r="C206" s="16"/>
      <c r="D206" s="17"/>
      <c r="E206" s="16"/>
      <c r="F206" s="18"/>
      <c r="G206" s="19"/>
      <c r="H206" s="19"/>
      <c r="I206" s="20"/>
      <c r="J206" s="19"/>
      <c r="K206" s="19"/>
      <c r="L206" s="19"/>
      <c r="M206" s="19"/>
      <c r="N206" s="16"/>
      <c r="O206" s="16"/>
      <c r="P206" s="16"/>
      <c r="Q206" s="16"/>
      <c r="R206" s="17"/>
      <c r="S206" s="21" t="str">
        <f>IF($C206="","",IF($C206="台指期",IFERROR(VLOOKUP($D206,設定!$I$6:$K$8,2,FALSE),IFERROR(VLOOKUP($C206,設定!$B$6:$G$12,6,FALSE),1)),IFERROR(VLOOKUP($C206,設定!$B$6:$G$12,6,FALSE),1)))</f>
        <v/>
      </c>
      <c r="T206" s="22" t="str">
        <f>IF(OR($C206="",$F206="",$G206="",$H206=""),"",IF(AND($C206="台指期",IFERROR(VLOOKUP($D206,設定!$I$6:$K$8,3,FALSE),0)&gt;0),$F206*VLOOKUP($D206,設定!$I$6:$K$8,3,FALSE)*2,MAX(IFERROR(VLOOKUP($C206,設定!$B$6:$G$12,4,FALSE),0),$F206*$G206*$S206*IFERROR(VLOOKUP($C206,設定!$B$6:$G$12,2,FALSE),0)*IFERROR(VLOOKUP($C206,設定!$B$6:$G$12,3,FALSE),1))+MAX(IFERROR(VLOOKUP($C206,設定!$B$6:$G$12,4,FALSE),0),$F206*$H206*$S206*IFERROR(VLOOKUP($C206,設定!$B$6:$G$12,2,FALSE),0)*IFERROR(VLOOKUP($C206,設定!$B$6:$G$12,3,FALSE),1))))</f>
        <v/>
      </c>
      <c r="U206" s="22" t="str">
        <f>IF(OR($C206="",$F206="",$G206="",$H206=""),"",$F206*IF(AND($C206="台股",$E206="空"),$G206,$H206)*$S206*IFERROR(VLOOKUP($C206,設定!$B$6:$G$12,5,FALSE),0)*IF(AND($C206="台股",$N206="是"),0.5,1))</f>
        <v/>
      </c>
      <c r="V206" s="22" t="str">
        <f t="shared" si="42"/>
        <v/>
      </c>
      <c r="W206" s="23" t="str">
        <f t="shared" si="43"/>
        <v/>
      </c>
      <c r="X206" s="23" t="str">
        <f t="shared" si="44"/>
        <v/>
      </c>
      <c r="Y206" s="24" t="str">
        <f t="shared" si="45"/>
        <v/>
      </c>
      <c r="Z206" s="25" t="str">
        <f t="shared" si="46"/>
        <v/>
      </c>
      <c r="AA206" s="24" t="str">
        <f t="shared" si="47"/>
        <v/>
      </c>
      <c r="AB206" s="24" t="str">
        <f t="shared" si="48"/>
        <v/>
      </c>
      <c r="AC206" s="26" t="str">
        <f t="shared" si="49"/>
        <v/>
      </c>
      <c r="AD206" s="21" t="str">
        <f t="shared" si="50"/>
        <v/>
      </c>
      <c r="AE206" s="25" t="str">
        <f t="shared" si="51"/>
        <v/>
      </c>
      <c r="AF206" s="25" t="str">
        <f t="shared" si="52"/>
        <v/>
      </c>
      <c r="AG206" s="25" t="str">
        <f t="shared" si="53"/>
        <v/>
      </c>
      <c r="AH206" s="25" t="str">
        <f ca="1">IF($X206="","",IF(AND(OR(統計儀表板!$C$4="全部",AND(統計儀表板!$C$4="今年",YEAR($A206)=YEAR(TODAY())),AND(統計儀表板!$C$4="本月",YEAR($A206)=YEAR(TODAY()),MONTH($A206)=MONTH(TODAY())),AND(統計儀表板!$C$4="近三月",$A206&gt;=EDATE(TODAY(),-3))),OR(統計儀表板!$F$4="全部",$B206=統計儀表板!$F$4),OR(統計儀表板!$I$4="全部",$C206=統計儀表板!$I$4),OR(統計儀表板!$L$4="全部",$P206=統計儀表板!$L$4)),1,0))</f>
        <v/>
      </c>
      <c r="AI206" s="22" t="str">
        <f>IF($X206="","",設定!$C$4+SUMIF($AH$2:$AH206,1,$X$2:$X206))</f>
        <v/>
      </c>
      <c r="AJ206" s="27">
        <f ca="1">設定!$C$4+SUMIF($AH$2:$AH206,1,$X$2:$X206)</f>
        <v>578786.14720000001</v>
      </c>
      <c r="AK206" s="27">
        <f t="shared" ca="1" si="55"/>
        <v>578786.14720000001</v>
      </c>
      <c r="AL206" s="27">
        <f t="shared" ca="1" si="54"/>
        <v>0</v>
      </c>
      <c r="AM206" s="27" t="str">
        <f ca="1">IF(OR($X206="",$AH206&lt;&gt;1),"",COUNTIFS($AH$2:$AH206,1))</f>
        <v/>
      </c>
      <c r="AN206" s="27" t="str">
        <f>IF($A206="","",IF(INT($A206)&lt;&gt;INT(交易月曆!$C$29),"",IF($AH206&lt;&gt;1,"",COUNTIFS($A$2:$A206,"&gt;="&amp;INT(交易月曆!$C$29),$A$2:$A206,"&lt;"&amp;(INT(交易月曆!$C$29)+1),$AH$2:$AH206,1))))</f>
        <v/>
      </c>
    </row>
    <row r="207" spans="1:40">
      <c r="A207" s="15"/>
      <c r="B207" s="16"/>
      <c r="C207" s="16"/>
      <c r="D207" s="17"/>
      <c r="E207" s="16"/>
      <c r="F207" s="18"/>
      <c r="G207" s="19"/>
      <c r="H207" s="19"/>
      <c r="I207" s="20"/>
      <c r="J207" s="19"/>
      <c r="K207" s="19"/>
      <c r="L207" s="19"/>
      <c r="M207" s="19"/>
      <c r="N207" s="16"/>
      <c r="O207" s="16"/>
      <c r="P207" s="16"/>
      <c r="Q207" s="16"/>
      <c r="R207" s="17"/>
      <c r="S207" s="21" t="str">
        <f>IF($C207="","",IF($C207="台指期",IFERROR(VLOOKUP($D207,設定!$I$6:$K$8,2,FALSE),IFERROR(VLOOKUP($C207,設定!$B$6:$G$12,6,FALSE),1)),IFERROR(VLOOKUP($C207,設定!$B$6:$G$12,6,FALSE),1)))</f>
        <v/>
      </c>
      <c r="T207" s="22" t="str">
        <f>IF(OR($C207="",$F207="",$G207="",$H207=""),"",IF(AND($C207="台指期",IFERROR(VLOOKUP($D207,設定!$I$6:$K$8,3,FALSE),0)&gt;0),$F207*VLOOKUP($D207,設定!$I$6:$K$8,3,FALSE)*2,MAX(IFERROR(VLOOKUP($C207,設定!$B$6:$G$12,4,FALSE),0),$F207*$G207*$S207*IFERROR(VLOOKUP($C207,設定!$B$6:$G$12,2,FALSE),0)*IFERROR(VLOOKUP($C207,設定!$B$6:$G$12,3,FALSE),1))+MAX(IFERROR(VLOOKUP($C207,設定!$B$6:$G$12,4,FALSE),0),$F207*$H207*$S207*IFERROR(VLOOKUP($C207,設定!$B$6:$G$12,2,FALSE),0)*IFERROR(VLOOKUP($C207,設定!$B$6:$G$12,3,FALSE),1))))</f>
        <v/>
      </c>
      <c r="U207" s="22" t="str">
        <f>IF(OR($C207="",$F207="",$G207="",$H207=""),"",$F207*IF(AND($C207="台股",$E207="空"),$G207,$H207)*$S207*IFERROR(VLOOKUP($C207,設定!$B$6:$G$12,5,FALSE),0)*IF(AND($C207="台股",$N207="是"),0.5,1))</f>
        <v/>
      </c>
      <c r="V207" s="22" t="str">
        <f t="shared" si="42"/>
        <v/>
      </c>
      <c r="W207" s="23" t="str">
        <f t="shared" si="43"/>
        <v/>
      </c>
      <c r="X207" s="23" t="str">
        <f t="shared" si="44"/>
        <v/>
      </c>
      <c r="Y207" s="24" t="str">
        <f t="shared" si="45"/>
        <v/>
      </c>
      <c r="Z207" s="25" t="str">
        <f t="shared" si="46"/>
        <v/>
      </c>
      <c r="AA207" s="24" t="str">
        <f t="shared" si="47"/>
        <v/>
      </c>
      <c r="AB207" s="24" t="str">
        <f t="shared" si="48"/>
        <v/>
      </c>
      <c r="AC207" s="26" t="str">
        <f t="shared" si="49"/>
        <v/>
      </c>
      <c r="AD207" s="21" t="str">
        <f t="shared" si="50"/>
        <v/>
      </c>
      <c r="AE207" s="25" t="str">
        <f t="shared" si="51"/>
        <v/>
      </c>
      <c r="AF207" s="25" t="str">
        <f t="shared" si="52"/>
        <v/>
      </c>
      <c r="AG207" s="25" t="str">
        <f t="shared" si="53"/>
        <v/>
      </c>
      <c r="AH207" s="25" t="str">
        <f ca="1">IF($X207="","",IF(AND(OR(統計儀表板!$C$4="全部",AND(統計儀表板!$C$4="今年",YEAR($A207)=YEAR(TODAY())),AND(統計儀表板!$C$4="本月",YEAR($A207)=YEAR(TODAY()),MONTH($A207)=MONTH(TODAY())),AND(統計儀表板!$C$4="近三月",$A207&gt;=EDATE(TODAY(),-3))),OR(統計儀表板!$F$4="全部",$B207=統計儀表板!$F$4),OR(統計儀表板!$I$4="全部",$C207=統計儀表板!$I$4),OR(統計儀表板!$L$4="全部",$P207=統計儀表板!$L$4)),1,0))</f>
        <v/>
      </c>
      <c r="AI207" s="22" t="str">
        <f>IF($X207="","",設定!$C$4+SUMIF($AH$2:$AH207,1,$X$2:$X207))</f>
        <v/>
      </c>
      <c r="AJ207" s="27">
        <f ca="1">設定!$C$4+SUMIF($AH$2:$AH207,1,$X$2:$X207)</f>
        <v>578786.14720000001</v>
      </c>
      <c r="AK207" s="27">
        <f t="shared" ca="1" si="55"/>
        <v>578786.14720000001</v>
      </c>
      <c r="AL207" s="27">
        <f t="shared" ca="1" si="54"/>
        <v>0</v>
      </c>
      <c r="AM207" s="27" t="str">
        <f ca="1">IF(OR($X207="",$AH207&lt;&gt;1),"",COUNTIFS($AH$2:$AH207,1))</f>
        <v/>
      </c>
      <c r="AN207" s="27" t="str">
        <f>IF($A207="","",IF(INT($A207)&lt;&gt;INT(交易月曆!$C$29),"",IF($AH207&lt;&gt;1,"",COUNTIFS($A$2:$A207,"&gt;="&amp;INT(交易月曆!$C$29),$A$2:$A207,"&lt;"&amp;(INT(交易月曆!$C$29)+1),$AH$2:$AH207,1))))</f>
        <v/>
      </c>
    </row>
    <row r="208" spans="1:40">
      <c r="A208" s="15"/>
      <c r="B208" s="16"/>
      <c r="C208" s="16"/>
      <c r="D208" s="17"/>
      <c r="E208" s="16"/>
      <c r="F208" s="18"/>
      <c r="G208" s="19"/>
      <c r="H208" s="19"/>
      <c r="I208" s="20"/>
      <c r="J208" s="19"/>
      <c r="K208" s="19"/>
      <c r="L208" s="19"/>
      <c r="M208" s="19"/>
      <c r="N208" s="16"/>
      <c r="O208" s="16"/>
      <c r="P208" s="16"/>
      <c r="Q208" s="16"/>
      <c r="R208" s="17"/>
      <c r="S208" s="21" t="str">
        <f>IF($C208="","",IF($C208="台指期",IFERROR(VLOOKUP($D208,設定!$I$6:$K$8,2,FALSE),IFERROR(VLOOKUP($C208,設定!$B$6:$G$12,6,FALSE),1)),IFERROR(VLOOKUP($C208,設定!$B$6:$G$12,6,FALSE),1)))</f>
        <v/>
      </c>
      <c r="T208" s="22" t="str">
        <f>IF(OR($C208="",$F208="",$G208="",$H208=""),"",IF(AND($C208="台指期",IFERROR(VLOOKUP($D208,設定!$I$6:$K$8,3,FALSE),0)&gt;0),$F208*VLOOKUP($D208,設定!$I$6:$K$8,3,FALSE)*2,MAX(IFERROR(VLOOKUP($C208,設定!$B$6:$G$12,4,FALSE),0),$F208*$G208*$S208*IFERROR(VLOOKUP($C208,設定!$B$6:$G$12,2,FALSE),0)*IFERROR(VLOOKUP($C208,設定!$B$6:$G$12,3,FALSE),1))+MAX(IFERROR(VLOOKUP($C208,設定!$B$6:$G$12,4,FALSE),0),$F208*$H208*$S208*IFERROR(VLOOKUP($C208,設定!$B$6:$G$12,2,FALSE),0)*IFERROR(VLOOKUP($C208,設定!$B$6:$G$12,3,FALSE),1))))</f>
        <v/>
      </c>
      <c r="U208" s="22" t="str">
        <f>IF(OR($C208="",$F208="",$G208="",$H208=""),"",$F208*IF(AND($C208="台股",$E208="空"),$G208,$H208)*$S208*IFERROR(VLOOKUP($C208,設定!$B$6:$G$12,5,FALSE),0)*IF(AND($C208="台股",$N208="是"),0.5,1))</f>
        <v/>
      </c>
      <c r="V208" s="22" t="str">
        <f t="shared" si="42"/>
        <v/>
      </c>
      <c r="W208" s="23" t="str">
        <f t="shared" si="43"/>
        <v/>
      </c>
      <c r="X208" s="23" t="str">
        <f t="shared" si="44"/>
        <v/>
      </c>
      <c r="Y208" s="24" t="str">
        <f t="shared" si="45"/>
        <v/>
      </c>
      <c r="Z208" s="25" t="str">
        <f t="shared" si="46"/>
        <v/>
      </c>
      <c r="AA208" s="24" t="str">
        <f t="shared" si="47"/>
        <v/>
      </c>
      <c r="AB208" s="24" t="str">
        <f t="shared" si="48"/>
        <v/>
      </c>
      <c r="AC208" s="26" t="str">
        <f t="shared" si="49"/>
        <v/>
      </c>
      <c r="AD208" s="21" t="str">
        <f t="shared" si="50"/>
        <v/>
      </c>
      <c r="AE208" s="25" t="str">
        <f t="shared" si="51"/>
        <v/>
      </c>
      <c r="AF208" s="25" t="str">
        <f t="shared" si="52"/>
        <v/>
      </c>
      <c r="AG208" s="25" t="str">
        <f t="shared" si="53"/>
        <v/>
      </c>
      <c r="AH208" s="25" t="str">
        <f ca="1">IF($X208="","",IF(AND(OR(統計儀表板!$C$4="全部",AND(統計儀表板!$C$4="今年",YEAR($A208)=YEAR(TODAY())),AND(統計儀表板!$C$4="本月",YEAR($A208)=YEAR(TODAY()),MONTH($A208)=MONTH(TODAY())),AND(統計儀表板!$C$4="近三月",$A208&gt;=EDATE(TODAY(),-3))),OR(統計儀表板!$F$4="全部",$B208=統計儀表板!$F$4),OR(統計儀表板!$I$4="全部",$C208=統計儀表板!$I$4),OR(統計儀表板!$L$4="全部",$P208=統計儀表板!$L$4)),1,0))</f>
        <v/>
      </c>
      <c r="AI208" s="22" t="str">
        <f>IF($X208="","",設定!$C$4+SUMIF($AH$2:$AH208,1,$X$2:$X208))</f>
        <v/>
      </c>
      <c r="AJ208" s="27">
        <f ca="1">設定!$C$4+SUMIF($AH$2:$AH208,1,$X$2:$X208)</f>
        <v>578786.14720000001</v>
      </c>
      <c r="AK208" s="27">
        <f t="shared" ca="1" si="55"/>
        <v>578786.14720000001</v>
      </c>
      <c r="AL208" s="27">
        <f t="shared" ca="1" si="54"/>
        <v>0</v>
      </c>
      <c r="AM208" s="27" t="str">
        <f ca="1">IF(OR($X208="",$AH208&lt;&gt;1),"",COUNTIFS($AH$2:$AH208,1))</f>
        <v/>
      </c>
      <c r="AN208" s="27" t="str">
        <f>IF($A208="","",IF(INT($A208)&lt;&gt;INT(交易月曆!$C$29),"",IF($AH208&lt;&gt;1,"",COUNTIFS($A$2:$A208,"&gt;="&amp;INT(交易月曆!$C$29),$A$2:$A208,"&lt;"&amp;(INT(交易月曆!$C$29)+1),$AH$2:$AH208,1))))</f>
        <v/>
      </c>
    </row>
    <row r="209" spans="1:40">
      <c r="A209" s="15"/>
      <c r="B209" s="16"/>
      <c r="C209" s="16"/>
      <c r="D209" s="17"/>
      <c r="E209" s="16"/>
      <c r="F209" s="18"/>
      <c r="G209" s="19"/>
      <c r="H209" s="19"/>
      <c r="I209" s="20"/>
      <c r="J209" s="19"/>
      <c r="K209" s="19"/>
      <c r="L209" s="19"/>
      <c r="M209" s="19"/>
      <c r="N209" s="16"/>
      <c r="O209" s="16"/>
      <c r="P209" s="16"/>
      <c r="Q209" s="16"/>
      <c r="R209" s="17"/>
      <c r="S209" s="21" t="str">
        <f>IF($C209="","",IF($C209="台指期",IFERROR(VLOOKUP($D209,設定!$I$6:$K$8,2,FALSE),IFERROR(VLOOKUP($C209,設定!$B$6:$G$12,6,FALSE),1)),IFERROR(VLOOKUP($C209,設定!$B$6:$G$12,6,FALSE),1)))</f>
        <v/>
      </c>
      <c r="T209" s="22" t="str">
        <f>IF(OR($C209="",$F209="",$G209="",$H209=""),"",IF(AND($C209="台指期",IFERROR(VLOOKUP($D209,設定!$I$6:$K$8,3,FALSE),0)&gt;0),$F209*VLOOKUP($D209,設定!$I$6:$K$8,3,FALSE)*2,MAX(IFERROR(VLOOKUP($C209,設定!$B$6:$G$12,4,FALSE),0),$F209*$G209*$S209*IFERROR(VLOOKUP($C209,設定!$B$6:$G$12,2,FALSE),0)*IFERROR(VLOOKUP($C209,設定!$B$6:$G$12,3,FALSE),1))+MAX(IFERROR(VLOOKUP($C209,設定!$B$6:$G$12,4,FALSE),0),$F209*$H209*$S209*IFERROR(VLOOKUP($C209,設定!$B$6:$G$12,2,FALSE),0)*IFERROR(VLOOKUP($C209,設定!$B$6:$G$12,3,FALSE),1))))</f>
        <v/>
      </c>
      <c r="U209" s="22" t="str">
        <f>IF(OR($C209="",$F209="",$G209="",$H209=""),"",$F209*IF(AND($C209="台股",$E209="空"),$G209,$H209)*$S209*IFERROR(VLOOKUP($C209,設定!$B$6:$G$12,5,FALSE),0)*IF(AND($C209="台股",$N209="是"),0.5,1))</f>
        <v/>
      </c>
      <c r="V209" s="22" t="str">
        <f t="shared" si="42"/>
        <v/>
      </c>
      <c r="W209" s="23" t="str">
        <f t="shared" si="43"/>
        <v/>
      </c>
      <c r="X209" s="23" t="str">
        <f t="shared" si="44"/>
        <v/>
      </c>
      <c r="Y209" s="24" t="str">
        <f t="shared" si="45"/>
        <v/>
      </c>
      <c r="Z209" s="25" t="str">
        <f t="shared" si="46"/>
        <v/>
      </c>
      <c r="AA209" s="24" t="str">
        <f t="shared" si="47"/>
        <v/>
      </c>
      <c r="AB209" s="24" t="str">
        <f t="shared" si="48"/>
        <v/>
      </c>
      <c r="AC209" s="26" t="str">
        <f t="shared" si="49"/>
        <v/>
      </c>
      <c r="AD209" s="21" t="str">
        <f t="shared" si="50"/>
        <v/>
      </c>
      <c r="AE209" s="25" t="str">
        <f t="shared" si="51"/>
        <v/>
      </c>
      <c r="AF209" s="25" t="str">
        <f t="shared" si="52"/>
        <v/>
      </c>
      <c r="AG209" s="25" t="str">
        <f t="shared" si="53"/>
        <v/>
      </c>
      <c r="AH209" s="25" t="str">
        <f ca="1">IF($X209="","",IF(AND(OR(統計儀表板!$C$4="全部",AND(統計儀表板!$C$4="今年",YEAR($A209)=YEAR(TODAY())),AND(統計儀表板!$C$4="本月",YEAR($A209)=YEAR(TODAY()),MONTH($A209)=MONTH(TODAY())),AND(統計儀表板!$C$4="近三月",$A209&gt;=EDATE(TODAY(),-3))),OR(統計儀表板!$F$4="全部",$B209=統計儀表板!$F$4),OR(統計儀表板!$I$4="全部",$C209=統計儀表板!$I$4),OR(統計儀表板!$L$4="全部",$P209=統計儀表板!$L$4)),1,0))</f>
        <v/>
      </c>
      <c r="AI209" s="22" t="str">
        <f>IF($X209="","",設定!$C$4+SUMIF($AH$2:$AH209,1,$X$2:$X209))</f>
        <v/>
      </c>
      <c r="AJ209" s="27">
        <f ca="1">設定!$C$4+SUMIF($AH$2:$AH209,1,$X$2:$X209)</f>
        <v>578786.14720000001</v>
      </c>
      <c r="AK209" s="27">
        <f t="shared" ca="1" si="55"/>
        <v>578786.14720000001</v>
      </c>
      <c r="AL209" s="27">
        <f t="shared" ca="1" si="54"/>
        <v>0</v>
      </c>
      <c r="AM209" s="27" t="str">
        <f ca="1">IF(OR($X209="",$AH209&lt;&gt;1),"",COUNTIFS($AH$2:$AH209,1))</f>
        <v/>
      </c>
      <c r="AN209" s="27" t="str">
        <f>IF($A209="","",IF(INT($A209)&lt;&gt;INT(交易月曆!$C$29),"",IF($AH209&lt;&gt;1,"",COUNTIFS($A$2:$A209,"&gt;="&amp;INT(交易月曆!$C$29),$A$2:$A209,"&lt;"&amp;(INT(交易月曆!$C$29)+1),$AH$2:$AH209,1))))</f>
        <v/>
      </c>
    </row>
    <row r="210" spans="1:40">
      <c r="A210" s="15"/>
      <c r="B210" s="16"/>
      <c r="C210" s="16"/>
      <c r="D210" s="17"/>
      <c r="E210" s="16"/>
      <c r="F210" s="18"/>
      <c r="G210" s="19"/>
      <c r="H210" s="19"/>
      <c r="I210" s="20"/>
      <c r="J210" s="19"/>
      <c r="K210" s="19"/>
      <c r="L210" s="19"/>
      <c r="M210" s="19"/>
      <c r="N210" s="16"/>
      <c r="O210" s="16"/>
      <c r="P210" s="16"/>
      <c r="Q210" s="16"/>
      <c r="R210" s="17"/>
      <c r="S210" s="21" t="str">
        <f>IF($C210="","",IF($C210="台指期",IFERROR(VLOOKUP($D210,設定!$I$6:$K$8,2,FALSE),IFERROR(VLOOKUP($C210,設定!$B$6:$G$12,6,FALSE),1)),IFERROR(VLOOKUP($C210,設定!$B$6:$G$12,6,FALSE),1)))</f>
        <v/>
      </c>
      <c r="T210" s="22" t="str">
        <f>IF(OR($C210="",$F210="",$G210="",$H210=""),"",IF(AND($C210="台指期",IFERROR(VLOOKUP($D210,設定!$I$6:$K$8,3,FALSE),0)&gt;0),$F210*VLOOKUP($D210,設定!$I$6:$K$8,3,FALSE)*2,MAX(IFERROR(VLOOKUP($C210,設定!$B$6:$G$12,4,FALSE),0),$F210*$G210*$S210*IFERROR(VLOOKUP($C210,設定!$B$6:$G$12,2,FALSE),0)*IFERROR(VLOOKUP($C210,設定!$B$6:$G$12,3,FALSE),1))+MAX(IFERROR(VLOOKUP($C210,設定!$B$6:$G$12,4,FALSE),0),$F210*$H210*$S210*IFERROR(VLOOKUP($C210,設定!$B$6:$G$12,2,FALSE),0)*IFERROR(VLOOKUP($C210,設定!$B$6:$G$12,3,FALSE),1))))</f>
        <v/>
      </c>
      <c r="U210" s="22" t="str">
        <f>IF(OR($C210="",$F210="",$G210="",$H210=""),"",$F210*IF(AND($C210="台股",$E210="空"),$G210,$H210)*$S210*IFERROR(VLOOKUP($C210,設定!$B$6:$G$12,5,FALSE),0)*IF(AND($C210="台股",$N210="是"),0.5,1))</f>
        <v/>
      </c>
      <c r="V210" s="22" t="str">
        <f t="shared" si="42"/>
        <v/>
      </c>
      <c r="W210" s="23" t="str">
        <f t="shared" si="43"/>
        <v/>
      </c>
      <c r="X210" s="23" t="str">
        <f t="shared" si="44"/>
        <v/>
      </c>
      <c r="Y210" s="24" t="str">
        <f t="shared" si="45"/>
        <v/>
      </c>
      <c r="Z210" s="25" t="str">
        <f t="shared" si="46"/>
        <v/>
      </c>
      <c r="AA210" s="24" t="str">
        <f t="shared" si="47"/>
        <v/>
      </c>
      <c r="AB210" s="24" t="str">
        <f t="shared" si="48"/>
        <v/>
      </c>
      <c r="AC210" s="26" t="str">
        <f t="shared" si="49"/>
        <v/>
      </c>
      <c r="AD210" s="21" t="str">
        <f t="shared" si="50"/>
        <v/>
      </c>
      <c r="AE210" s="25" t="str">
        <f t="shared" si="51"/>
        <v/>
      </c>
      <c r="AF210" s="25" t="str">
        <f t="shared" si="52"/>
        <v/>
      </c>
      <c r="AG210" s="25" t="str">
        <f t="shared" si="53"/>
        <v/>
      </c>
      <c r="AH210" s="25" t="str">
        <f ca="1">IF($X210="","",IF(AND(OR(統計儀表板!$C$4="全部",AND(統計儀表板!$C$4="今年",YEAR($A210)=YEAR(TODAY())),AND(統計儀表板!$C$4="本月",YEAR($A210)=YEAR(TODAY()),MONTH($A210)=MONTH(TODAY())),AND(統計儀表板!$C$4="近三月",$A210&gt;=EDATE(TODAY(),-3))),OR(統計儀表板!$F$4="全部",$B210=統計儀表板!$F$4),OR(統計儀表板!$I$4="全部",$C210=統計儀表板!$I$4),OR(統計儀表板!$L$4="全部",$P210=統計儀表板!$L$4)),1,0))</f>
        <v/>
      </c>
      <c r="AI210" s="22" t="str">
        <f>IF($X210="","",設定!$C$4+SUMIF($AH$2:$AH210,1,$X$2:$X210))</f>
        <v/>
      </c>
      <c r="AJ210" s="27">
        <f ca="1">設定!$C$4+SUMIF($AH$2:$AH210,1,$X$2:$X210)</f>
        <v>578786.14720000001</v>
      </c>
      <c r="AK210" s="27">
        <f t="shared" ca="1" si="55"/>
        <v>578786.14720000001</v>
      </c>
      <c r="AL210" s="27">
        <f t="shared" ca="1" si="54"/>
        <v>0</v>
      </c>
      <c r="AM210" s="27" t="str">
        <f ca="1">IF(OR($X210="",$AH210&lt;&gt;1),"",COUNTIFS($AH$2:$AH210,1))</f>
        <v/>
      </c>
      <c r="AN210" s="27" t="str">
        <f>IF($A210="","",IF(INT($A210)&lt;&gt;INT(交易月曆!$C$29),"",IF($AH210&lt;&gt;1,"",COUNTIFS($A$2:$A210,"&gt;="&amp;INT(交易月曆!$C$29),$A$2:$A210,"&lt;"&amp;(INT(交易月曆!$C$29)+1),$AH$2:$AH210,1))))</f>
        <v/>
      </c>
    </row>
    <row r="211" spans="1:40">
      <c r="A211" s="15"/>
      <c r="B211" s="16"/>
      <c r="C211" s="16"/>
      <c r="D211" s="17"/>
      <c r="E211" s="16"/>
      <c r="F211" s="18"/>
      <c r="G211" s="19"/>
      <c r="H211" s="19"/>
      <c r="I211" s="20"/>
      <c r="J211" s="19"/>
      <c r="K211" s="19"/>
      <c r="L211" s="19"/>
      <c r="M211" s="19"/>
      <c r="N211" s="16"/>
      <c r="O211" s="16"/>
      <c r="P211" s="16"/>
      <c r="Q211" s="16"/>
      <c r="R211" s="17"/>
      <c r="S211" s="21" t="str">
        <f>IF($C211="","",IF($C211="台指期",IFERROR(VLOOKUP($D211,設定!$I$6:$K$8,2,FALSE),IFERROR(VLOOKUP($C211,設定!$B$6:$G$12,6,FALSE),1)),IFERROR(VLOOKUP($C211,設定!$B$6:$G$12,6,FALSE),1)))</f>
        <v/>
      </c>
      <c r="T211" s="22" t="str">
        <f>IF(OR($C211="",$F211="",$G211="",$H211=""),"",IF(AND($C211="台指期",IFERROR(VLOOKUP($D211,設定!$I$6:$K$8,3,FALSE),0)&gt;0),$F211*VLOOKUP($D211,設定!$I$6:$K$8,3,FALSE)*2,MAX(IFERROR(VLOOKUP($C211,設定!$B$6:$G$12,4,FALSE),0),$F211*$G211*$S211*IFERROR(VLOOKUP($C211,設定!$B$6:$G$12,2,FALSE),0)*IFERROR(VLOOKUP($C211,設定!$B$6:$G$12,3,FALSE),1))+MAX(IFERROR(VLOOKUP($C211,設定!$B$6:$G$12,4,FALSE),0),$F211*$H211*$S211*IFERROR(VLOOKUP($C211,設定!$B$6:$G$12,2,FALSE),0)*IFERROR(VLOOKUP($C211,設定!$B$6:$G$12,3,FALSE),1))))</f>
        <v/>
      </c>
      <c r="U211" s="22" t="str">
        <f>IF(OR($C211="",$F211="",$G211="",$H211=""),"",$F211*IF(AND($C211="台股",$E211="空"),$G211,$H211)*$S211*IFERROR(VLOOKUP($C211,設定!$B$6:$G$12,5,FALSE),0)*IF(AND($C211="台股",$N211="是"),0.5,1))</f>
        <v/>
      </c>
      <c r="V211" s="22" t="str">
        <f t="shared" si="42"/>
        <v/>
      </c>
      <c r="W211" s="23" t="str">
        <f t="shared" si="43"/>
        <v/>
      </c>
      <c r="X211" s="23" t="str">
        <f t="shared" si="44"/>
        <v/>
      </c>
      <c r="Y211" s="24" t="str">
        <f t="shared" si="45"/>
        <v/>
      </c>
      <c r="Z211" s="25" t="str">
        <f t="shared" si="46"/>
        <v/>
      </c>
      <c r="AA211" s="24" t="str">
        <f t="shared" si="47"/>
        <v/>
      </c>
      <c r="AB211" s="24" t="str">
        <f t="shared" si="48"/>
        <v/>
      </c>
      <c r="AC211" s="26" t="str">
        <f t="shared" si="49"/>
        <v/>
      </c>
      <c r="AD211" s="21" t="str">
        <f t="shared" si="50"/>
        <v/>
      </c>
      <c r="AE211" s="25" t="str">
        <f t="shared" si="51"/>
        <v/>
      </c>
      <c r="AF211" s="25" t="str">
        <f t="shared" si="52"/>
        <v/>
      </c>
      <c r="AG211" s="25" t="str">
        <f t="shared" si="53"/>
        <v/>
      </c>
      <c r="AH211" s="25" t="str">
        <f ca="1">IF($X211="","",IF(AND(OR(統計儀表板!$C$4="全部",AND(統計儀表板!$C$4="今年",YEAR($A211)=YEAR(TODAY())),AND(統計儀表板!$C$4="本月",YEAR($A211)=YEAR(TODAY()),MONTH($A211)=MONTH(TODAY())),AND(統計儀表板!$C$4="近三月",$A211&gt;=EDATE(TODAY(),-3))),OR(統計儀表板!$F$4="全部",$B211=統計儀表板!$F$4),OR(統計儀表板!$I$4="全部",$C211=統計儀表板!$I$4),OR(統計儀表板!$L$4="全部",$P211=統計儀表板!$L$4)),1,0))</f>
        <v/>
      </c>
      <c r="AI211" s="22" t="str">
        <f>IF($X211="","",設定!$C$4+SUMIF($AH$2:$AH211,1,$X$2:$X211))</f>
        <v/>
      </c>
      <c r="AJ211" s="27">
        <f ca="1">設定!$C$4+SUMIF($AH$2:$AH211,1,$X$2:$X211)</f>
        <v>578786.14720000001</v>
      </c>
      <c r="AK211" s="27">
        <f t="shared" ca="1" si="55"/>
        <v>578786.14720000001</v>
      </c>
      <c r="AL211" s="27">
        <f t="shared" ca="1" si="54"/>
        <v>0</v>
      </c>
      <c r="AM211" s="27" t="str">
        <f ca="1">IF(OR($X211="",$AH211&lt;&gt;1),"",COUNTIFS($AH$2:$AH211,1))</f>
        <v/>
      </c>
      <c r="AN211" s="27" t="str">
        <f>IF($A211="","",IF(INT($A211)&lt;&gt;INT(交易月曆!$C$29),"",IF($AH211&lt;&gt;1,"",COUNTIFS($A$2:$A211,"&gt;="&amp;INT(交易月曆!$C$29),$A$2:$A211,"&lt;"&amp;(INT(交易月曆!$C$29)+1),$AH$2:$AH211,1))))</f>
        <v/>
      </c>
    </row>
    <row r="212" spans="1:40">
      <c r="A212" s="15"/>
      <c r="B212" s="16"/>
      <c r="C212" s="16"/>
      <c r="D212" s="17"/>
      <c r="E212" s="16"/>
      <c r="F212" s="18"/>
      <c r="G212" s="19"/>
      <c r="H212" s="19"/>
      <c r="I212" s="20"/>
      <c r="J212" s="19"/>
      <c r="K212" s="19"/>
      <c r="L212" s="19"/>
      <c r="M212" s="19"/>
      <c r="N212" s="16"/>
      <c r="O212" s="16"/>
      <c r="P212" s="16"/>
      <c r="Q212" s="16"/>
      <c r="R212" s="17"/>
      <c r="S212" s="21" t="str">
        <f>IF($C212="","",IF($C212="台指期",IFERROR(VLOOKUP($D212,設定!$I$6:$K$8,2,FALSE),IFERROR(VLOOKUP($C212,設定!$B$6:$G$12,6,FALSE),1)),IFERROR(VLOOKUP($C212,設定!$B$6:$G$12,6,FALSE),1)))</f>
        <v/>
      </c>
      <c r="T212" s="22" t="str">
        <f>IF(OR($C212="",$F212="",$G212="",$H212=""),"",IF(AND($C212="台指期",IFERROR(VLOOKUP($D212,設定!$I$6:$K$8,3,FALSE),0)&gt;0),$F212*VLOOKUP($D212,設定!$I$6:$K$8,3,FALSE)*2,MAX(IFERROR(VLOOKUP($C212,設定!$B$6:$G$12,4,FALSE),0),$F212*$G212*$S212*IFERROR(VLOOKUP($C212,設定!$B$6:$G$12,2,FALSE),0)*IFERROR(VLOOKUP($C212,設定!$B$6:$G$12,3,FALSE),1))+MAX(IFERROR(VLOOKUP($C212,設定!$B$6:$G$12,4,FALSE),0),$F212*$H212*$S212*IFERROR(VLOOKUP($C212,設定!$B$6:$G$12,2,FALSE),0)*IFERROR(VLOOKUP($C212,設定!$B$6:$G$12,3,FALSE),1))))</f>
        <v/>
      </c>
      <c r="U212" s="22" t="str">
        <f>IF(OR($C212="",$F212="",$G212="",$H212=""),"",$F212*IF(AND($C212="台股",$E212="空"),$G212,$H212)*$S212*IFERROR(VLOOKUP($C212,設定!$B$6:$G$12,5,FALSE),0)*IF(AND($C212="台股",$N212="是"),0.5,1))</f>
        <v/>
      </c>
      <c r="V212" s="22" t="str">
        <f t="shared" si="42"/>
        <v/>
      </c>
      <c r="W212" s="23" t="str">
        <f t="shared" si="43"/>
        <v/>
      </c>
      <c r="X212" s="23" t="str">
        <f t="shared" si="44"/>
        <v/>
      </c>
      <c r="Y212" s="24" t="str">
        <f t="shared" si="45"/>
        <v/>
      </c>
      <c r="Z212" s="25" t="str">
        <f t="shared" si="46"/>
        <v/>
      </c>
      <c r="AA212" s="24" t="str">
        <f t="shared" si="47"/>
        <v/>
      </c>
      <c r="AB212" s="24" t="str">
        <f t="shared" si="48"/>
        <v/>
      </c>
      <c r="AC212" s="26" t="str">
        <f t="shared" si="49"/>
        <v/>
      </c>
      <c r="AD212" s="21" t="str">
        <f t="shared" si="50"/>
        <v/>
      </c>
      <c r="AE212" s="25" t="str">
        <f t="shared" si="51"/>
        <v/>
      </c>
      <c r="AF212" s="25" t="str">
        <f t="shared" si="52"/>
        <v/>
      </c>
      <c r="AG212" s="25" t="str">
        <f t="shared" si="53"/>
        <v/>
      </c>
      <c r="AH212" s="25" t="str">
        <f ca="1">IF($X212="","",IF(AND(OR(統計儀表板!$C$4="全部",AND(統計儀表板!$C$4="今年",YEAR($A212)=YEAR(TODAY())),AND(統計儀表板!$C$4="本月",YEAR($A212)=YEAR(TODAY()),MONTH($A212)=MONTH(TODAY())),AND(統計儀表板!$C$4="近三月",$A212&gt;=EDATE(TODAY(),-3))),OR(統計儀表板!$F$4="全部",$B212=統計儀表板!$F$4),OR(統計儀表板!$I$4="全部",$C212=統計儀表板!$I$4),OR(統計儀表板!$L$4="全部",$P212=統計儀表板!$L$4)),1,0))</f>
        <v/>
      </c>
      <c r="AI212" s="22" t="str">
        <f>IF($X212="","",設定!$C$4+SUMIF($AH$2:$AH212,1,$X$2:$X212))</f>
        <v/>
      </c>
      <c r="AJ212" s="27">
        <f ca="1">設定!$C$4+SUMIF($AH$2:$AH212,1,$X$2:$X212)</f>
        <v>578786.14720000001</v>
      </c>
      <c r="AK212" s="27">
        <f t="shared" ca="1" si="55"/>
        <v>578786.14720000001</v>
      </c>
      <c r="AL212" s="27">
        <f t="shared" ca="1" si="54"/>
        <v>0</v>
      </c>
      <c r="AM212" s="27" t="str">
        <f ca="1">IF(OR($X212="",$AH212&lt;&gt;1),"",COUNTIFS($AH$2:$AH212,1))</f>
        <v/>
      </c>
      <c r="AN212" s="27" t="str">
        <f>IF($A212="","",IF(INT($A212)&lt;&gt;INT(交易月曆!$C$29),"",IF($AH212&lt;&gt;1,"",COUNTIFS($A$2:$A212,"&gt;="&amp;INT(交易月曆!$C$29),$A$2:$A212,"&lt;"&amp;(INT(交易月曆!$C$29)+1),$AH$2:$AH212,1))))</f>
        <v/>
      </c>
    </row>
    <row r="213" spans="1:40">
      <c r="A213" s="15"/>
      <c r="B213" s="16"/>
      <c r="C213" s="16"/>
      <c r="D213" s="17"/>
      <c r="E213" s="16"/>
      <c r="F213" s="18"/>
      <c r="G213" s="19"/>
      <c r="H213" s="19"/>
      <c r="I213" s="20"/>
      <c r="J213" s="19"/>
      <c r="K213" s="19"/>
      <c r="L213" s="19"/>
      <c r="M213" s="19"/>
      <c r="N213" s="16"/>
      <c r="O213" s="16"/>
      <c r="P213" s="16"/>
      <c r="Q213" s="16"/>
      <c r="R213" s="17"/>
      <c r="S213" s="21" t="str">
        <f>IF($C213="","",IF($C213="台指期",IFERROR(VLOOKUP($D213,設定!$I$6:$K$8,2,FALSE),IFERROR(VLOOKUP($C213,設定!$B$6:$G$12,6,FALSE),1)),IFERROR(VLOOKUP($C213,設定!$B$6:$G$12,6,FALSE),1)))</f>
        <v/>
      </c>
      <c r="T213" s="22" t="str">
        <f>IF(OR($C213="",$F213="",$G213="",$H213=""),"",IF(AND($C213="台指期",IFERROR(VLOOKUP($D213,設定!$I$6:$K$8,3,FALSE),0)&gt;0),$F213*VLOOKUP($D213,設定!$I$6:$K$8,3,FALSE)*2,MAX(IFERROR(VLOOKUP($C213,設定!$B$6:$G$12,4,FALSE),0),$F213*$G213*$S213*IFERROR(VLOOKUP($C213,設定!$B$6:$G$12,2,FALSE),0)*IFERROR(VLOOKUP($C213,設定!$B$6:$G$12,3,FALSE),1))+MAX(IFERROR(VLOOKUP($C213,設定!$B$6:$G$12,4,FALSE),0),$F213*$H213*$S213*IFERROR(VLOOKUP($C213,設定!$B$6:$G$12,2,FALSE),0)*IFERROR(VLOOKUP($C213,設定!$B$6:$G$12,3,FALSE),1))))</f>
        <v/>
      </c>
      <c r="U213" s="22" t="str">
        <f>IF(OR($C213="",$F213="",$G213="",$H213=""),"",$F213*IF(AND($C213="台股",$E213="空"),$G213,$H213)*$S213*IFERROR(VLOOKUP($C213,設定!$B$6:$G$12,5,FALSE),0)*IF(AND($C213="台股",$N213="是"),0.5,1))</f>
        <v/>
      </c>
      <c r="V213" s="22" t="str">
        <f t="shared" si="42"/>
        <v/>
      </c>
      <c r="W213" s="23" t="str">
        <f t="shared" si="43"/>
        <v/>
      </c>
      <c r="X213" s="23" t="str">
        <f t="shared" si="44"/>
        <v/>
      </c>
      <c r="Y213" s="24" t="str">
        <f t="shared" si="45"/>
        <v/>
      </c>
      <c r="Z213" s="25" t="str">
        <f t="shared" si="46"/>
        <v/>
      </c>
      <c r="AA213" s="24" t="str">
        <f t="shared" si="47"/>
        <v/>
      </c>
      <c r="AB213" s="24" t="str">
        <f t="shared" si="48"/>
        <v/>
      </c>
      <c r="AC213" s="26" t="str">
        <f t="shared" si="49"/>
        <v/>
      </c>
      <c r="AD213" s="21" t="str">
        <f t="shared" si="50"/>
        <v/>
      </c>
      <c r="AE213" s="25" t="str">
        <f t="shared" si="51"/>
        <v/>
      </c>
      <c r="AF213" s="25" t="str">
        <f t="shared" si="52"/>
        <v/>
      </c>
      <c r="AG213" s="25" t="str">
        <f t="shared" si="53"/>
        <v/>
      </c>
      <c r="AH213" s="25" t="str">
        <f ca="1">IF($X213="","",IF(AND(OR(統計儀表板!$C$4="全部",AND(統計儀表板!$C$4="今年",YEAR($A213)=YEAR(TODAY())),AND(統計儀表板!$C$4="本月",YEAR($A213)=YEAR(TODAY()),MONTH($A213)=MONTH(TODAY())),AND(統計儀表板!$C$4="近三月",$A213&gt;=EDATE(TODAY(),-3))),OR(統計儀表板!$F$4="全部",$B213=統計儀表板!$F$4),OR(統計儀表板!$I$4="全部",$C213=統計儀表板!$I$4),OR(統計儀表板!$L$4="全部",$P213=統計儀表板!$L$4)),1,0))</f>
        <v/>
      </c>
      <c r="AI213" s="22" t="str">
        <f>IF($X213="","",設定!$C$4+SUMIF($AH$2:$AH213,1,$X$2:$X213))</f>
        <v/>
      </c>
      <c r="AJ213" s="27">
        <f ca="1">設定!$C$4+SUMIF($AH$2:$AH213,1,$X$2:$X213)</f>
        <v>578786.14720000001</v>
      </c>
      <c r="AK213" s="27">
        <f t="shared" ca="1" si="55"/>
        <v>578786.14720000001</v>
      </c>
      <c r="AL213" s="27">
        <f t="shared" ca="1" si="54"/>
        <v>0</v>
      </c>
      <c r="AM213" s="27" t="str">
        <f ca="1">IF(OR($X213="",$AH213&lt;&gt;1),"",COUNTIFS($AH$2:$AH213,1))</f>
        <v/>
      </c>
      <c r="AN213" s="27" t="str">
        <f>IF($A213="","",IF(INT($A213)&lt;&gt;INT(交易月曆!$C$29),"",IF($AH213&lt;&gt;1,"",COUNTIFS($A$2:$A213,"&gt;="&amp;INT(交易月曆!$C$29),$A$2:$A213,"&lt;"&amp;(INT(交易月曆!$C$29)+1),$AH$2:$AH213,1))))</f>
        <v/>
      </c>
    </row>
    <row r="214" spans="1:40">
      <c r="A214" s="15"/>
      <c r="B214" s="16"/>
      <c r="C214" s="16"/>
      <c r="D214" s="17"/>
      <c r="E214" s="16"/>
      <c r="F214" s="18"/>
      <c r="G214" s="19"/>
      <c r="H214" s="19"/>
      <c r="I214" s="20"/>
      <c r="J214" s="19"/>
      <c r="K214" s="19"/>
      <c r="L214" s="19"/>
      <c r="M214" s="19"/>
      <c r="N214" s="16"/>
      <c r="O214" s="16"/>
      <c r="P214" s="16"/>
      <c r="Q214" s="16"/>
      <c r="R214" s="17"/>
      <c r="S214" s="21" t="str">
        <f>IF($C214="","",IF($C214="台指期",IFERROR(VLOOKUP($D214,設定!$I$6:$K$8,2,FALSE),IFERROR(VLOOKUP($C214,設定!$B$6:$G$12,6,FALSE),1)),IFERROR(VLOOKUP($C214,設定!$B$6:$G$12,6,FALSE),1)))</f>
        <v/>
      </c>
      <c r="T214" s="22" t="str">
        <f>IF(OR($C214="",$F214="",$G214="",$H214=""),"",IF(AND($C214="台指期",IFERROR(VLOOKUP($D214,設定!$I$6:$K$8,3,FALSE),0)&gt;0),$F214*VLOOKUP($D214,設定!$I$6:$K$8,3,FALSE)*2,MAX(IFERROR(VLOOKUP($C214,設定!$B$6:$G$12,4,FALSE),0),$F214*$G214*$S214*IFERROR(VLOOKUP($C214,設定!$B$6:$G$12,2,FALSE),0)*IFERROR(VLOOKUP($C214,設定!$B$6:$G$12,3,FALSE),1))+MAX(IFERROR(VLOOKUP($C214,設定!$B$6:$G$12,4,FALSE),0),$F214*$H214*$S214*IFERROR(VLOOKUP($C214,設定!$B$6:$G$12,2,FALSE),0)*IFERROR(VLOOKUP($C214,設定!$B$6:$G$12,3,FALSE),1))))</f>
        <v/>
      </c>
      <c r="U214" s="22" t="str">
        <f>IF(OR($C214="",$F214="",$G214="",$H214=""),"",$F214*IF(AND($C214="台股",$E214="空"),$G214,$H214)*$S214*IFERROR(VLOOKUP($C214,設定!$B$6:$G$12,5,FALSE),0)*IF(AND($C214="台股",$N214="是"),0.5,1))</f>
        <v/>
      </c>
      <c r="V214" s="22" t="str">
        <f t="shared" si="42"/>
        <v/>
      </c>
      <c r="W214" s="23" t="str">
        <f t="shared" si="43"/>
        <v/>
      </c>
      <c r="X214" s="23" t="str">
        <f t="shared" si="44"/>
        <v/>
      </c>
      <c r="Y214" s="24" t="str">
        <f t="shared" si="45"/>
        <v/>
      </c>
      <c r="Z214" s="25" t="str">
        <f t="shared" si="46"/>
        <v/>
      </c>
      <c r="AA214" s="24" t="str">
        <f t="shared" si="47"/>
        <v/>
      </c>
      <c r="AB214" s="24" t="str">
        <f t="shared" si="48"/>
        <v/>
      </c>
      <c r="AC214" s="26" t="str">
        <f t="shared" si="49"/>
        <v/>
      </c>
      <c r="AD214" s="21" t="str">
        <f t="shared" si="50"/>
        <v/>
      </c>
      <c r="AE214" s="25" t="str">
        <f t="shared" si="51"/>
        <v/>
      </c>
      <c r="AF214" s="25" t="str">
        <f t="shared" si="52"/>
        <v/>
      </c>
      <c r="AG214" s="25" t="str">
        <f t="shared" si="53"/>
        <v/>
      </c>
      <c r="AH214" s="25" t="str">
        <f ca="1">IF($X214="","",IF(AND(OR(統計儀表板!$C$4="全部",AND(統計儀表板!$C$4="今年",YEAR($A214)=YEAR(TODAY())),AND(統計儀表板!$C$4="本月",YEAR($A214)=YEAR(TODAY()),MONTH($A214)=MONTH(TODAY())),AND(統計儀表板!$C$4="近三月",$A214&gt;=EDATE(TODAY(),-3))),OR(統計儀表板!$F$4="全部",$B214=統計儀表板!$F$4),OR(統計儀表板!$I$4="全部",$C214=統計儀表板!$I$4),OR(統計儀表板!$L$4="全部",$P214=統計儀表板!$L$4)),1,0))</f>
        <v/>
      </c>
      <c r="AI214" s="22" t="str">
        <f>IF($X214="","",設定!$C$4+SUMIF($AH$2:$AH214,1,$X$2:$X214))</f>
        <v/>
      </c>
      <c r="AJ214" s="27">
        <f ca="1">設定!$C$4+SUMIF($AH$2:$AH214,1,$X$2:$X214)</f>
        <v>578786.14720000001</v>
      </c>
      <c r="AK214" s="27">
        <f t="shared" ca="1" si="55"/>
        <v>578786.14720000001</v>
      </c>
      <c r="AL214" s="27">
        <f t="shared" ca="1" si="54"/>
        <v>0</v>
      </c>
      <c r="AM214" s="27" t="str">
        <f ca="1">IF(OR($X214="",$AH214&lt;&gt;1),"",COUNTIFS($AH$2:$AH214,1))</f>
        <v/>
      </c>
      <c r="AN214" s="27" t="str">
        <f>IF($A214="","",IF(INT($A214)&lt;&gt;INT(交易月曆!$C$29),"",IF($AH214&lt;&gt;1,"",COUNTIFS($A$2:$A214,"&gt;="&amp;INT(交易月曆!$C$29),$A$2:$A214,"&lt;"&amp;(INT(交易月曆!$C$29)+1),$AH$2:$AH214,1))))</f>
        <v/>
      </c>
    </row>
    <row r="215" spans="1:40">
      <c r="A215" s="15"/>
      <c r="B215" s="16"/>
      <c r="C215" s="16"/>
      <c r="D215" s="17"/>
      <c r="E215" s="16"/>
      <c r="F215" s="18"/>
      <c r="G215" s="19"/>
      <c r="H215" s="19"/>
      <c r="I215" s="20"/>
      <c r="J215" s="19"/>
      <c r="K215" s="19"/>
      <c r="L215" s="19"/>
      <c r="M215" s="19"/>
      <c r="N215" s="16"/>
      <c r="O215" s="16"/>
      <c r="P215" s="16"/>
      <c r="Q215" s="16"/>
      <c r="R215" s="17"/>
      <c r="S215" s="21" t="str">
        <f>IF($C215="","",IF($C215="台指期",IFERROR(VLOOKUP($D215,設定!$I$6:$K$8,2,FALSE),IFERROR(VLOOKUP($C215,設定!$B$6:$G$12,6,FALSE),1)),IFERROR(VLOOKUP($C215,設定!$B$6:$G$12,6,FALSE),1)))</f>
        <v/>
      </c>
      <c r="T215" s="22" t="str">
        <f>IF(OR($C215="",$F215="",$G215="",$H215=""),"",IF(AND($C215="台指期",IFERROR(VLOOKUP($D215,設定!$I$6:$K$8,3,FALSE),0)&gt;0),$F215*VLOOKUP($D215,設定!$I$6:$K$8,3,FALSE)*2,MAX(IFERROR(VLOOKUP($C215,設定!$B$6:$G$12,4,FALSE),0),$F215*$G215*$S215*IFERROR(VLOOKUP($C215,設定!$B$6:$G$12,2,FALSE),0)*IFERROR(VLOOKUP($C215,設定!$B$6:$G$12,3,FALSE),1))+MAX(IFERROR(VLOOKUP($C215,設定!$B$6:$G$12,4,FALSE),0),$F215*$H215*$S215*IFERROR(VLOOKUP($C215,設定!$B$6:$G$12,2,FALSE),0)*IFERROR(VLOOKUP($C215,設定!$B$6:$G$12,3,FALSE),1))))</f>
        <v/>
      </c>
      <c r="U215" s="22" t="str">
        <f>IF(OR($C215="",$F215="",$G215="",$H215=""),"",$F215*IF(AND($C215="台股",$E215="空"),$G215,$H215)*$S215*IFERROR(VLOOKUP($C215,設定!$B$6:$G$12,5,FALSE),0)*IF(AND($C215="台股",$N215="是"),0.5,1))</f>
        <v/>
      </c>
      <c r="V215" s="22" t="str">
        <f t="shared" si="42"/>
        <v/>
      </c>
      <c r="W215" s="23" t="str">
        <f t="shared" si="43"/>
        <v/>
      </c>
      <c r="X215" s="23" t="str">
        <f t="shared" si="44"/>
        <v/>
      </c>
      <c r="Y215" s="24" t="str">
        <f t="shared" si="45"/>
        <v/>
      </c>
      <c r="Z215" s="25" t="str">
        <f t="shared" si="46"/>
        <v/>
      </c>
      <c r="AA215" s="24" t="str">
        <f t="shared" si="47"/>
        <v/>
      </c>
      <c r="AB215" s="24" t="str">
        <f t="shared" si="48"/>
        <v/>
      </c>
      <c r="AC215" s="26" t="str">
        <f t="shared" si="49"/>
        <v/>
      </c>
      <c r="AD215" s="21" t="str">
        <f t="shared" si="50"/>
        <v/>
      </c>
      <c r="AE215" s="25" t="str">
        <f t="shared" si="51"/>
        <v/>
      </c>
      <c r="AF215" s="25" t="str">
        <f t="shared" si="52"/>
        <v/>
      </c>
      <c r="AG215" s="25" t="str">
        <f t="shared" si="53"/>
        <v/>
      </c>
      <c r="AH215" s="25" t="str">
        <f ca="1">IF($X215="","",IF(AND(OR(統計儀表板!$C$4="全部",AND(統計儀表板!$C$4="今年",YEAR($A215)=YEAR(TODAY())),AND(統計儀表板!$C$4="本月",YEAR($A215)=YEAR(TODAY()),MONTH($A215)=MONTH(TODAY())),AND(統計儀表板!$C$4="近三月",$A215&gt;=EDATE(TODAY(),-3))),OR(統計儀表板!$F$4="全部",$B215=統計儀表板!$F$4),OR(統計儀表板!$I$4="全部",$C215=統計儀表板!$I$4),OR(統計儀表板!$L$4="全部",$P215=統計儀表板!$L$4)),1,0))</f>
        <v/>
      </c>
      <c r="AI215" s="22" t="str">
        <f>IF($X215="","",設定!$C$4+SUMIF($AH$2:$AH215,1,$X$2:$X215))</f>
        <v/>
      </c>
      <c r="AJ215" s="27">
        <f ca="1">設定!$C$4+SUMIF($AH$2:$AH215,1,$X$2:$X215)</f>
        <v>578786.14720000001</v>
      </c>
      <c r="AK215" s="27">
        <f t="shared" ca="1" si="55"/>
        <v>578786.14720000001</v>
      </c>
      <c r="AL215" s="27">
        <f t="shared" ca="1" si="54"/>
        <v>0</v>
      </c>
      <c r="AM215" s="27" t="str">
        <f ca="1">IF(OR($X215="",$AH215&lt;&gt;1),"",COUNTIFS($AH$2:$AH215,1))</f>
        <v/>
      </c>
      <c r="AN215" s="27" t="str">
        <f>IF($A215="","",IF(INT($A215)&lt;&gt;INT(交易月曆!$C$29),"",IF($AH215&lt;&gt;1,"",COUNTIFS($A$2:$A215,"&gt;="&amp;INT(交易月曆!$C$29),$A$2:$A215,"&lt;"&amp;(INT(交易月曆!$C$29)+1),$AH$2:$AH215,1))))</f>
        <v/>
      </c>
    </row>
    <row r="216" spans="1:40">
      <c r="A216" s="15"/>
      <c r="B216" s="16"/>
      <c r="C216" s="16"/>
      <c r="D216" s="17"/>
      <c r="E216" s="16"/>
      <c r="F216" s="18"/>
      <c r="G216" s="19"/>
      <c r="H216" s="19"/>
      <c r="I216" s="20"/>
      <c r="J216" s="19"/>
      <c r="K216" s="19"/>
      <c r="L216" s="19"/>
      <c r="M216" s="19"/>
      <c r="N216" s="16"/>
      <c r="O216" s="16"/>
      <c r="P216" s="16"/>
      <c r="Q216" s="16"/>
      <c r="R216" s="17"/>
      <c r="S216" s="21" t="str">
        <f>IF($C216="","",IF($C216="台指期",IFERROR(VLOOKUP($D216,設定!$I$6:$K$8,2,FALSE),IFERROR(VLOOKUP($C216,設定!$B$6:$G$12,6,FALSE),1)),IFERROR(VLOOKUP($C216,設定!$B$6:$G$12,6,FALSE),1)))</f>
        <v/>
      </c>
      <c r="T216" s="22" t="str">
        <f>IF(OR($C216="",$F216="",$G216="",$H216=""),"",IF(AND($C216="台指期",IFERROR(VLOOKUP($D216,設定!$I$6:$K$8,3,FALSE),0)&gt;0),$F216*VLOOKUP($D216,設定!$I$6:$K$8,3,FALSE)*2,MAX(IFERROR(VLOOKUP($C216,設定!$B$6:$G$12,4,FALSE),0),$F216*$G216*$S216*IFERROR(VLOOKUP($C216,設定!$B$6:$G$12,2,FALSE),0)*IFERROR(VLOOKUP($C216,設定!$B$6:$G$12,3,FALSE),1))+MAX(IFERROR(VLOOKUP($C216,設定!$B$6:$G$12,4,FALSE),0),$F216*$H216*$S216*IFERROR(VLOOKUP($C216,設定!$B$6:$G$12,2,FALSE),0)*IFERROR(VLOOKUP($C216,設定!$B$6:$G$12,3,FALSE),1))))</f>
        <v/>
      </c>
      <c r="U216" s="22" t="str">
        <f>IF(OR($C216="",$F216="",$G216="",$H216=""),"",$F216*IF(AND($C216="台股",$E216="空"),$G216,$H216)*$S216*IFERROR(VLOOKUP($C216,設定!$B$6:$G$12,5,FALSE),0)*IF(AND($C216="台股",$N216="是"),0.5,1))</f>
        <v/>
      </c>
      <c r="V216" s="22" t="str">
        <f t="shared" si="42"/>
        <v/>
      </c>
      <c r="W216" s="23" t="str">
        <f t="shared" si="43"/>
        <v/>
      </c>
      <c r="X216" s="23" t="str">
        <f t="shared" si="44"/>
        <v/>
      </c>
      <c r="Y216" s="24" t="str">
        <f t="shared" si="45"/>
        <v/>
      </c>
      <c r="Z216" s="25" t="str">
        <f t="shared" si="46"/>
        <v/>
      </c>
      <c r="AA216" s="24" t="str">
        <f t="shared" si="47"/>
        <v/>
      </c>
      <c r="AB216" s="24" t="str">
        <f t="shared" si="48"/>
        <v/>
      </c>
      <c r="AC216" s="26" t="str">
        <f t="shared" si="49"/>
        <v/>
      </c>
      <c r="AD216" s="21" t="str">
        <f t="shared" si="50"/>
        <v/>
      </c>
      <c r="AE216" s="25" t="str">
        <f t="shared" si="51"/>
        <v/>
      </c>
      <c r="AF216" s="25" t="str">
        <f t="shared" si="52"/>
        <v/>
      </c>
      <c r="AG216" s="25" t="str">
        <f t="shared" si="53"/>
        <v/>
      </c>
      <c r="AH216" s="25" t="str">
        <f ca="1">IF($X216="","",IF(AND(OR(統計儀表板!$C$4="全部",AND(統計儀表板!$C$4="今年",YEAR($A216)=YEAR(TODAY())),AND(統計儀表板!$C$4="本月",YEAR($A216)=YEAR(TODAY()),MONTH($A216)=MONTH(TODAY())),AND(統計儀表板!$C$4="近三月",$A216&gt;=EDATE(TODAY(),-3))),OR(統計儀表板!$F$4="全部",$B216=統計儀表板!$F$4),OR(統計儀表板!$I$4="全部",$C216=統計儀表板!$I$4),OR(統計儀表板!$L$4="全部",$P216=統計儀表板!$L$4)),1,0))</f>
        <v/>
      </c>
      <c r="AI216" s="22" t="str">
        <f>IF($X216="","",設定!$C$4+SUMIF($AH$2:$AH216,1,$X$2:$X216))</f>
        <v/>
      </c>
      <c r="AJ216" s="27">
        <f ca="1">設定!$C$4+SUMIF($AH$2:$AH216,1,$X$2:$X216)</f>
        <v>578786.14720000001</v>
      </c>
      <c r="AK216" s="27">
        <f t="shared" ca="1" si="55"/>
        <v>578786.14720000001</v>
      </c>
      <c r="AL216" s="27">
        <f t="shared" ca="1" si="54"/>
        <v>0</v>
      </c>
      <c r="AM216" s="27" t="str">
        <f ca="1">IF(OR($X216="",$AH216&lt;&gt;1),"",COUNTIFS($AH$2:$AH216,1))</f>
        <v/>
      </c>
      <c r="AN216" s="27" t="str">
        <f>IF($A216="","",IF(INT($A216)&lt;&gt;INT(交易月曆!$C$29),"",IF($AH216&lt;&gt;1,"",COUNTIFS($A$2:$A216,"&gt;="&amp;INT(交易月曆!$C$29),$A$2:$A216,"&lt;"&amp;(INT(交易月曆!$C$29)+1),$AH$2:$AH216,1))))</f>
        <v/>
      </c>
    </row>
    <row r="217" spans="1:40">
      <c r="A217" s="15"/>
      <c r="B217" s="16"/>
      <c r="C217" s="16"/>
      <c r="D217" s="17"/>
      <c r="E217" s="16"/>
      <c r="F217" s="18"/>
      <c r="G217" s="19"/>
      <c r="H217" s="19"/>
      <c r="I217" s="20"/>
      <c r="J217" s="19"/>
      <c r="K217" s="19"/>
      <c r="L217" s="19"/>
      <c r="M217" s="19"/>
      <c r="N217" s="16"/>
      <c r="O217" s="16"/>
      <c r="P217" s="16"/>
      <c r="Q217" s="16"/>
      <c r="R217" s="17"/>
      <c r="S217" s="21" t="str">
        <f>IF($C217="","",IF($C217="台指期",IFERROR(VLOOKUP($D217,設定!$I$6:$K$8,2,FALSE),IFERROR(VLOOKUP($C217,設定!$B$6:$G$12,6,FALSE),1)),IFERROR(VLOOKUP($C217,設定!$B$6:$G$12,6,FALSE),1)))</f>
        <v/>
      </c>
      <c r="T217" s="22" t="str">
        <f>IF(OR($C217="",$F217="",$G217="",$H217=""),"",IF(AND($C217="台指期",IFERROR(VLOOKUP($D217,設定!$I$6:$K$8,3,FALSE),0)&gt;0),$F217*VLOOKUP($D217,設定!$I$6:$K$8,3,FALSE)*2,MAX(IFERROR(VLOOKUP($C217,設定!$B$6:$G$12,4,FALSE),0),$F217*$G217*$S217*IFERROR(VLOOKUP($C217,設定!$B$6:$G$12,2,FALSE),0)*IFERROR(VLOOKUP($C217,設定!$B$6:$G$12,3,FALSE),1))+MAX(IFERROR(VLOOKUP($C217,設定!$B$6:$G$12,4,FALSE),0),$F217*$H217*$S217*IFERROR(VLOOKUP($C217,設定!$B$6:$G$12,2,FALSE),0)*IFERROR(VLOOKUP($C217,設定!$B$6:$G$12,3,FALSE),1))))</f>
        <v/>
      </c>
      <c r="U217" s="22" t="str">
        <f>IF(OR($C217="",$F217="",$G217="",$H217=""),"",$F217*IF(AND($C217="台股",$E217="空"),$G217,$H217)*$S217*IFERROR(VLOOKUP($C217,設定!$B$6:$G$12,5,FALSE),0)*IF(AND($C217="台股",$N217="是"),0.5,1))</f>
        <v/>
      </c>
      <c r="V217" s="22" t="str">
        <f t="shared" si="42"/>
        <v/>
      </c>
      <c r="W217" s="23" t="str">
        <f t="shared" si="43"/>
        <v/>
      </c>
      <c r="X217" s="23" t="str">
        <f t="shared" si="44"/>
        <v/>
      </c>
      <c r="Y217" s="24" t="str">
        <f t="shared" si="45"/>
        <v/>
      </c>
      <c r="Z217" s="25" t="str">
        <f t="shared" si="46"/>
        <v/>
      </c>
      <c r="AA217" s="24" t="str">
        <f t="shared" si="47"/>
        <v/>
      </c>
      <c r="AB217" s="24" t="str">
        <f t="shared" si="48"/>
        <v/>
      </c>
      <c r="AC217" s="26" t="str">
        <f t="shared" si="49"/>
        <v/>
      </c>
      <c r="AD217" s="21" t="str">
        <f t="shared" si="50"/>
        <v/>
      </c>
      <c r="AE217" s="25" t="str">
        <f t="shared" si="51"/>
        <v/>
      </c>
      <c r="AF217" s="25" t="str">
        <f t="shared" si="52"/>
        <v/>
      </c>
      <c r="AG217" s="25" t="str">
        <f t="shared" si="53"/>
        <v/>
      </c>
      <c r="AH217" s="25" t="str">
        <f ca="1">IF($X217="","",IF(AND(OR(統計儀表板!$C$4="全部",AND(統計儀表板!$C$4="今年",YEAR($A217)=YEAR(TODAY())),AND(統計儀表板!$C$4="本月",YEAR($A217)=YEAR(TODAY()),MONTH($A217)=MONTH(TODAY())),AND(統計儀表板!$C$4="近三月",$A217&gt;=EDATE(TODAY(),-3))),OR(統計儀表板!$F$4="全部",$B217=統計儀表板!$F$4),OR(統計儀表板!$I$4="全部",$C217=統計儀表板!$I$4),OR(統計儀表板!$L$4="全部",$P217=統計儀表板!$L$4)),1,0))</f>
        <v/>
      </c>
      <c r="AI217" s="22" t="str">
        <f>IF($X217="","",設定!$C$4+SUMIF($AH$2:$AH217,1,$X$2:$X217))</f>
        <v/>
      </c>
      <c r="AJ217" s="27">
        <f ca="1">設定!$C$4+SUMIF($AH$2:$AH217,1,$X$2:$X217)</f>
        <v>578786.14720000001</v>
      </c>
      <c r="AK217" s="27">
        <f t="shared" ca="1" si="55"/>
        <v>578786.14720000001</v>
      </c>
      <c r="AL217" s="27">
        <f t="shared" ca="1" si="54"/>
        <v>0</v>
      </c>
      <c r="AM217" s="27" t="str">
        <f ca="1">IF(OR($X217="",$AH217&lt;&gt;1),"",COUNTIFS($AH$2:$AH217,1))</f>
        <v/>
      </c>
      <c r="AN217" s="27" t="str">
        <f>IF($A217="","",IF(INT($A217)&lt;&gt;INT(交易月曆!$C$29),"",IF($AH217&lt;&gt;1,"",COUNTIFS($A$2:$A217,"&gt;="&amp;INT(交易月曆!$C$29),$A$2:$A217,"&lt;"&amp;(INT(交易月曆!$C$29)+1),$AH$2:$AH217,1))))</f>
        <v/>
      </c>
    </row>
    <row r="218" spans="1:40">
      <c r="A218" s="15"/>
      <c r="B218" s="16"/>
      <c r="C218" s="16"/>
      <c r="D218" s="17"/>
      <c r="E218" s="16"/>
      <c r="F218" s="18"/>
      <c r="G218" s="19"/>
      <c r="H218" s="19"/>
      <c r="I218" s="20"/>
      <c r="J218" s="19"/>
      <c r="K218" s="19"/>
      <c r="L218" s="19"/>
      <c r="M218" s="19"/>
      <c r="N218" s="16"/>
      <c r="O218" s="16"/>
      <c r="P218" s="16"/>
      <c r="Q218" s="16"/>
      <c r="R218" s="17"/>
      <c r="S218" s="21" t="str">
        <f>IF($C218="","",IF($C218="台指期",IFERROR(VLOOKUP($D218,設定!$I$6:$K$8,2,FALSE),IFERROR(VLOOKUP($C218,設定!$B$6:$G$12,6,FALSE),1)),IFERROR(VLOOKUP($C218,設定!$B$6:$G$12,6,FALSE),1)))</f>
        <v/>
      </c>
      <c r="T218" s="22" t="str">
        <f>IF(OR($C218="",$F218="",$G218="",$H218=""),"",IF(AND($C218="台指期",IFERROR(VLOOKUP($D218,設定!$I$6:$K$8,3,FALSE),0)&gt;0),$F218*VLOOKUP($D218,設定!$I$6:$K$8,3,FALSE)*2,MAX(IFERROR(VLOOKUP($C218,設定!$B$6:$G$12,4,FALSE),0),$F218*$G218*$S218*IFERROR(VLOOKUP($C218,設定!$B$6:$G$12,2,FALSE),0)*IFERROR(VLOOKUP($C218,設定!$B$6:$G$12,3,FALSE),1))+MAX(IFERROR(VLOOKUP($C218,設定!$B$6:$G$12,4,FALSE),0),$F218*$H218*$S218*IFERROR(VLOOKUP($C218,設定!$B$6:$G$12,2,FALSE),0)*IFERROR(VLOOKUP($C218,設定!$B$6:$G$12,3,FALSE),1))))</f>
        <v/>
      </c>
      <c r="U218" s="22" t="str">
        <f>IF(OR($C218="",$F218="",$G218="",$H218=""),"",$F218*IF(AND($C218="台股",$E218="空"),$G218,$H218)*$S218*IFERROR(VLOOKUP($C218,設定!$B$6:$G$12,5,FALSE),0)*IF(AND($C218="台股",$N218="是"),0.5,1))</f>
        <v/>
      </c>
      <c r="V218" s="22" t="str">
        <f t="shared" si="42"/>
        <v/>
      </c>
      <c r="W218" s="23" t="str">
        <f t="shared" si="43"/>
        <v/>
      </c>
      <c r="X218" s="23" t="str">
        <f t="shared" si="44"/>
        <v/>
      </c>
      <c r="Y218" s="24" t="str">
        <f t="shared" si="45"/>
        <v/>
      </c>
      <c r="Z218" s="25" t="str">
        <f t="shared" si="46"/>
        <v/>
      </c>
      <c r="AA218" s="24" t="str">
        <f t="shared" si="47"/>
        <v/>
      </c>
      <c r="AB218" s="24" t="str">
        <f t="shared" si="48"/>
        <v/>
      </c>
      <c r="AC218" s="26" t="str">
        <f t="shared" si="49"/>
        <v/>
      </c>
      <c r="AD218" s="21" t="str">
        <f t="shared" si="50"/>
        <v/>
      </c>
      <c r="AE218" s="25" t="str">
        <f t="shared" si="51"/>
        <v/>
      </c>
      <c r="AF218" s="25" t="str">
        <f t="shared" si="52"/>
        <v/>
      </c>
      <c r="AG218" s="25" t="str">
        <f t="shared" si="53"/>
        <v/>
      </c>
      <c r="AH218" s="25" t="str">
        <f ca="1">IF($X218="","",IF(AND(OR(統計儀表板!$C$4="全部",AND(統計儀表板!$C$4="今年",YEAR($A218)=YEAR(TODAY())),AND(統計儀表板!$C$4="本月",YEAR($A218)=YEAR(TODAY()),MONTH($A218)=MONTH(TODAY())),AND(統計儀表板!$C$4="近三月",$A218&gt;=EDATE(TODAY(),-3))),OR(統計儀表板!$F$4="全部",$B218=統計儀表板!$F$4),OR(統計儀表板!$I$4="全部",$C218=統計儀表板!$I$4),OR(統計儀表板!$L$4="全部",$P218=統計儀表板!$L$4)),1,0))</f>
        <v/>
      </c>
      <c r="AI218" s="22" t="str">
        <f>IF($X218="","",設定!$C$4+SUMIF($AH$2:$AH218,1,$X$2:$X218))</f>
        <v/>
      </c>
      <c r="AJ218" s="27">
        <f ca="1">設定!$C$4+SUMIF($AH$2:$AH218,1,$X$2:$X218)</f>
        <v>578786.14720000001</v>
      </c>
      <c r="AK218" s="27">
        <f t="shared" ca="1" si="55"/>
        <v>578786.14720000001</v>
      </c>
      <c r="AL218" s="27">
        <f t="shared" ca="1" si="54"/>
        <v>0</v>
      </c>
      <c r="AM218" s="27" t="str">
        <f ca="1">IF(OR($X218="",$AH218&lt;&gt;1),"",COUNTIFS($AH$2:$AH218,1))</f>
        <v/>
      </c>
      <c r="AN218" s="27" t="str">
        <f>IF($A218="","",IF(INT($A218)&lt;&gt;INT(交易月曆!$C$29),"",IF($AH218&lt;&gt;1,"",COUNTIFS($A$2:$A218,"&gt;="&amp;INT(交易月曆!$C$29),$A$2:$A218,"&lt;"&amp;(INT(交易月曆!$C$29)+1),$AH$2:$AH218,1))))</f>
        <v/>
      </c>
    </row>
    <row r="219" spans="1:40">
      <c r="A219" s="15"/>
      <c r="B219" s="16"/>
      <c r="C219" s="16"/>
      <c r="D219" s="17"/>
      <c r="E219" s="16"/>
      <c r="F219" s="18"/>
      <c r="G219" s="19"/>
      <c r="H219" s="19"/>
      <c r="I219" s="20"/>
      <c r="J219" s="19"/>
      <c r="K219" s="19"/>
      <c r="L219" s="19"/>
      <c r="M219" s="19"/>
      <c r="N219" s="16"/>
      <c r="O219" s="16"/>
      <c r="P219" s="16"/>
      <c r="Q219" s="16"/>
      <c r="R219" s="17"/>
      <c r="S219" s="21" t="str">
        <f>IF($C219="","",IF($C219="台指期",IFERROR(VLOOKUP($D219,設定!$I$6:$K$8,2,FALSE),IFERROR(VLOOKUP($C219,設定!$B$6:$G$12,6,FALSE),1)),IFERROR(VLOOKUP($C219,設定!$B$6:$G$12,6,FALSE),1)))</f>
        <v/>
      </c>
      <c r="T219" s="22" t="str">
        <f>IF(OR($C219="",$F219="",$G219="",$H219=""),"",IF(AND($C219="台指期",IFERROR(VLOOKUP($D219,設定!$I$6:$K$8,3,FALSE),0)&gt;0),$F219*VLOOKUP($D219,設定!$I$6:$K$8,3,FALSE)*2,MAX(IFERROR(VLOOKUP($C219,設定!$B$6:$G$12,4,FALSE),0),$F219*$G219*$S219*IFERROR(VLOOKUP($C219,設定!$B$6:$G$12,2,FALSE),0)*IFERROR(VLOOKUP($C219,設定!$B$6:$G$12,3,FALSE),1))+MAX(IFERROR(VLOOKUP($C219,設定!$B$6:$G$12,4,FALSE),0),$F219*$H219*$S219*IFERROR(VLOOKUP($C219,設定!$B$6:$G$12,2,FALSE),0)*IFERROR(VLOOKUP($C219,設定!$B$6:$G$12,3,FALSE),1))))</f>
        <v/>
      </c>
      <c r="U219" s="22" t="str">
        <f>IF(OR($C219="",$F219="",$G219="",$H219=""),"",$F219*IF(AND($C219="台股",$E219="空"),$G219,$H219)*$S219*IFERROR(VLOOKUP($C219,設定!$B$6:$G$12,5,FALSE),0)*IF(AND($C219="台股",$N219="是"),0.5,1))</f>
        <v/>
      </c>
      <c r="V219" s="22" t="str">
        <f t="shared" si="42"/>
        <v/>
      </c>
      <c r="W219" s="23" t="str">
        <f t="shared" si="43"/>
        <v/>
      </c>
      <c r="X219" s="23" t="str">
        <f t="shared" si="44"/>
        <v/>
      </c>
      <c r="Y219" s="24" t="str">
        <f t="shared" si="45"/>
        <v/>
      </c>
      <c r="Z219" s="25" t="str">
        <f t="shared" si="46"/>
        <v/>
      </c>
      <c r="AA219" s="24" t="str">
        <f t="shared" si="47"/>
        <v/>
      </c>
      <c r="AB219" s="24" t="str">
        <f t="shared" si="48"/>
        <v/>
      </c>
      <c r="AC219" s="26" t="str">
        <f t="shared" si="49"/>
        <v/>
      </c>
      <c r="AD219" s="21" t="str">
        <f t="shared" si="50"/>
        <v/>
      </c>
      <c r="AE219" s="25" t="str">
        <f t="shared" si="51"/>
        <v/>
      </c>
      <c r="AF219" s="25" t="str">
        <f t="shared" si="52"/>
        <v/>
      </c>
      <c r="AG219" s="25" t="str">
        <f t="shared" si="53"/>
        <v/>
      </c>
      <c r="AH219" s="25" t="str">
        <f ca="1">IF($X219="","",IF(AND(OR(統計儀表板!$C$4="全部",AND(統計儀表板!$C$4="今年",YEAR($A219)=YEAR(TODAY())),AND(統計儀表板!$C$4="本月",YEAR($A219)=YEAR(TODAY()),MONTH($A219)=MONTH(TODAY())),AND(統計儀表板!$C$4="近三月",$A219&gt;=EDATE(TODAY(),-3))),OR(統計儀表板!$F$4="全部",$B219=統計儀表板!$F$4),OR(統計儀表板!$I$4="全部",$C219=統計儀表板!$I$4),OR(統計儀表板!$L$4="全部",$P219=統計儀表板!$L$4)),1,0))</f>
        <v/>
      </c>
      <c r="AI219" s="22" t="str">
        <f>IF($X219="","",設定!$C$4+SUMIF($AH$2:$AH219,1,$X$2:$X219))</f>
        <v/>
      </c>
      <c r="AJ219" s="27">
        <f ca="1">設定!$C$4+SUMIF($AH$2:$AH219,1,$X$2:$X219)</f>
        <v>578786.14720000001</v>
      </c>
      <c r="AK219" s="27">
        <f t="shared" ca="1" si="55"/>
        <v>578786.14720000001</v>
      </c>
      <c r="AL219" s="27">
        <f t="shared" ca="1" si="54"/>
        <v>0</v>
      </c>
      <c r="AM219" s="27" t="str">
        <f ca="1">IF(OR($X219="",$AH219&lt;&gt;1),"",COUNTIFS($AH$2:$AH219,1))</f>
        <v/>
      </c>
      <c r="AN219" s="27" t="str">
        <f>IF($A219="","",IF(INT($A219)&lt;&gt;INT(交易月曆!$C$29),"",IF($AH219&lt;&gt;1,"",COUNTIFS($A$2:$A219,"&gt;="&amp;INT(交易月曆!$C$29),$A$2:$A219,"&lt;"&amp;(INT(交易月曆!$C$29)+1),$AH$2:$AH219,1))))</f>
        <v/>
      </c>
    </row>
    <row r="220" spans="1:40">
      <c r="A220" s="15"/>
      <c r="B220" s="16"/>
      <c r="C220" s="16"/>
      <c r="D220" s="17"/>
      <c r="E220" s="16"/>
      <c r="F220" s="18"/>
      <c r="G220" s="19"/>
      <c r="H220" s="19"/>
      <c r="I220" s="20"/>
      <c r="J220" s="19"/>
      <c r="K220" s="19"/>
      <c r="L220" s="19"/>
      <c r="M220" s="19"/>
      <c r="N220" s="16"/>
      <c r="O220" s="16"/>
      <c r="P220" s="16"/>
      <c r="Q220" s="16"/>
      <c r="R220" s="17"/>
      <c r="S220" s="21" t="str">
        <f>IF($C220="","",IF($C220="台指期",IFERROR(VLOOKUP($D220,設定!$I$6:$K$8,2,FALSE),IFERROR(VLOOKUP($C220,設定!$B$6:$G$12,6,FALSE),1)),IFERROR(VLOOKUP($C220,設定!$B$6:$G$12,6,FALSE),1)))</f>
        <v/>
      </c>
      <c r="T220" s="22" t="str">
        <f>IF(OR($C220="",$F220="",$G220="",$H220=""),"",IF(AND($C220="台指期",IFERROR(VLOOKUP($D220,設定!$I$6:$K$8,3,FALSE),0)&gt;0),$F220*VLOOKUP($D220,設定!$I$6:$K$8,3,FALSE)*2,MAX(IFERROR(VLOOKUP($C220,設定!$B$6:$G$12,4,FALSE),0),$F220*$G220*$S220*IFERROR(VLOOKUP($C220,設定!$B$6:$G$12,2,FALSE),0)*IFERROR(VLOOKUP($C220,設定!$B$6:$G$12,3,FALSE),1))+MAX(IFERROR(VLOOKUP($C220,設定!$B$6:$G$12,4,FALSE),0),$F220*$H220*$S220*IFERROR(VLOOKUP($C220,設定!$B$6:$G$12,2,FALSE),0)*IFERROR(VLOOKUP($C220,設定!$B$6:$G$12,3,FALSE),1))))</f>
        <v/>
      </c>
      <c r="U220" s="22" t="str">
        <f>IF(OR($C220="",$F220="",$G220="",$H220=""),"",$F220*IF(AND($C220="台股",$E220="空"),$G220,$H220)*$S220*IFERROR(VLOOKUP($C220,設定!$B$6:$G$12,5,FALSE),0)*IF(AND($C220="台股",$N220="是"),0.5,1))</f>
        <v/>
      </c>
      <c r="V220" s="22" t="str">
        <f t="shared" si="42"/>
        <v/>
      </c>
      <c r="W220" s="23" t="str">
        <f t="shared" si="43"/>
        <v/>
      </c>
      <c r="X220" s="23" t="str">
        <f t="shared" si="44"/>
        <v/>
      </c>
      <c r="Y220" s="24" t="str">
        <f t="shared" si="45"/>
        <v/>
      </c>
      <c r="Z220" s="25" t="str">
        <f t="shared" si="46"/>
        <v/>
      </c>
      <c r="AA220" s="24" t="str">
        <f t="shared" si="47"/>
        <v/>
      </c>
      <c r="AB220" s="24" t="str">
        <f t="shared" si="48"/>
        <v/>
      </c>
      <c r="AC220" s="26" t="str">
        <f t="shared" si="49"/>
        <v/>
      </c>
      <c r="AD220" s="21" t="str">
        <f t="shared" si="50"/>
        <v/>
      </c>
      <c r="AE220" s="25" t="str">
        <f t="shared" si="51"/>
        <v/>
      </c>
      <c r="AF220" s="25" t="str">
        <f t="shared" si="52"/>
        <v/>
      </c>
      <c r="AG220" s="25" t="str">
        <f t="shared" si="53"/>
        <v/>
      </c>
      <c r="AH220" s="25" t="str">
        <f ca="1">IF($X220="","",IF(AND(OR(統計儀表板!$C$4="全部",AND(統計儀表板!$C$4="今年",YEAR($A220)=YEAR(TODAY())),AND(統計儀表板!$C$4="本月",YEAR($A220)=YEAR(TODAY()),MONTH($A220)=MONTH(TODAY())),AND(統計儀表板!$C$4="近三月",$A220&gt;=EDATE(TODAY(),-3))),OR(統計儀表板!$F$4="全部",$B220=統計儀表板!$F$4),OR(統計儀表板!$I$4="全部",$C220=統計儀表板!$I$4),OR(統計儀表板!$L$4="全部",$P220=統計儀表板!$L$4)),1,0))</f>
        <v/>
      </c>
      <c r="AI220" s="22" t="str">
        <f>IF($X220="","",設定!$C$4+SUMIF($AH$2:$AH220,1,$X$2:$X220))</f>
        <v/>
      </c>
      <c r="AJ220" s="27">
        <f ca="1">設定!$C$4+SUMIF($AH$2:$AH220,1,$X$2:$X220)</f>
        <v>578786.14720000001</v>
      </c>
      <c r="AK220" s="27">
        <f t="shared" ca="1" si="55"/>
        <v>578786.14720000001</v>
      </c>
      <c r="AL220" s="27">
        <f t="shared" ca="1" si="54"/>
        <v>0</v>
      </c>
      <c r="AM220" s="27" t="str">
        <f ca="1">IF(OR($X220="",$AH220&lt;&gt;1),"",COUNTIFS($AH$2:$AH220,1))</f>
        <v/>
      </c>
      <c r="AN220" s="27" t="str">
        <f>IF($A220="","",IF(INT($A220)&lt;&gt;INT(交易月曆!$C$29),"",IF($AH220&lt;&gt;1,"",COUNTIFS($A$2:$A220,"&gt;="&amp;INT(交易月曆!$C$29),$A$2:$A220,"&lt;"&amp;(INT(交易月曆!$C$29)+1),$AH$2:$AH220,1))))</f>
        <v/>
      </c>
    </row>
    <row r="221" spans="1:40">
      <c r="A221" s="15"/>
      <c r="B221" s="16"/>
      <c r="C221" s="16"/>
      <c r="D221" s="17"/>
      <c r="E221" s="16"/>
      <c r="F221" s="18"/>
      <c r="G221" s="19"/>
      <c r="H221" s="19"/>
      <c r="I221" s="20"/>
      <c r="J221" s="19"/>
      <c r="K221" s="19"/>
      <c r="L221" s="19"/>
      <c r="M221" s="19"/>
      <c r="N221" s="16"/>
      <c r="O221" s="16"/>
      <c r="P221" s="16"/>
      <c r="Q221" s="16"/>
      <c r="R221" s="17"/>
      <c r="S221" s="21" t="str">
        <f>IF($C221="","",IF($C221="台指期",IFERROR(VLOOKUP($D221,設定!$I$6:$K$8,2,FALSE),IFERROR(VLOOKUP($C221,設定!$B$6:$G$12,6,FALSE),1)),IFERROR(VLOOKUP($C221,設定!$B$6:$G$12,6,FALSE),1)))</f>
        <v/>
      </c>
      <c r="T221" s="22" t="str">
        <f>IF(OR($C221="",$F221="",$G221="",$H221=""),"",IF(AND($C221="台指期",IFERROR(VLOOKUP($D221,設定!$I$6:$K$8,3,FALSE),0)&gt;0),$F221*VLOOKUP($D221,設定!$I$6:$K$8,3,FALSE)*2,MAX(IFERROR(VLOOKUP($C221,設定!$B$6:$G$12,4,FALSE),0),$F221*$G221*$S221*IFERROR(VLOOKUP($C221,設定!$B$6:$G$12,2,FALSE),0)*IFERROR(VLOOKUP($C221,設定!$B$6:$G$12,3,FALSE),1))+MAX(IFERROR(VLOOKUP($C221,設定!$B$6:$G$12,4,FALSE),0),$F221*$H221*$S221*IFERROR(VLOOKUP($C221,設定!$B$6:$G$12,2,FALSE),0)*IFERROR(VLOOKUP($C221,設定!$B$6:$G$12,3,FALSE),1))))</f>
        <v/>
      </c>
      <c r="U221" s="22" t="str">
        <f>IF(OR($C221="",$F221="",$G221="",$H221=""),"",$F221*IF(AND($C221="台股",$E221="空"),$G221,$H221)*$S221*IFERROR(VLOOKUP($C221,設定!$B$6:$G$12,5,FALSE),0)*IF(AND($C221="台股",$N221="是"),0.5,1))</f>
        <v/>
      </c>
      <c r="V221" s="22" t="str">
        <f t="shared" si="42"/>
        <v/>
      </c>
      <c r="W221" s="23" t="str">
        <f t="shared" si="43"/>
        <v/>
      </c>
      <c r="X221" s="23" t="str">
        <f t="shared" si="44"/>
        <v/>
      </c>
      <c r="Y221" s="24" t="str">
        <f t="shared" si="45"/>
        <v/>
      </c>
      <c r="Z221" s="25" t="str">
        <f t="shared" si="46"/>
        <v/>
      </c>
      <c r="AA221" s="24" t="str">
        <f t="shared" si="47"/>
        <v/>
      </c>
      <c r="AB221" s="24" t="str">
        <f t="shared" si="48"/>
        <v/>
      </c>
      <c r="AC221" s="26" t="str">
        <f t="shared" si="49"/>
        <v/>
      </c>
      <c r="AD221" s="21" t="str">
        <f t="shared" si="50"/>
        <v/>
      </c>
      <c r="AE221" s="25" t="str">
        <f t="shared" si="51"/>
        <v/>
      </c>
      <c r="AF221" s="25" t="str">
        <f t="shared" si="52"/>
        <v/>
      </c>
      <c r="AG221" s="25" t="str">
        <f t="shared" si="53"/>
        <v/>
      </c>
      <c r="AH221" s="25" t="str">
        <f ca="1">IF($X221="","",IF(AND(OR(統計儀表板!$C$4="全部",AND(統計儀表板!$C$4="今年",YEAR($A221)=YEAR(TODAY())),AND(統計儀表板!$C$4="本月",YEAR($A221)=YEAR(TODAY()),MONTH($A221)=MONTH(TODAY())),AND(統計儀表板!$C$4="近三月",$A221&gt;=EDATE(TODAY(),-3))),OR(統計儀表板!$F$4="全部",$B221=統計儀表板!$F$4),OR(統計儀表板!$I$4="全部",$C221=統計儀表板!$I$4),OR(統計儀表板!$L$4="全部",$P221=統計儀表板!$L$4)),1,0))</f>
        <v/>
      </c>
      <c r="AI221" s="22" t="str">
        <f>IF($X221="","",設定!$C$4+SUMIF($AH$2:$AH221,1,$X$2:$X221))</f>
        <v/>
      </c>
      <c r="AJ221" s="27">
        <f ca="1">設定!$C$4+SUMIF($AH$2:$AH221,1,$X$2:$X221)</f>
        <v>578786.14720000001</v>
      </c>
      <c r="AK221" s="27">
        <f t="shared" ca="1" si="55"/>
        <v>578786.14720000001</v>
      </c>
      <c r="AL221" s="27">
        <f t="shared" ca="1" si="54"/>
        <v>0</v>
      </c>
      <c r="AM221" s="27" t="str">
        <f ca="1">IF(OR($X221="",$AH221&lt;&gt;1),"",COUNTIFS($AH$2:$AH221,1))</f>
        <v/>
      </c>
      <c r="AN221" s="27" t="str">
        <f>IF($A221="","",IF(INT($A221)&lt;&gt;INT(交易月曆!$C$29),"",IF($AH221&lt;&gt;1,"",COUNTIFS($A$2:$A221,"&gt;="&amp;INT(交易月曆!$C$29),$A$2:$A221,"&lt;"&amp;(INT(交易月曆!$C$29)+1),$AH$2:$AH221,1))))</f>
        <v/>
      </c>
    </row>
    <row r="222" spans="1:40">
      <c r="A222" s="15"/>
      <c r="B222" s="16"/>
      <c r="C222" s="16"/>
      <c r="D222" s="17"/>
      <c r="E222" s="16"/>
      <c r="F222" s="18"/>
      <c r="G222" s="19"/>
      <c r="H222" s="19"/>
      <c r="I222" s="20"/>
      <c r="J222" s="19"/>
      <c r="K222" s="19"/>
      <c r="L222" s="19"/>
      <c r="M222" s="19"/>
      <c r="N222" s="16"/>
      <c r="O222" s="16"/>
      <c r="P222" s="16"/>
      <c r="Q222" s="16"/>
      <c r="R222" s="17"/>
      <c r="S222" s="21" t="str">
        <f>IF($C222="","",IF($C222="台指期",IFERROR(VLOOKUP($D222,設定!$I$6:$K$8,2,FALSE),IFERROR(VLOOKUP($C222,設定!$B$6:$G$12,6,FALSE),1)),IFERROR(VLOOKUP($C222,設定!$B$6:$G$12,6,FALSE),1)))</f>
        <v/>
      </c>
      <c r="T222" s="22" t="str">
        <f>IF(OR($C222="",$F222="",$G222="",$H222=""),"",IF(AND($C222="台指期",IFERROR(VLOOKUP($D222,設定!$I$6:$K$8,3,FALSE),0)&gt;0),$F222*VLOOKUP($D222,設定!$I$6:$K$8,3,FALSE)*2,MAX(IFERROR(VLOOKUP($C222,設定!$B$6:$G$12,4,FALSE),0),$F222*$G222*$S222*IFERROR(VLOOKUP($C222,設定!$B$6:$G$12,2,FALSE),0)*IFERROR(VLOOKUP($C222,設定!$B$6:$G$12,3,FALSE),1))+MAX(IFERROR(VLOOKUP($C222,設定!$B$6:$G$12,4,FALSE),0),$F222*$H222*$S222*IFERROR(VLOOKUP($C222,設定!$B$6:$G$12,2,FALSE),0)*IFERROR(VLOOKUP($C222,設定!$B$6:$G$12,3,FALSE),1))))</f>
        <v/>
      </c>
      <c r="U222" s="22" t="str">
        <f>IF(OR($C222="",$F222="",$G222="",$H222=""),"",$F222*IF(AND($C222="台股",$E222="空"),$G222,$H222)*$S222*IFERROR(VLOOKUP($C222,設定!$B$6:$G$12,5,FALSE),0)*IF(AND($C222="台股",$N222="是"),0.5,1))</f>
        <v/>
      </c>
      <c r="V222" s="22" t="str">
        <f t="shared" si="42"/>
        <v/>
      </c>
      <c r="W222" s="23" t="str">
        <f t="shared" si="43"/>
        <v/>
      </c>
      <c r="X222" s="23" t="str">
        <f t="shared" si="44"/>
        <v/>
      </c>
      <c r="Y222" s="24" t="str">
        <f t="shared" si="45"/>
        <v/>
      </c>
      <c r="Z222" s="25" t="str">
        <f t="shared" si="46"/>
        <v/>
      </c>
      <c r="AA222" s="24" t="str">
        <f t="shared" si="47"/>
        <v/>
      </c>
      <c r="AB222" s="24" t="str">
        <f t="shared" si="48"/>
        <v/>
      </c>
      <c r="AC222" s="26" t="str">
        <f t="shared" si="49"/>
        <v/>
      </c>
      <c r="AD222" s="21" t="str">
        <f t="shared" si="50"/>
        <v/>
      </c>
      <c r="AE222" s="25" t="str">
        <f t="shared" si="51"/>
        <v/>
      </c>
      <c r="AF222" s="25" t="str">
        <f t="shared" si="52"/>
        <v/>
      </c>
      <c r="AG222" s="25" t="str">
        <f t="shared" si="53"/>
        <v/>
      </c>
      <c r="AH222" s="25" t="str">
        <f ca="1">IF($X222="","",IF(AND(OR(統計儀表板!$C$4="全部",AND(統計儀表板!$C$4="今年",YEAR($A222)=YEAR(TODAY())),AND(統計儀表板!$C$4="本月",YEAR($A222)=YEAR(TODAY()),MONTH($A222)=MONTH(TODAY())),AND(統計儀表板!$C$4="近三月",$A222&gt;=EDATE(TODAY(),-3))),OR(統計儀表板!$F$4="全部",$B222=統計儀表板!$F$4),OR(統計儀表板!$I$4="全部",$C222=統計儀表板!$I$4),OR(統計儀表板!$L$4="全部",$P222=統計儀表板!$L$4)),1,0))</f>
        <v/>
      </c>
      <c r="AI222" s="22" t="str">
        <f>IF($X222="","",設定!$C$4+SUMIF($AH$2:$AH222,1,$X$2:$X222))</f>
        <v/>
      </c>
      <c r="AJ222" s="27">
        <f ca="1">設定!$C$4+SUMIF($AH$2:$AH222,1,$X$2:$X222)</f>
        <v>578786.14720000001</v>
      </c>
      <c r="AK222" s="27">
        <f t="shared" ca="1" si="55"/>
        <v>578786.14720000001</v>
      </c>
      <c r="AL222" s="27">
        <f t="shared" ca="1" si="54"/>
        <v>0</v>
      </c>
      <c r="AM222" s="27" t="str">
        <f ca="1">IF(OR($X222="",$AH222&lt;&gt;1),"",COUNTIFS($AH$2:$AH222,1))</f>
        <v/>
      </c>
      <c r="AN222" s="27" t="str">
        <f>IF($A222="","",IF(INT($A222)&lt;&gt;INT(交易月曆!$C$29),"",IF($AH222&lt;&gt;1,"",COUNTIFS($A$2:$A222,"&gt;="&amp;INT(交易月曆!$C$29),$A$2:$A222,"&lt;"&amp;(INT(交易月曆!$C$29)+1),$AH$2:$AH222,1))))</f>
        <v/>
      </c>
    </row>
    <row r="223" spans="1:40">
      <c r="A223" s="15"/>
      <c r="B223" s="16"/>
      <c r="C223" s="16"/>
      <c r="D223" s="17"/>
      <c r="E223" s="16"/>
      <c r="F223" s="18"/>
      <c r="G223" s="19"/>
      <c r="H223" s="19"/>
      <c r="I223" s="20"/>
      <c r="J223" s="19"/>
      <c r="K223" s="19"/>
      <c r="L223" s="19"/>
      <c r="M223" s="19"/>
      <c r="N223" s="16"/>
      <c r="O223" s="16"/>
      <c r="P223" s="16"/>
      <c r="Q223" s="16"/>
      <c r="R223" s="17"/>
      <c r="S223" s="21" t="str">
        <f>IF($C223="","",IF($C223="台指期",IFERROR(VLOOKUP($D223,設定!$I$6:$K$8,2,FALSE),IFERROR(VLOOKUP($C223,設定!$B$6:$G$12,6,FALSE),1)),IFERROR(VLOOKUP($C223,設定!$B$6:$G$12,6,FALSE),1)))</f>
        <v/>
      </c>
      <c r="T223" s="22" t="str">
        <f>IF(OR($C223="",$F223="",$G223="",$H223=""),"",IF(AND($C223="台指期",IFERROR(VLOOKUP($D223,設定!$I$6:$K$8,3,FALSE),0)&gt;0),$F223*VLOOKUP($D223,設定!$I$6:$K$8,3,FALSE)*2,MAX(IFERROR(VLOOKUP($C223,設定!$B$6:$G$12,4,FALSE),0),$F223*$G223*$S223*IFERROR(VLOOKUP($C223,設定!$B$6:$G$12,2,FALSE),0)*IFERROR(VLOOKUP($C223,設定!$B$6:$G$12,3,FALSE),1))+MAX(IFERROR(VLOOKUP($C223,設定!$B$6:$G$12,4,FALSE),0),$F223*$H223*$S223*IFERROR(VLOOKUP($C223,設定!$B$6:$G$12,2,FALSE),0)*IFERROR(VLOOKUP($C223,設定!$B$6:$G$12,3,FALSE),1))))</f>
        <v/>
      </c>
      <c r="U223" s="22" t="str">
        <f>IF(OR($C223="",$F223="",$G223="",$H223=""),"",$F223*IF(AND($C223="台股",$E223="空"),$G223,$H223)*$S223*IFERROR(VLOOKUP($C223,設定!$B$6:$G$12,5,FALSE),0)*IF(AND($C223="台股",$N223="是"),0.5,1))</f>
        <v/>
      </c>
      <c r="V223" s="22" t="str">
        <f t="shared" si="42"/>
        <v/>
      </c>
      <c r="W223" s="23" t="str">
        <f t="shared" si="43"/>
        <v/>
      </c>
      <c r="X223" s="23" t="str">
        <f t="shared" si="44"/>
        <v/>
      </c>
      <c r="Y223" s="24" t="str">
        <f t="shared" si="45"/>
        <v/>
      </c>
      <c r="Z223" s="25" t="str">
        <f t="shared" si="46"/>
        <v/>
      </c>
      <c r="AA223" s="24" t="str">
        <f t="shared" si="47"/>
        <v/>
      </c>
      <c r="AB223" s="24" t="str">
        <f t="shared" si="48"/>
        <v/>
      </c>
      <c r="AC223" s="26" t="str">
        <f t="shared" si="49"/>
        <v/>
      </c>
      <c r="AD223" s="21" t="str">
        <f t="shared" si="50"/>
        <v/>
      </c>
      <c r="AE223" s="25" t="str">
        <f t="shared" si="51"/>
        <v/>
      </c>
      <c r="AF223" s="25" t="str">
        <f t="shared" si="52"/>
        <v/>
      </c>
      <c r="AG223" s="25" t="str">
        <f t="shared" si="53"/>
        <v/>
      </c>
      <c r="AH223" s="25" t="str">
        <f ca="1">IF($X223="","",IF(AND(OR(統計儀表板!$C$4="全部",AND(統計儀表板!$C$4="今年",YEAR($A223)=YEAR(TODAY())),AND(統計儀表板!$C$4="本月",YEAR($A223)=YEAR(TODAY()),MONTH($A223)=MONTH(TODAY())),AND(統計儀表板!$C$4="近三月",$A223&gt;=EDATE(TODAY(),-3))),OR(統計儀表板!$F$4="全部",$B223=統計儀表板!$F$4),OR(統計儀表板!$I$4="全部",$C223=統計儀表板!$I$4),OR(統計儀表板!$L$4="全部",$P223=統計儀表板!$L$4)),1,0))</f>
        <v/>
      </c>
      <c r="AI223" s="22" t="str">
        <f>IF($X223="","",設定!$C$4+SUMIF($AH$2:$AH223,1,$X$2:$X223))</f>
        <v/>
      </c>
      <c r="AJ223" s="27">
        <f ca="1">設定!$C$4+SUMIF($AH$2:$AH223,1,$X$2:$X223)</f>
        <v>578786.14720000001</v>
      </c>
      <c r="AK223" s="27">
        <f t="shared" ca="1" si="55"/>
        <v>578786.14720000001</v>
      </c>
      <c r="AL223" s="27">
        <f t="shared" ca="1" si="54"/>
        <v>0</v>
      </c>
      <c r="AM223" s="27" t="str">
        <f ca="1">IF(OR($X223="",$AH223&lt;&gt;1),"",COUNTIFS($AH$2:$AH223,1))</f>
        <v/>
      </c>
      <c r="AN223" s="27" t="str">
        <f>IF($A223="","",IF(INT($A223)&lt;&gt;INT(交易月曆!$C$29),"",IF($AH223&lt;&gt;1,"",COUNTIFS($A$2:$A223,"&gt;="&amp;INT(交易月曆!$C$29),$A$2:$A223,"&lt;"&amp;(INT(交易月曆!$C$29)+1),$AH$2:$AH223,1))))</f>
        <v/>
      </c>
    </row>
    <row r="224" spans="1:40">
      <c r="A224" s="15"/>
      <c r="B224" s="16"/>
      <c r="C224" s="16"/>
      <c r="D224" s="17"/>
      <c r="E224" s="16"/>
      <c r="F224" s="18"/>
      <c r="G224" s="19"/>
      <c r="H224" s="19"/>
      <c r="I224" s="20"/>
      <c r="J224" s="19"/>
      <c r="K224" s="19"/>
      <c r="L224" s="19"/>
      <c r="M224" s="19"/>
      <c r="N224" s="16"/>
      <c r="O224" s="16"/>
      <c r="P224" s="16"/>
      <c r="Q224" s="16"/>
      <c r="R224" s="17"/>
      <c r="S224" s="21" t="str">
        <f>IF($C224="","",IF($C224="台指期",IFERROR(VLOOKUP($D224,設定!$I$6:$K$8,2,FALSE),IFERROR(VLOOKUP($C224,設定!$B$6:$G$12,6,FALSE),1)),IFERROR(VLOOKUP($C224,設定!$B$6:$G$12,6,FALSE),1)))</f>
        <v/>
      </c>
      <c r="T224" s="22" t="str">
        <f>IF(OR($C224="",$F224="",$G224="",$H224=""),"",IF(AND($C224="台指期",IFERROR(VLOOKUP($D224,設定!$I$6:$K$8,3,FALSE),0)&gt;0),$F224*VLOOKUP($D224,設定!$I$6:$K$8,3,FALSE)*2,MAX(IFERROR(VLOOKUP($C224,設定!$B$6:$G$12,4,FALSE),0),$F224*$G224*$S224*IFERROR(VLOOKUP($C224,設定!$B$6:$G$12,2,FALSE),0)*IFERROR(VLOOKUP($C224,設定!$B$6:$G$12,3,FALSE),1))+MAX(IFERROR(VLOOKUP($C224,設定!$B$6:$G$12,4,FALSE),0),$F224*$H224*$S224*IFERROR(VLOOKUP($C224,設定!$B$6:$G$12,2,FALSE),0)*IFERROR(VLOOKUP($C224,設定!$B$6:$G$12,3,FALSE),1))))</f>
        <v/>
      </c>
      <c r="U224" s="22" t="str">
        <f>IF(OR($C224="",$F224="",$G224="",$H224=""),"",$F224*IF(AND($C224="台股",$E224="空"),$G224,$H224)*$S224*IFERROR(VLOOKUP($C224,設定!$B$6:$G$12,5,FALSE),0)*IF(AND($C224="台股",$N224="是"),0.5,1))</f>
        <v/>
      </c>
      <c r="V224" s="22" t="str">
        <f t="shared" si="42"/>
        <v/>
      </c>
      <c r="W224" s="23" t="str">
        <f t="shared" si="43"/>
        <v/>
      </c>
      <c r="X224" s="23" t="str">
        <f t="shared" si="44"/>
        <v/>
      </c>
      <c r="Y224" s="24" t="str">
        <f t="shared" si="45"/>
        <v/>
      </c>
      <c r="Z224" s="25" t="str">
        <f t="shared" si="46"/>
        <v/>
      </c>
      <c r="AA224" s="24" t="str">
        <f t="shared" si="47"/>
        <v/>
      </c>
      <c r="AB224" s="24" t="str">
        <f t="shared" si="48"/>
        <v/>
      </c>
      <c r="AC224" s="26" t="str">
        <f t="shared" si="49"/>
        <v/>
      </c>
      <c r="AD224" s="21" t="str">
        <f t="shared" si="50"/>
        <v/>
      </c>
      <c r="AE224" s="25" t="str">
        <f t="shared" si="51"/>
        <v/>
      </c>
      <c r="AF224" s="25" t="str">
        <f t="shared" si="52"/>
        <v/>
      </c>
      <c r="AG224" s="25" t="str">
        <f t="shared" si="53"/>
        <v/>
      </c>
      <c r="AH224" s="25" t="str">
        <f ca="1">IF($X224="","",IF(AND(OR(統計儀表板!$C$4="全部",AND(統計儀表板!$C$4="今年",YEAR($A224)=YEAR(TODAY())),AND(統計儀表板!$C$4="本月",YEAR($A224)=YEAR(TODAY()),MONTH($A224)=MONTH(TODAY())),AND(統計儀表板!$C$4="近三月",$A224&gt;=EDATE(TODAY(),-3))),OR(統計儀表板!$F$4="全部",$B224=統計儀表板!$F$4),OR(統計儀表板!$I$4="全部",$C224=統計儀表板!$I$4),OR(統計儀表板!$L$4="全部",$P224=統計儀表板!$L$4)),1,0))</f>
        <v/>
      </c>
      <c r="AI224" s="22" t="str">
        <f>IF($X224="","",設定!$C$4+SUMIF($AH$2:$AH224,1,$X$2:$X224))</f>
        <v/>
      </c>
      <c r="AJ224" s="27">
        <f ca="1">設定!$C$4+SUMIF($AH$2:$AH224,1,$X$2:$X224)</f>
        <v>578786.14720000001</v>
      </c>
      <c r="AK224" s="27">
        <f t="shared" ca="1" si="55"/>
        <v>578786.14720000001</v>
      </c>
      <c r="AL224" s="27">
        <f t="shared" ca="1" si="54"/>
        <v>0</v>
      </c>
      <c r="AM224" s="27" t="str">
        <f ca="1">IF(OR($X224="",$AH224&lt;&gt;1),"",COUNTIFS($AH$2:$AH224,1))</f>
        <v/>
      </c>
      <c r="AN224" s="27" t="str">
        <f>IF($A224="","",IF(INT($A224)&lt;&gt;INT(交易月曆!$C$29),"",IF($AH224&lt;&gt;1,"",COUNTIFS($A$2:$A224,"&gt;="&amp;INT(交易月曆!$C$29),$A$2:$A224,"&lt;"&amp;(INT(交易月曆!$C$29)+1),$AH$2:$AH224,1))))</f>
        <v/>
      </c>
    </row>
    <row r="225" spans="1:40">
      <c r="A225" s="15"/>
      <c r="B225" s="16"/>
      <c r="C225" s="16"/>
      <c r="D225" s="17"/>
      <c r="E225" s="16"/>
      <c r="F225" s="18"/>
      <c r="G225" s="19"/>
      <c r="H225" s="19"/>
      <c r="I225" s="20"/>
      <c r="J225" s="19"/>
      <c r="K225" s="19"/>
      <c r="L225" s="19"/>
      <c r="M225" s="19"/>
      <c r="N225" s="16"/>
      <c r="O225" s="16"/>
      <c r="P225" s="16"/>
      <c r="Q225" s="16"/>
      <c r="R225" s="17"/>
      <c r="S225" s="21" t="str">
        <f>IF($C225="","",IF($C225="台指期",IFERROR(VLOOKUP($D225,設定!$I$6:$K$8,2,FALSE),IFERROR(VLOOKUP($C225,設定!$B$6:$G$12,6,FALSE),1)),IFERROR(VLOOKUP($C225,設定!$B$6:$G$12,6,FALSE),1)))</f>
        <v/>
      </c>
      <c r="T225" s="22" t="str">
        <f>IF(OR($C225="",$F225="",$G225="",$H225=""),"",IF(AND($C225="台指期",IFERROR(VLOOKUP($D225,設定!$I$6:$K$8,3,FALSE),0)&gt;0),$F225*VLOOKUP($D225,設定!$I$6:$K$8,3,FALSE)*2,MAX(IFERROR(VLOOKUP($C225,設定!$B$6:$G$12,4,FALSE),0),$F225*$G225*$S225*IFERROR(VLOOKUP($C225,設定!$B$6:$G$12,2,FALSE),0)*IFERROR(VLOOKUP($C225,設定!$B$6:$G$12,3,FALSE),1))+MAX(IFERROR(VLOOKUP($C225,設定!$B$6:$G$12,4,FALSE),0),$F225*$H225*$S225*IFERROR(VLOOKUP($C225,設定!$B$6:$G$12,2,FALSE),0)*IFERROR(VLOOKUP($C225,設定!$B$6:$G$12,3,FALSE),1))))</f>
        <v/>
      </c>
      <c r="U225" s="22" t="str">
        <f>IF(OR($C225="",$F225="",$G225="",$H225=""),"",$F225*IF(AND($C225="台股",$E225="空"),$G225,$H225)*$S225*IFERROR(VLOOKUP($C225,設定!$B$6:$G$12,5,FALSE),0)*IF(AND($C225="台股",$N225="是"),0.5,1))</f>
        <v/>
      </c>
      <c r="V225" s="22" t="str">
        <f t="shared" si="42"/>
        <v/>
      </c>
      <c r="W225" s="23" t="str">
        <f t="shared" si="43"/>
        <v/>
      </c>
      <c r="X225" s="23" t="str">
        <f t="shared" si="44"/>
        <v/>
      </c>
      <c r="Y225" s="24" t="str">
        <f t="shared" si="45"/>
        <v/>
      </c>
      <c r="Z225" s="25" t="str">
        <f t="shared" si="46"/>
        <v/>
      </c>
      <c r="AA225" s="24" t="str">
        <f t="shared" si="47"/>
        <v/>
      </c>
      <c r="AB225" s="24" t="str">
        <f t="shared" si="48"/>
        <v/>
      </c>
      <c r="AC225" s="26" t="str">
        <f t="shared" si="49"/>
        <v/>
      </c>
      <c r="AD225" s="21" t="str">
        <f t="shared" si="50"/>
        <v/>
      </c>
      <c r="AE225" s="25" t="str">
        <f t="shared" si="51"/>
        <v/>
      </c>
      <c r="AF225" s="25" t="str">
        <f t="shared" si="52"/>
        <v/>
      </c>
      <c r="AG225" s="25" t="str">
        <f t="shared" si="53"/>
        <v/>
      </c>
      <c r="AH225" s="25" t="str">
        <f ca="1">IF($X225="","",IF(AND(OR(統計儀表板!$C$4="全部",AND(統計儀表板!$C$4="今年",YEAR($A225)=YEAR(TODAY())),AND(統計儀表板!$C$4="本月",YEAR($A225)=YEAR(TODAY()),MONTH($A225)=MONTH(TODAY())),AND(統計儀表板!$C$4="近三月",$A225&gt;=EDATE(TODAY(),-3))),OR(統計儀表板!$F$4="全部",$B225=統計儀表板!$F$4),OR(統計儀表板!$I$4="全部",$C225=統計儀表板!$I$4),OR(統計儀表板!$L$4="全部",$P225=統計儀表板!$L$4)),1,0))</f>
        <v/>
      </c>
      <c r="AI225" s="22" t="str">
        <f>IF($X225="","",設定!$C$4+SUMIF($AH$2:$AH225,1,$X$2:$X225))</f>
        <v/>
      </c>
      <c r="AJ225" s="27">
        <f ca="1">設定!$C$4+SUMIF($AH$2:$AH225,1,$X$2:$X225)</f>
        <v>578786.14720000001</v>
      </c>
      <c r="AK225" s="27">
        <f t="shared" ca="1" si="55"/>
        <v>578786.14720000001</v>
      </c>
      <c r="AL225" s="27">
        <f t="shared" ca="1" si="54"/>
        <v>0</v>
      </c>
      <c r="AM225" s="27" t="str">
        <f ca="1">IF(OR($X225="",$AH225&lt;&gt;1),"",COUNTIFS($AH$2:$AH225,1))</f>
        <v/>
      </c>
      <c r="AN225" s="27" t="str">
        <f>IF($A225="","",IF(INT($A225)&lt;&gt;INT(交易月曆!$C$29),"",IF($AH225&lt;&gt;1,"",COUNTIFS($A$2:$A225,"&gt;="&amp;INT(交易月曆!$C$29),$A$2:$A225,"&lt;"&amp;(INT(交易月曆!$C$29)+1),$AH$2:$AH225,1))))</f>
        <v/>
      </c>
    </row>
    <row r="226" spans="1:40">
      <c r="A226" s="15"/>
      <c r="B226" s="16"/>
      <c r="C226" s="16"/>
      <c r="D226" s="17"/>
      <c r="E226" s="16"/>
      <c r="F226" s="18"/>
      <c r="G226" s="19"/>
      <c r="H226" s="19"/>
      <c r="I226" s="20"/>
      <c r="J226" s="19"/>
      <c r="K226" s="19"/>
      <c r="L226" s="19"/>
      <c r="M226" s="19"/>
      <c r="N226" s="16"/>
      <c r="O226" s="16"/>
      <c r="P226" s="16"/>
      <c r="Q226" s="16"/>
      <c r="R226" s="17"/>
      <c r="S226" s="21" t="str">
        <f>IF($C226="","",IF($C226="台指期",IFERROR(VLOOKUP($D226,設定!$I$6:$K$8,2,FALSE),IFERROR(VLOOKUP($C226,設定!$B$6:$G$12,6,FALSE),1)),IFERROR(VLOOKUP($C226,設定!$B$6:$G$12,6,FALSE),1)))</f>
        <v/>
      </c>
      <c r="T226" s="22" t="str">
        <f>IF(OR($C226="",$F226="",$G226="",$H226=""),"",IF(AND($C226="台指期",IFERROR(VLOOKUP($D226,設定!$I$6:$K$8,3,FALSE),0)&gt;0),$F226*VLOOKUP($D226,設定!$I$6:$K$8,3,FALSE)*2,MAX(IFERROR(VLOOKUP($C226,設定!$B$6:$G$12,4,FALSE),0),$F226*$G226*$S226*IFERROR(VLOOKUP($C226,設定!$B$6:$G$12,2,FALSE),0)*IFERROR(VLOOKUP($C226,設定!$B$6:$G$12,3,FALSE),1))+MAX(IFERROR(VLOOKUP($C226,設定!$B$6:$G$12,4,FALSE),0),$F226*$H226*$S226*IFERROR(VLOOKUP($C226,設定!$B$6:$G$12,2,FALSE),0)*IFERROR(VLOOKUP($C226,設定!$B$6:$G$12,3,FALSE),1))))</f>
        <v/>
      </c>
      <c r="U226" s="22" t="str">
        <f>IF(OR($C226="",$F226="",$G226="",$H226=""),"",$F226*IF(AND($C226="台股",$E226="空"),$G226,$H226)*$S226*IFERROR(VLOOKUP($C226,設定!$B$6:$G$12,5,FALSE),0)*IF(AND($C226="台股",$N226="是"),0.5,1))</f>
        <v/>
      </c>
      <c r="V226" s="22" t="str">
        <f t="shared" si="42"/>
        <v/>
      </c>
      <c r="W226" s="23" t="str">
        <f t="shared" si="43"/>
        <v/>
      </c>
      <c r="X226" s="23" t="str">
        <f t="shared" si="44"/>
        <v/>
      </c>
      <c r="Y226" s="24" t="str">
        <f t="shared" si="45"/>
        <v/>
      </c>
      <c r="Z226" s="25" t="str">
        <f t="shared" si="46"/>
        <v/>
      </c>
      <c r="AA226" s="24" t="str">
        <f t="shared" si="47"/>
        <v/>
      </c>
      <c r="AB226" s="24" t="str">
        <f t="shared" si="48"/>
        <v/>
      </c>
      <c r="AC226" s="26" t="str">
        <f t="shared" si="49"/>
        <v/>
      </c>
      <c r="AD226" s="21" t="str">
        <f t="shared" si="50"/>
        <v/>
      </c>
      <c r="AE226" s="25" t="str">
        <f t="shared" si="51"/>
        <v/>
      </c>
      <c r="AF226" s="25" t="str">
        <f t="shared" si="52"/>
        <v/>
      </c>
      <c r="AG226" s="25" t="str">
        <f t="shared" si="53"/>
        <v/>
      </c>
      <c r="AH226" s="25" t="str">
        <f ca="1">IF($X226="","",IF(AND(OR(統計儀表板!$C$4="全部",AND(統計儀表板!$C$4="今年",YEAR($A226)=YEAR(TODAY())),AND(統計儀表板!$C$4="本月",YEAR($A226)=YEAR(TODAY()),MONTH($A226)=MONTH(TODAY())),AND(統計儀表板!$C$4="近三月",$A226&gt;=EDATE(TODAY(),-3))),OR(統計儀表板!$F$4="全部",$B226=統計儀表板!$F$4),OR(統計儀表板!$I$4="全部",$C226=統計儀表板!$I$4),OR(統計儀表板!$L$4="全部",$P226=統計儀表板!$L$4)),1,0))</f>
        <v/>
      </c>
      <c r="AI226" s="22" t="str">
        <f>IF($X226="","",設定!$C$4+SUMIF($AH$2:$AH226,1,$X$2:$X226))</f>
        <v/>
      </c>
      <c r="AJ226" s="27">
        <f ca="1">設定!$C$4+SUMIF($AH$2:$AH226,1,$X$2:$X226)</f>
        <v>578786.14720000001</v>
      </c>
      <c r="AK226" s="27">
        <f t="shared" ca="1" si="55"/>
        <v>578786.14720000001</v>
      </c>
      <c r="AL226" s="27">
        <f t="shared" ca="1" si="54"/>
        <v>0</v>
      </c>
      <c r="AM226" s="27" t="str">
        <f ca="1">IF(OR($X226="",$AH226&lt;&gt;1),"",COUNTIFS($AH$2:$AH226,1))</f>
        <v/>
      </c>
      <c r="AN226" s="27" t="str">
        <f>IF($A226="","",IF(INT($A226)&lt;&gt;INT(交易月曆!$C$29),"",IF($AH226&lt;&gt;1,"",COUNTIFS($A$2:$A226,"&gt;="&amp;INT(交易月曆!$C$29),$A$2:$A226,"&lt;"&amp;(INT(交易月曆!$C$29)+1),$AH$2:$AH226,1))))</f>
        <v/>
      </c>
    </row>
    <row r="227" spans="1:40">
      <c r="A227" s="15"/>
      <c r="B227" s="16"/>
      <c r="C227" s="16"/>
      <c r="D227" s="17"/>
      <c r="E227" s="16"/>
      <c r="F227" s="18"/>
      <c r="G227" s="19"/>
      <c r="H227" s="19"/>
      <c r="I227" s="20"/>
      <c r="J227" s="19"/>
      <c r="K227" s="19"/>
      <c r="L227" s="19"/>
      <c r="M227" s="19"/>
      <c r="N227" s="16"/>
      <c r="O227" s="16"/>
      <c r="P227" s="16"/>
      <c r="Q227" s="16"/>
      <c r="R227" s="17"/>
      <c r="S227" s="21" t="str">
        <f>IF($C227="","",IF($C227="台指期",IFERROR(VLOOKUP($D227,設定!$I$6:$K$8,2,FALSE),IFERROR(VLOOKUP($C227,設定!$B$6:$G$12,6,FALSE),1)),IFERROR(VLOOKUP($C227,設定!$B$6:$G$12,6,FALSE),1)))</f>
        <v/>
      </c>
      <c r="T227" s="22" t="str">
        <f>IF(OR($C227="",$F227="",$G227="",$H227=""),"",IF(AND($C227="台指期",IFERROR(VLOOKUP($D227,設定!$I$6:$K$8,3,FALSE),0)&gt;0),$F227*VLOOKUP($D227,設定!$I$6:$K$8,3,FALSE)*2,MAX(IFERROR(VLOOKUP($C227,設定!$B$6:$G$12,4,FALSE),0),$F227*$G227*$S227*IFERROR(VLOOKUP($C227,設定!$B$6:$G$12,2,FALSE),0)*IFERROR(VLOOKUP($C227,設定!$B$6:$G$12,3,FALSE),1))+MAX(IFERROR(VLOOKUP($C227,設定!$B$6:$G$12,4,FALSE),0),$F227*$H227*$S227*IFERROR(VLOOKUP($C227,設定!$B$6:$G$12,2,FALSE),0)*IFERROR(VLOOKUP($C227,設定!$B$6:$G$12,3,FALSE),1))))</f>
        <v/>
      </c>
      <c r="U227" s="22" t="str">
        <f>IF(OR($C227="",$F227="",$G227="",$H227=""),"",$F227*IF(AND($C227="台股",$E227="空"),$G227,$H227)*$S227*IFERROR(VLOOKUP($C227,設定!$B$6:$G$12,5,FALSE),0)*IF(AND($C227="台股",$N227="是"),0.5,1))</f>
        <v/>
      </c>
      <c r="V227" s="22" t="str">
        <f t="shared" si="42"/>
        <v/>
      </c>
      <c r="W227" s="23" t="str">
        <f t="shared" si="43"/>
        <v/>
      </c>
      <c r="X227" s="23" t="str">
        <f t="shared" si="44"/>
        <v/>
      </c>
      <c r="Y227" s="24" t="str">
        <f t="shared" si="45"/>
        <v/>
      </c>
      <c r="Z227" s="25" t="str">
        <f t="shared" si="46"/>
        <v/>
      </c>
      <c r="AA227" s="24" t="str">
        <f t="shared" si="47"/>
        <v/>
      </c>
      <c r="AB227" s="24" t="str">
        <f t="shared" si="48"/>
        <v/>
      </c>
      <c r="AC227" s="26" t="str">
        <f t="shared" si="49"/>
        <v/>
      </c>
      <c r="AD227" s="21" t="str">
        <f t="shared" si="50"/>
        <v/>
      </c>
      <c r="AE227" s="25" t="str">
        <f t="shared" si="51"/>
        <v/>
      </c>
      <c r="AF227" s="25" t="str">
        <f t="shared" si="52"/>
        <v/>
      </c>
      <c r="AG227" s="25" t="str">
        <f t="shared" si="53"/>
        <v/>
      </c>
      <c r="AH227" s="25" t="str">
        <f ca="1">IF($X227="","",IF(AND(OR(統計儀表板!$C$4="全部",AND(統計儀表板!$C$4="今年",YEAR($A227)=YEAR(TODAY())),AND(統計儀表板!$C$4="本月",YEAR($A227)=YEAR(TODAY()),MONTH($A227)=MONTH(TODAY())),AND(統計儀表板!$C$4="近三月",$A227&gt;=EDATE(TODAY(),-3))),OR(統計儀表板!$F$4="全部",$B227=統計儀表板!$F$4),OR(統計儀表板!$I$4="全部",$C227=統計儀表板!$I$4),OR(統計儀表板!$L$4="全部",$P227=統計儀表板!$L$4)),1,0))</f>
        <v/>
      </c>
      <c r="AI227" s="22" t="str">
        <f>IF($X227="","",設定!$C$4+SUMIF($AH$2:$AH227,1,$X$2:$X227))</f>
        <v/>
      </c>
      <c r="AJ227" s="27">
        <f ca="1">設定!$C$4+SUMIF($AH$2:$AH227,1,$X$2:$X227)</f>
        <v>578786.14720000001</v>
      </c>
      <c r="AK227" s="27">
        <f t="shared" ca="1" si="55"/>
        <v>578786.14720000001</v>
      </c>
      <c r="AL227" s="27">
        <f t="shared" ca="1" si="54"/>
        <v>0</v>
      </c>
      <c r="AM227" s="27" t="str">
        <f ca="1">IF(OR($X227="",$AH227&lt;&gt;1),"",COUNTIFS($AH$2:$AH227,1))</f>
        <v/>
      </c>
      <c r="AN227" s="27" t="str">
        <f>IF($A227="","",IF(INT($A227)&lt;&gt;INT(交易月曆!$C$29),"",IF($AH227&lt;&gt;1,"",COUNTIFS($A$2:$A227,"&gt;="&amp;INT(交易月曆!$C$29),$A$2:$A227,"&lt;"&amp;(INT(交易月曆!$C$29)+1),$AH$2:$AH227,1))))</f>
        <v/>
      </c>
    </row>
    <row r="228" spans="1:40">
      <c r="A228" s="15"/>
      <c r="B228" s="16"/>
      <c r="C228" s="16"/>
      <c r="D228" s="17"/>
      <c r="E228" s="16"/>
      <c r="F228" s="18"/>
      <c r="G228" s="19"/>
      <c r="H228" s="19"/>
      <c r="I228" s="20"/>
      <c r="J228" s="19"/>
      <c r="K228" s="19"/>
      <c r="L228" s="19"/>
      <c r="M228" s="19"/>
      <c r="N228" s="16"/>
      <c r="O228" s="16"/>
      <c r="P228" s="16"/>
      <c r="Q228" s="16"/>
      <c r="R228" s="17"/>
      <c r="S228" s="21" t="str">
        <f>IF($C228="","",IF($C228="台指期",IFERROR(VLOOKUP($D228,設定!$I$6:$K$8,2,FALSE),IFERROR(VLOOKUP($C228,設定!$B$6:$G$12,6,FALSE),1)),IFERROR(VLOOKUP($C228,設定!$B$6:$G$12,6,FALSE),1)))</f>
        <v/>
      </c>
      <c r="T228" s="22" t="str">
        <f>IF(OR($C228="",$F228="",$G228="",$H228=""),"",IF(AND($C228="台指期",IFERROR(VLOOKUP($D228,設定!$I$6:$K$8,3,FALSE),0)&gt;0),$F228*VLOOKUP($D228,設定!$I$6:$K$8,3,FALSE)*2,MAX(IFERROR(VLOOKUP($C228,設定!$B$6:$G$12,4,FALSE),0),$F228*$G228*$S228*IFERROR(VLOOKUP($C228,設定!$B$6:$G$12,2,FALSE),0)*IFERROR(VLOOKUP($C228,設定!$B$6:$G$12,3,FALSE),1))+MAX(IFERROR(VLOOKUP($C228,設定!$B$6:$G$12,4,FALSE),0),$F228*$H228*$S228*IFERROR(VLOOKUP($C228,設定!$B$6:$G$12,2,FALSE),0)*IFERROR(VLOOKUP($C228,設定!$B$6:$G$12,3,FALSE),1))))</f>
        <v/>
      </c>
      <c r="U228" s="22" t="str">
        <f>IF(OR($C228="",$F228="",$G228="",$H228=""),"",$F228*IF(AND($C228="台股",$E228="空"),$G228,$H228)*$S228*IFERROR(VLOOKUP($C228,設定!$B$6:$G$12,5,FALSE),0)*IF(AND($C228="台股",$N228="是"),0.5,1))</f>
        <v/>
      </c>
      <c r="V228" s="22" t="str">
        <f t="shared" si="42"/>
        <v/>
      </c>
      <c r="W228" s="23" t="str">
        <f t="shared" si="43"/>
        <v/>
      </c>
      <c r="X228" s="23" t="str">
        <f t="shared" si="44"/>
        <v/>
      </c>
      <c r="Y228" s="24" t="str">
        <f t="shared" si="45"/>
        <v/>
      </c>
      <c r="Z228" s="25" t="str">
        <f t="shared" si="46"/>
        <v/>
      </c>
      <c r="AA228" s="24" t="str">
        <f t="shared" si="47"/>
        <v/>
      </c>
      <c r="AB228" s="24" t="str">
        <f t="shared" si="48"/>
        <v/>
      </c>
      <c r="AC228" s="26" t="str">
        <f t="shared" si="49"/>
        <v/>
      </c>
      <c r="AD228" s="21" t="str">
        <f t="shared" si="50"/>
        <v/>
      </c>
      <c r="AE228" s="25" t="str">
        <f t="shared" si="51"/>
        <v/>
      </c>
      <c r="AF228" s="25" t="str">
        <f t="shared" si="52"/>
        <v/>
      </c>
      <c r="AG228" s="25" t="str">
        <f t="shared" si="53"/>
        <v/>
      </c>
      <c r="AH228" s="25" t="str">
        <f ca="1">IF($X228="","",IF(AND(OR(統計儀表板!$C$4="全部",AND(統計儀表板!$C$4="今年",YEAR($A228)=YEAR(TODAY())),AND(統計儀表板!$C$4="本月",YEAR($A228)=YEAR(TODAY()),MONTH($A228)=MONTH(TODAY())),AND(統計儀表板!$C$4="近三月",$A228&gt;=EDATE(TODAY(),-3))),OR(統計儀表板!$F$4="全部",$B228=統計儀表板!$F$4),OR(統計儀表板!$I$4="全部",$C228=統計儀表板!$I$4),OR(統計儀表板!$L$4="全部",$P228=統計儀表板!$L$4)),1,0))</f>
        <v/>
      </c>
      <c r="AI228" s="22" t="str">
        <f>IF($X228="","",設定!$C$4+SUMIF($AH$2:$AH228,1,$X$2:$X228))</f>
        <v/>
      </c>
      <c r="AJ228" s="27">
        <f ca="1">設定!$C$4+SUMIF($AH$2:$AH228,1,$X$2:$X228)</f>
        <v>578786.14720000001</v>
      </c>
      <c r="AK228" s="27">
        <f t="shared" ca="1" si="55"/>
        <v>578786.14720000001</v>
      </c>
      <c r="AL228" s="27">
        <f t="shared" ca="1" si="54"/>
        <v>0</v>
      </c>
      <c r="AM228" s="27" t="str">
        <f ca="1">IF(OR($X228="",$AH228&lt;&gt;1),"",COUNTIFS($AH$2:$AH228,1))</f>
        <v/>
      </c>
      <c r="AN228" s="27" t="str">
        <f>IF($A228="","",IF(INT($A228)&lt;&gt;INT(交易月曆!$C$29),"",IF($AH228&lt;&gt;1,"",COUNTIFS($A$2:$A228,"&gt;="&amp;INT(交易月曆!$C$29),$A$2:$A228,"&lt;"&amp;(INT(交易月曆!$C$29)+1),$AH$2:$AH228,1))))</f>
        <v/>
      </c>
    </row>
    <row r="229" spans="1:40">
      <c r="A229" s="15"/>
      <c r="B229" s="16"/>
      <c r="C229" s="16"/>
      <c r="D229" s="17"/>
      <c r="E229" s="16"/>
      <c r="F229" s="18"/>
      <c r="G229" s="19"/>
      <c r="H229" s="19"/>
      <c r="I229" s="20"/>
      <c r="J229" s="19"/>
      <c r="K229" s="19"/>
      <c r="L229" s="19"/>
      <c r="M229" s="19"/>
      <c r="N229" s="16"/>
      <c r="O229" s="16"/>
      <c r="P229" s="16"/>
      <c r="Q229" s="16"/>
      <c r="R229" s="17"/>
      <c r="S229" s="21" t="str">
        <f>IF($C229="","",IF($C229="台指期",IFERROR(VLOOKUP($D229,設定!$I$6:$K$8,2,FALSE),IFERROR(VLOOKUP($C229,設定!$B$6:$G$12,6,FALSE),1)),IFERROR(VLOOKUP($C229,設定!$B$6:$G$12,6,FALSE),1)))</f>
        <v/>
      </c>
      <c r="T229" s="22" t="str">
        <f>IF(OR($C229="",$F229="",$G229="",$H229=""),"",IF(AND($C229="台指期",IFERROR(VLOOKUP($D229,設定!$I$6:$K$8,3,FALSE),0)&gt;0),$F229*VLOOKUP($D229,設定!$I$6:$K$8,3,FALSE)*2,MAX(IFERROR(VLOOKUP($C229,設定!$B$6:$G$12,4,FALSE),0),$F229*$G229*$S229*IFERROR(VLOOKUP($C229,設定!$B$6:$G$12,2,FALSE),0)*IFERROR(VLOOKUP($C229,設定!$B$6:$G$12,3,FALSE),1))+MAX(IFERROR(VLOOKUP($C229,設定!$B$6:$G$12,4,FALSE),0),$F229*$H229*$S229*IFERROR(VLOOKUP($C229,設定!$B$6:$G$12,2,FALSE),0)*IFERROR(VLOOKUP($C229,設定!$B$6:$G$12,3,FALSE),1))))</f>
        <v/>
      </c>
      <c r="U229" s="22" t="str">
        <f>IF(OR($C229="",$F229="",$G229="",$H229=""),"",$F229*IF(AND($C229="台股",$E229="空"),$G229,$H229)*$S229*IFERROR(VLOOKUP($C229,設定!$B$6:$G$12,5,FALSE),0)*IF(AND($C229="台股",$N229="是"),0.5,1))</f>
        <v/>
      </c>
      <c r="V229" s="22" t="str">
        <f t="shared" si="42"/>
        <v/>
      </c>
      <c r="W229" s="23" t="str">
        <f t="shared" si="43"/>
        <v/>
      </c>
      <c r="X229" s="23" t="str">
        <f t="shared" si="44"/>
        <v/>
      </c>
      <c r="Y229" s="24" t="str">
        <f t="shared" si="45"/>
        <v/>
      </c>
      <c r="Z229" s="25" t="str">
        <f t="shared" si="46"/>
        <v/>
      </c>
      <c r="AA229" s="24" t="str">
        <f t="shared" si="47"/>
        <v/>
      </c>
      <c r="AB229" s="24" t="str">
        <f t="shared" si="48"/>
        <v/>
      </c>
      <c r="AC229" s="26" t="str">
        <f t="shared" si="49"/>
        <v/>
      </c>
      <c r="AD229" s="21" t="str">
        <f t="shared" si="50"/>
        <v/>
      </c>
      <c r="AE229" s="25" t="str">
        <f t="shared" si="51"/>
        <v/>
      </c>
      <c r="AF229" s="25" t="str">
        <f t="shared" si="52"/>
        <v/>
      </c>
      <c r="AG229" s="25" t="str">
        <f t="shared" si="53"/>
        <v/>
      </c>
      <c r="AH229" s="25" t="str">
        <f ca="1">IF($X229="","",IF(AND(OR(統計儀表板!$C$4="全部",AND(統計儀表板!$C$4="今年",YEAR($A229)=YEAR(TODAY())),AND(統計儀表板!$C$4="本月",YEAR($A229)=YEAR(TODAY()),MONTH($A229)=MONTH(TODAY())),AND(統計儀表板!$C$4="近三月",$A229&gt;=EDATE(TODAY(),-3))),OR(統計儀表板!$F$4="全部",$B229=統計儀表板!$F$4),OR(統計儀表板!$I$4="全部",$C229=統計儀表板!$I$4),OR(統計儀表板!$L$4="全部",$P229=統計儀表板!$L$4)),1,0))</f>
        <v/>
      </c>
      <c r="AI229" s="22" t="str">
        <f>IF($X229="","",設定!$C$4+SUMIF($AH$2:$AH229,1,$X$2:$X229))</f>
        <v/>
      </c>
      <c r="AJ229" s="27">
        <f ca="1">設定!$C$4+SUMIF($AH$2:$AH229,1,$X$2:$X229)</f>
        <v>578786.14720000001</v>
      </c>
      <c r="AK229" s="27">
        <f t="shared" ca="1" si="55"/>
        <v>578786.14720000001</v>
      </c>
      <c r="AL229" s="27">
        <f t="shared" ca="1" si="54"/>
        <v>0</v>
      </c>
      <c r="AM229" s="27" t="str">
        <f ca="1">IF(OR($X229="",$AH229&lt;&gt;1),"",COUNTIFS($AH$2:$AH229,1))</f>
        <v/>
      </c>
      <c r="AN229" s="27" t="str">
        <f>IF($A229="","",IF(INT($A229)&lt;&gt;INT(交易月曆!$C$29),"",IF($AH229&lt;&gt;1,"",COUNTIFS($A$2:$A229,"&gt;="&amp;INT(交易月曆!$C$29),$A$2:$A229,"&lt;"&amp;(INT(交易月曆!$C$29)+1),$AH$2:$AH229,1))))</f>
        <v/>
      </c>
    </row>
    <row r="230" spans="1:40">
      <c r="A230" s="15"/>
      <c r="B230" s="16"/>
      <c r="C230" s="16"/>
      <c r="D230" s="17"/>
      <c r="E230" s="16"/>
      <c r="F230" s="18"/>
      <c r="G230" s="19"/>
      <c r="H230" s="19"/>
      <c r="I230" s="20"/>
      <c r="J230" s="19"/>
      <c r="K230" s="19"/>
      <c r="L230" s="19"/>
      <c r="M230" s="19"/>
      <c r="N230" s="16"/>
      <c r="O230" s="16"/>
      <c r="P230" s="16"/>
      <c r="Q230" s="16"/>
      <c r="R230" s="17"/>
      <c r="S230" s="21" t="str">
        <f>IF($C230="","",IF($C230="台指期",IFERROR(VLOOKUP($D230,設定!$I$6:$K$8,2,FALSE),IFERROR(VLOOKUP($C230,設定!$B$6:$G$12,6,FALSE),1)),IFERROR(VLOOKUP($C230,設定!$B$6:$G$12,6,FALSE),1)))</f>
        <v/>
      </c>
      <c r="T230" s="22" t="str">
        <f>IF(OR($C230="",$F230="",$G230="",$H230=""),"",IF(AND($C230="台指期",IFERROR(VLOOKUP($D230,設定!$I$6:$K$8,3,FALSE),0)&gt;0),$F230*VLOOKUP($D230,設定!$I$6:$K$8,3,FALSE)*2,MAX(IFERROR(VLOOKUP($C230,設定!$B$6:$G$12,4,FALSE),0),$F230*$G230*$S230*IFERROR(VLOOKUP($C230,設定!$B$6:$G$12,2,FALSE),0)*IFERROR(VLOOKUP($C230,設定!$B$6:$G$12,3,FALSE),1))+MAX(IFERROR(VLOOKUP($C230,設定!$B$6:$G$12,4,FALSE),0),$F230*$H230*$S230*IFERROR(VLOOKUP($C230,設定!$B$6:$G$12,2,FALSE),0)*IFERROR(VLOOKUP($C230,設定!$B$6:$G$12,3,FALSE),1))))</f>
        <v/>
      </c>
      <c r="U230" s="22" t="str">
        <f>IF(OR($C230="",$F230="",$G230="",$H230=""),"",$F230*IF(AND($C230="台股",$E230="空"),$G230,$H230)*$S230*IFERROR(VLOOKUP($C230,設定!$B$6:$G$12,5,FALSE),0)*IF(AND($C230="台股",$N230="是"),0.5,1))</f>
        <v/>
      </c>
      <c r="V230" s="22" t="str">
        <f t="shared" si="42"/>
        <v/>
      </c>
      <c r="W230" s="23" t="str">
        <f t="shared" si="43"/>
        <v/>
      </c>
      <c r="X230" s="23" t="str">
        <f t="shared" si="44"/>
        <v/>
      </c>
      <c r="Y230" s="24" t="str">
        <f t="shared" si="45"/>
        <v/>
      </c>
      <c r="Z230" s="25" t="str">
        <f t="shared" si="46"/>
        <v/>
      </c>
      <c r="AA230" s="24" t="str">
        <f t="shared" si="47"/>
        <v/>
      </c>
      <c r="AB230" s="24" t="str">
        <f t="shared" si="48"/>
        <v/>
      </c>
      <c r="AC230" s="26" t="str">
        <f t="shared" si="49"/>
        <v/>
      </c>
      <c r="AD230" s="21" t="str">
        <f t="shared" si="50"/>
        <v/>
      </c>
      <c r="AE230" s="25" t="str">
        <f t="shared" si="51"/>
        <v/>
      </c>
      <c r="AF230" s="25" t="str">
        <f t="shared" si="52"/>
        <v/>
      </c>
      <c r="AG230" s="25" t="str">
        <f t="shared" si="53"/>
        <v/>
      </c>
      <c r="AH230" s="25" t="str">
        <f ca="1">IF($X230="","",IF(AND(OR(統計儀表板!$C$4="全部",AND(統計儀表板!$C$4="今年",YEAR($A230)=YEAR(TODAY())),AND(統計儀表板!$C$4="本月",YEAR($A230)=YEAR(TODAY()),MONTH($A230)=MONTH(TODAY())),AND(統計儀表板!$C$4="近三月",$A230&gt;=EDATE(TODAY(),-3))),OR(統計儀表板!$F$4="全部",$B230=統計儀表板!$F$4),OR(統計儀表板!$I$4="全部",$C230=統計儀表板!$I$4),OR(統計儀表板!$L$4="全部",$P230=統計儀表板!$L$4)),1,0))</f>
        <v/>
      </c>
      <c r="AI230" s="22" t="str">
        <f>IF($X230="","",設定!$C$4+SUMIF($AH$2:$AH230,1,$X$2:$X230))</f>
        <v/>
      </c>
      <c r="AJ230" s="27">
        <f ca="1">設定!$C$4+SUMIF($AH$2:$AH230,1,$X$2:$X230)</f>
        <v>578786.14720000001</v>
      </c>
      <c r="AK230" s="27">
        <f t="shared" ca="1" si="55"/>
        <v>578786.14720000001</v>
      </c>
      <c r="AL230" s="27">
        <f t="shared" ca="1" si="54"/>
        <v>0</v>
      </c>
      <c r="AM230" s="27" t="str">
        <f ca="1">IF(OR($X230="",$AH230&lt;&gt;1),"",COUNTIFS($AH$2:$AH230,1))</f>
        <v/>
      </c>
      <c r="AN230" s="27" t="str">
        <f>IF($A230="","",IF(INT($A230)&lt;&gt;INT(交易月曆!$C$29),"",IF($AH230&lt;&gt;1,"",COUNTIFS($A$2:$A230,"&gt;="&amp;INT(交易月曆!$C$29),$A$2:$A230,"&lt;"&amp;(INT(交易月曆!$C$29)+1),$AH$2:$AH230,1))))</f>
        <v/>
      </c>
    </row>
    <row r="231" spans="1:40">
      <c r="A231" s="15"/>
      <c r="B231" s="16"/>
      <c r="C231" s="16"/>
      <c r="D231" s="17"/>
      <c r="E231" s="16"/>
      <c r="F231" s="18"/>
      <c r="G231" s="19"/>
      <c r="H231" s="19"/>
      <c r="I231" s="20"/>
      <c r="J231" s="19"/>
      <c r="K231" s="19"/>
      <c r="L231" s="19"/>
      <c r="M231" s="19"/>
      <c r="N231" s="16"/>
      <c r="O231" s="16"/>
      <c r="P231" s="16"/>
      <c r="Q231" s="16"/>
      <c r="R231" s="17"/>
      <c r="S231" s="21" t="str">
        <f>IF($C231="","",IF($C231="台指期",IFERROR(VLOOKUP($D231,設定!$I$6:$K$8,2,FALSE),IFERROR(VLOOKUP($C231,設定!$B$6:$G$12,6,FALSE),1)),IFERROR(VLOOKUP($C231,設定!$B$6:$G$12,6,FALSE),1)))</f>
        <v/>
      </c>
      <c r="T231" s="22" t="str">
        <f>IF(OR($C231="",$F231="",$G231="",$H231=""),"",IF(AND($C231="台指期",IFERROR(VLOOKUP($D231,設定!$I$6:$K$8,3,FALSE),0)&gt;0),$F231*VLOOKUP($D231,設定!$I$6:$K$8,3,FALSE)*2,MAX(IFERROR(VLOOKUP($C231,設定!$B$6:$G$12,4,FALSE),0),$F231*$G231*$S231*IFERROR(VLOOKUP($C231,設定!$B$6:$G$12,2,FALSE),0)*IFERROR(VLOOKUP($C231,設定!$B$6:$G$12,3,FALSE),1))+MAX(IFERROR(VLOOKUP($C231,設定!$B$6:$G$12,4,FALSE),0),$F231*$H231*$S231*IFERROR(VLOOKUP($C231,設定!$B$6:$G$12,2,FALSE),0)*IFERROR(VLOOKUP($C231,設定!$B$6:$G$12,3,FALSE),1))))</f>
        <v/>
      </c>
      <c r="U231" s="22" t="str">
        <f>IF(OR($C231="",$F231="",$G231="",$H231=""),"",$F231*IF(AND($C231="台股",$E231="空"),$G231,$H231)*$S231*IFERROR(VLOOKUP($C231,設定!$B$6:$G$12,5,FALSE),0)*IF(AND($C231="台股",$N231="是"),0.5,1))</f>
        <v/>
      </c>
      <c r="V231" s="22" t="str">
        <f t="shared" si="42"/>
        <v/>
      </c>
      <c r="W231" s="23" t="str">
        <f t="shared" si="43"/>
        <v/>
      </c>
      <c r="X231" s="23" t="str">
        <f t="shared" si="44"/>
        <v/>
      </c>
      <c r="Y231" s="24" t="str">
        <f t="shared" si="45"/>
        <v/>
      </c>
      <c r="Z231" s="25" t="str">
        <f t="shared" si="46"/>
        <v/>
      </c>
      <c r="AA231" s="24" t="str">
        <f t="shared" si="47"/>
        <v/>
      </c>
      <c r="AB231" s="24" t="str">
        <f t="shared" si="48"/>
        <v/>
      </c>
      <c r="AC231" s="26" t="str">
        <f t="shared" si="49"/>
        <v/>
      </c>
      <c r="AD231" s="21" t="str">
        <f t="shared" si="50"/>
        <v/>
      </c>
      <c r="AE231" s="25" t="str">
        <f t="shared" si="51"/>
        <v/>
      </c>
      <c r="AF231" s="25" t="str">
        <f t="shared" si="52"/>
        <v/>
      </c>
      <c r="AG231" s="25" t="str">
        <f t="shared" si="53"/>
        <v/>
      </c>
      <c r="AH231" s="25" t="str">
        <f ca="1">IF($X231="","",IF(AND(OR(統計儀表板!$C$4="全部",AND(統計儀表板!$C$4="今年",YEAR($A231)=YEAR(TODAY())),AND(統計儀表板!$C$4="本月",YEAR($A231)=YEAR(TODAY()),MONTH($A231)=MONTH(TODAY())),AND(統計儀表板!$C$4="近三月",$A231&gt;=EDATE(TODAY(),-3))),OR(統計儀表板!$F$4="全部",$B231=統計儀表板!$F$4),OR(統計儀表板!$I$4="全部",$C231=統計儀表板!$I$4),OR(統計儀表板!$L$4="全部",$P231=統計儀表板!$L$4)),1,0))</f>
        <v/>
      </c>
      <c r="AI231" s="22" t="str">
        <f>IF($X231="","",設定!$C$4+SUMIF($AH$2:$AH231,1,$X$2:$X231))</f>
        <v/>
      </c>
      <c r="AJ231" s="27">
        <f ca="1">設定!$C$4+SUMIF($AH$2:$AH231,1,$X$2:$X231)</f>
        <v>578786.14720000001</v>
      </c>
      <c r="AK231" s="27">
        <f t="shared" ca="1" si="55"/>
        <v>578786.14720000001</v>
      </c>
      <c r="AL231" s="27">
        <f t="shared" ca="1" si="54"/>
        <v>0</v>
      </c>
      <c r="AM231" s="27" t="str">
        <f ca="1">IF(OR($X231="",$AH231&lt;&gt;1),"",COUNTIFS($AH$2:$AH231,1))</f>
        <v/>
      </c>
      <c r="AN231" s="27" t="str">
        <f>IF($A231="","",IF(INT($A231)&lt;&gt;INT(交易月曆!$C$29),"",IF($AH231&lt;&gt;1,"",COUNTIFS($A$2:$A231,"&gt;="&amp;INT(交易月曆!$C$29),$A$2:$A231,"&lt;"&amp;(INT(交易月曆!$C$29)+1),$AH$2:$AH231,1))))</f>
        <v/>
      </c>
    </row>
    <row r="232" spans="1:40">
      <c r="A232" s="15"/>
      <c r="B232" s="16"/>
      <c r="C232" s="16"/>
      <c r="D232" s="17"/>
      <c r="E232" s="16"/>
      <c r="F232" s="18"/>
      <c r="G232" s="19"/>
      <c r="H232" s="19"/>
      <c r="I232" s="20"/>
      <c r="J232" s="19"/>
      <c r="K232" s="19"/>
      <c r="L232" s="19"/>
      <c r="M232" s="19"/>
      <c r="N232" s="16"/>
      <c r="O232" s="16"/>
      <c r="P232" s="16"/>
      <c r="Q232" s="16"/>
      <c r="R232" s="17"/>
      <c r="S232" s="21" t="str">
        <f>IF($C232="","",IF($C232="台指期",IFERROR(VLOOKUP($D232,設定!$I$6:$K$8,2,FALSE),IFERROR(VLOOKUP($C232,設定!$B$6:$G$12,6,FALSE),1)),IFERROR(VLOOKUP($C232,設定!$B$6:$G$12,6,FALSE),1)))</f>
        <v/>
      </c>
      <c r="T232" s="22" t="str">
        <f>IF(OR($C232="",$F232="",$G232="",$H232=""),"",IF(AND($C232="台指期",IFERROR(VLOOKUP($D232,設定!$I$6:$K$8,3,FALSE),0)&gt;0),$F232*VLOOKUP($D232,設定!$I$6:$K$8,3,FALSE)*2,MAX(IFERROR(VLOOKUP($C232,設定!$B$6:$G$12,4,FALSE),0),$F232*$G232*$S232*IFERROR(VLOOKUP($C232,設定!$B$6:$G$12,2,FALSE),0)*IFERROR(VLOOKUP($C232,設定!$B$6:$G$12,3,FALSE),1))+MAX(IFERROR(VLOOKUP($C232,設定!$B$6:$G$12,4,FALSE),0),$F232*$H232*$S232*IFERROR(VLOOKUP($C232,設定!$B$6:$G$12,2,FALSE),0)*IFERROR(VLOOKUP($C232,設定!$B$6:$G$12,3,FALSE),1))))</f>
        <v/>
      </c>
      <c r="U232" s="22" t="str">
        <f>IF(OR($C232="",$F232="",$G232="",$H232=""),"",$F232*IF(AND($C232="台股",$E232="空"),$G232,$H232)*$S232*IFERROR(VLOOKUP($C232,設定!$B$6:$G$12,5,FALSE),0)*IF(AND($C232="台股",$N232="是"),0.5,1))</f>
        <v/>
      </c>
      <c r="V232" s="22" t="str">
        <f t="shared" si="42"/>
        <v/>
      </c>
      <c r="W232" s="23" t="str">
        <f t="shared" si="43"/>
        <v/>
      </c>
      <c r="X232" s="23" t="str">
        <f t="shared" si="44"/>
        <v/>
      </c>
      <c r="Y232" s="24" t="str">
        <f t="shared" si="45"/>
        <v/>
      </c>
      <c r="Z232" s="25" t="str">
        <f t="shared" si="46"/>
        <v/>
      </c>
      <c r="AA232" s="24" t="str">
        <f t="shared" si="47"/>
        <v/>
      </c>
      <c r="AB232" s="24" t="str">
        <f t="shared" si="48"/>
        <v/>
      </c>
      <c r="AC232" s="26" t="str">
        <f t="shared" si="49"/>
        <v/>
      </c>
      <c r="AD232" s="21" t="str">
        <f t="shared" si="50"/>
        <v/>
      </c>
      <c r="AE232" s="25" t="str">
        <f t="shared" si="51"/>
        <v/>
      </c>
      <c r="AF232" s="25" t="str">
        <f t="shared" si="52"/>
        <v/>
      </c>
      <c r="AG232" s="25" t="str">
        <f t="shared" si="53"/>
        <v/>
      </c>
      <c r="AH232" s="25" t="str">
        <f ca="1">IF($X232="","",IF(AND(OR(統計儀表板!$C$4="全部",AND(統計儀表板!$C$4="今年",YEAR($A232)=YEAR(TODAY())),AND(統計儀表板!$C$4="本月",YEAR($A232)=YEAR(TODAY()),MONTH($A232)=MONTH(TODAY())),AND(統計儀表板!$C$4="近三月",$A232&gt;=EDATE(TODAY(),-3))),OR(統計儀表板!$F$4="全部",$B232=統計儀表板!$F$4),OR(統計儀表板!$I$4="全部",$C232=統計儀表板!$I$4),OR(統計儀表板!$L$4="全部",$P232=統計儀表板!$L$4)),1,0))</f>
        <v/>
      </c>
      <c r="AI232" s="22" t="str">
        <f>IF($X232="","",設定!$C$4+SUMIF($AH$2:$AH232,1,$X$2:$X232))</f>
        <v/>
      </c>
      <c r="AJ232" s="27">
        <f ca="1">設定!$C$4+SUMIF($AH$2:$AH232,1,$X$2:$X232)</f>
        <v>578786.14720000001</v>
      </c>
      <c r="AK232" s="27">
        <f t="shared" ca="1" si="55"/>
        <v>578786.14720000001</v>
      </c>
      <c r="AL232" s="27">
        <f t="shared" ca="1" si="54"/>
        <v>0</v>
      </c>
      <c r="AM232" s="27" t="str">
        <f ca="1">IF(OR($X232="",$AH232&lt;&gt;1),"",COUNTIFS($AH$2:$AH232,1))</f>
        <v/>
      </c>
      <c r="AN232" s="27" t="str">
        <f>IF($A232="","",IF(INT($A232)&lt;&gt;INT(交易月曆!$C$29),"",IF($AH232&lt;&gt;1,"",COUNTIFS($A$2:$A232,"&gt;="&amp;INT(交易月曆!$C$29),$A$2:$A232,"&lt;"&amp;(INT(交易月曆!$C$29)+1),$AH$2:$AH232,1))))</f>
        <v/>
      </c>
    </row>
    <row r="233" spans="1:40">
      <c r="A233" s="15"/>
      <c r="B233" s="16"/>
      <c r="C233" s="16"/>
      <c r="D233" s="17"/>
      <c r="E233" s="16"/>
      <c r="F233" s="18"/>
      <c r="G233" s="19"/>
      <c r="H233" s="19"/>
      <c r="I233" s="20"/>
      <c r="J233" s="19"/>
      <c r="K233" s="19"/>
      <c r="L233" s="19"/>
      <c r="M233" s="19"/>
      <c r="N233" s="16"/>
      <c r="O233" s="16"/>
      <c r="P233" s="16"/>
      <c r="Q233" s="16"/>
      <c r="R233" s="17"/>
      <c r="S233" s="21" t="str">
        <f>IF($C233="","",IF($C233="台指期",IFERROR(VLOOKUP($D233,設定!$I$6:$K$8,2,FALSE),IFERROR(VLOOKUP($C233,設定!$B$6:$G$12,6,FALSE),1)),IFERROR(VLOOKUP($C233,設定!$B$6:$G$12,6,FALSE),1)))</f>
        <v/>
      </c>
      <c r="T233" s="22" t="str">
        <f>IF(OR($C233="",$F233="",$G233="",$H233=""),"",IF(AND($C233="台指期",IFERROR(VLOOKUP($D233,設定!$I$6:$K$8,3,FALSE),0)&gt;0),$F233*VLOOKUP($D233,設定!$I$6:$K$8,3,FALSE)*2,MAX(IFERROR(VLOOKUP($C233,設定!$B$6:$G$12,4,FALSE),0),$F233*$G233*$S233*IFERROR(VLOOKUP($C233,設定!$B$6:$G$12,2,FALSE),0)*IFERROR(VLOOKUP($C233,設定!$B$6:$G$12,3,FALSE),1))+MAX(IFERROR(VLOOKUP($C233,設定!$B$6:$G$12,4,FALSE),0),$F233*$H233*$S233*IFERROR(VLOOKUP($C233,設定!$B$6:$G$12,2,FALSE),0)*IFERROR(VLOOKUP($C233,設定!$B$6:$G$12,3,FALSE),1))))</f>
        <v/>
      </c>
      <c r="U233" s="22" t="str">
        <f>IF(OR($C233="",$F233="",$G233="",$H233=""),"",$F233*IF(AND($C233="台股",$E233="空"),$G233,$H233)*$S233*IFERROR(VLOOKUP($C233,設定!$B$6:$G$12,5,FALSE),0)*IF(AND($C233="台股",$N233="是"),0.5,1))</f>
        <v/>
      </c>
      <c r="V233" s="22" t="str">
        <f t="shared" si="42"/>
        <v/>
      </c>
      <c r="W233" s="23" t="str">
        <f t="shared" si="43"/>
        <v/>
      </c>
      <c r="X233" s="23" t="str">
        <f t="shared" si="44"/>
        <v/>
      </c>
      <c r="Y233" s="24" t="str">
        <f t="shared" si="45"/>
        <v/>
      </c>
      <c r="Z233" s="25" t="str">
        <f t="shared" si="46"/>
        <v/>
      </c>
      <c r="AA233" s="24" t="str">
        <f t="shared" si="47"/>
        <v/>
      </c>
      <c r="AB233" s="24" t="str">
        <f t="shared" si="48"/>
        <v/>
      </c>
      <c r="AC233" s="26" t="str">
        <f t="shared" si="49"/>
        <v/>
      </c>
      <c r="AD233" s="21" t="str">
        <f t="shared" si="50"/>
        <v/>
      </c>
      <c r="AE233" s="25" t="str">
        <f t="shared" si="51"/>
        <v/>
      </c>
      <c r="AF233" s="25" t="str">
        <f t="shared" si="52"/>
        <v/>
      </c>
      <c r="AG233" s="25" t="str">
        <f t="shared" si="53"/>
        <v/>
      </c>
      <c r="AH233" s="25" t="str">
        <f ca="1">IF($X233="","",IF(AND(OR(統計儀表板!$C$4="全部",AND(統計儀表板!$C$4="今年",YEAR($A233)=YEAR(TODAY())),AND(統計儀表板!$C$4="本月",YEAR($A233)=YEAR(TODAY()),MONTH($A233)=MONTH(TODAY())),AND(統計儀表板!$C$4="近三月",$A233&gt;=EDATE(TODAY(),-3))),OR(統計儀表板!$F$4="全部",$B233=統計儀表板!$F$4),OR(統計儀表板!$I$4="全部",$C233=統計儀表板!$I$4),OR(統計儀表板!$L$4="全部",$P233=統計儀表板!$L$4)),1,0))</f>
        <v/>
      </c>
      <c r="AI233" s="22" t="str">
        <f>IF($X233="","",設定!$C$4+SUMIF($AH$2:$AH233,1,$X$2:$X233))</f>
        <v/>
      </c>
      <c r="AJ233" s="27">
        <f ca="1">設定!$C$4+SUMIF($AH$2:$AH233,1,$X$2:$X233)</f>
        <v>578786.14720000001</v>
      </c>
      <c r="AK233" s="27">
        <f t="shared" ca="1" si="55"/>
        <v>578786.14720000001</v>
      </c>
      <c r="AL233" s="27">
        <f t="shared" ca="1" si="54"/>
        <v>0</v>
      </c>
      <c r="AM233" s="27" t="str">
        <f ca="1">IF(OR($X233="",$AH233&lt;&gt;1),"",COUNTIFS($AH$2:$AH233,1))</f>
        <v/>
      </c>
      <c r="AN233" s="27" t="str">
        <f>IF($A233="","",IF(INT($A233)&lt;&gt;INT(交易月曆!$C$29),"",IF($AH233&lt;&gt;1,"",COUNTIFS($A$2:$A233,"&gt;="&amp;INT(交易月曆!$C$29),$A$2:$A233,"&lt;"&amp;(INT(交易月曆!$C$29)+1),$AH$2:$AH233,1))))</f>
        <v/>
      </c>
    </row>
    <row r="234" spans="1:40">
      <c r="A234" s="15"/>
      <c r="B234" s="16"/>
      <c r="C234" s="16"/>
      <c r="D234" s="17"/>
      <c r="E234" s="16"/>
      <c r="F234" s="18"/>
      <c r="G234" s="19"/>
      <c r="H234" s="19"/>
      <c r="I234" s="20"/>
      <c r="J234" s="19"/>
      <c r="K234" s="19"/>
      <c r="L234" s="19"/>
      <c r="M234" s="19"/>
      <c r="N234" s="16"/>
      <c r="O234" s="16"/>
      <c r="P234" s="16"/>
      <c r="Q234" s="16"/>
      <c r="R234" s="17"/>
      <c r="S234" s="21" t="str">
        <f>IF($C234="","",IF($C234="台指期",IFERROR(VLOOKUP($D234,設定!$I$6:$K$8,2,FALSE),IFERROR(VLOOKUP($C234,設定!$B$6:$G$12,6,FALSE),1)),IFERROR(VLOOKUP($C234,設定!$B$6:$G$12,6,FALSE),1)))</f>
        <v/>
      </c>
      <c r="T234" s="22" t="str">
        <f>IF(OR($C234="",$F234="",$G234="",$H234=""),"",IF(AND($C234="台指期",IFERROR(VLOOKUP($D234,設定!$I$6:$K$8,3,FALSE),0)&gt;0),$F234*VLOOKUP($D234,設定!$I$6:$K$8,3,FALSE)*2,MAX(IFERROR(VLOOKUP($C234,設定!$B$6:$G$12,4,FALSE),0),$F234*$G234*$S234*IFERROR(VLOOKUP($C234,設定!$B$6:$G$12,2,FALSE),0)*IFERROR(VLOOKUP($C234,設定!$B$6:$G$12,3,FALSE),1))+MAX(IFERROR(VLOOKUP($C234,設定!$B$6:$G$12,4,FALSE),0),$F234*$H234*$S234*IFERROR(VLOOKUP($C234,設定!$B$6:$G$12,2,FALSE),0)*IFERROR(VLOOKUP($C234,設定!$B$6:$G$12,3,FALSE),1))))</f>
        <v/>
      </c>
      <c r="U234" s="22" t="str">
        <f>IF(OR($C234="",$F234="",$G234="",$H234=""),"",$F234*IF(AND($C234="台股",$E234="空"),$G234,$H234)*$S234*IFERROR(VLOOKUP($C234,設定!$B$6:$G$12,5,FALSE),0)*IF(AND($C234="台股",$N234="是"),0.5,1))</f>
        <v/>
      </c>
      <c r="V234" s="22" t="str">
        <f t="shared" si="42"/>
        <v/>
      </c>
      <c r="W234" s="23" t="str">
        <f t="shared" si="43"/>
        <v/>
      </c>
      <c r="X234" s="23" t="str">
        <f t="shared" si="44"/>
        <v/>
      </c>
      <c r="Y234" s="24" t="str">
        <f t="shared" si="45"/>
        <v/>
      </c>
      <c r="Z234" s="25" t="str">
        <f t="shared" si="46"/>
        <v/>
      </c>
      <c r="AA234" s="24" t="str">
        <f t="shared" si="47"/>
        <v/>
      </c>
      <c r="AB234" s="24" t="str">
        <f t="shared" si="48"/>
        <v/>
      </c>
      <c r="AC234" s="26" t="str">
        <f t="shared" si="49"/>
        <v/>
      </c>
      <c r="AD234" s="21" t="str">
        <f t="shared" si="50"/>
        <v/>
      </c>
      <c r="AE234" s="25" t="str">
        <f t="shared" si="51"/>
        <v/>
      </c>
      <c r="AF234" s="25" t="str">
        <f t="shared" si="52"/>
        <v/>
      </c>
      <c r="AG234" s="25" t="str">
        <f t="shared" si="53"/>
        <v/>
      </c>
      <c r="AH234" s="25" t="str">
        <f ca="1">IF($X234="","",IF(AND(OR(統計儀表板!$C$4="全部",AND(統計儀表板!$C$4="今年",YEAR($A234)=YEAR(TODAY())),AND(統計儀表板!$C$4="本月",YEAR($A234)=YEAR(TODAY()),MONTH($A234)=MONTH(TODAY())),AND(統計儀表板!$C$4="近三月",$A234&gt;=EDATE(TODAY(),-3))),OR(統計儀表板!$F$4="全部",$B234=統計儀表板!$F$4),OR(統計儀表板!$I$4="全部",$C234=統計儀表板!$I$4),OR(統計儀表板!$L$4="全部",$P234=統計儀表板!$L$4)),1,0))</f>
        <v/>
      </c>
      <c r="AI234" s="22" t="str">
        <f>IF($X234="","",設定!$C$4+SUMIF($AH$2:$AH234,1,$X$2:$X234))</f>
        <v/>
      </c>
      <c r="AJ234" s="27">
        <f ca="1">設定!$C$4+SUMIF($AH$2:$AH234,1,$X$2:$X234)</f>
        <v>578786.14720000001</v>
      </c>
      <c r="AK234" s="27">
        <f t="shared" ca="1" si="55"/>
        <v>578786.14720000001</v>
      </c>
      <c r="AL234" s="27">
        <f t="shared" ca="1" si="54"/>
        <v>0</v>
      </c>
      <c r="AM234" s="27" t="str">
        <f ca="1">IF(OR($X234="",$AH234&lt;&gt;1),"",COUNTIFS($AH$2:$AH234,1))</f>
        <v/>
      </c>
      <c r="AN234" s="27" t="str">
        <f>IF($A234="","",IF(INT($A234)&lt;&gt;INT(交易月曆!$C$29),"",IF($AH234&lt;&gt;1,"",COUNTIFS($A$2:$A234,"&gt;="&amp;INT(交易月曆!$C$29),$A$2:$A234,"&lt;"&amp;(INT(交易月曆!$C$29)+1),$AH$2:$AH234,1))))</f>
        <v/>
      </c>
    </row>
    <row r="235" spans="1:40">
      <c r="A235" s="15"/>
      <c r="B235" s="16"/>
      <c r="C235" s="16"/>
      <c r="D235" s="17"/>
      <c r="E235" s="16"/>
      <c r="F235" s="18"/>
      <c r="G235" s="19"/>
      <c r="H235" s="19"/>
      <c r="I235" s="20"/>
      <c r="J235" s="19"/>
      <c r="K235" s="19"/>
      <c r="L235" s="19"/>
      <c r="M235" s="19"/>
      <c r="N235" s="16"/>
      <c r="O235" s="16"/>
      <c r="P235" s="16"/>
      <c r="Q235" s="16"/>
      <c r="R235" s="17"/>
      <c r="S235" s="21" t="str">
        <f>IF($C235="","",IF($C235="台指期",IFERROR(VLOOKUP($D235,設定!$I$6:$K$8,2,FALSE),IFERROR(VLOOKUP($C235,設定!$B$6:$G$12,6,FALSE),1)),IFERROR(VLOOKUP($C235,設定!$B$6:$G$12,6,FALSE),1)))</f>
        <v/>
      </c>
      <c r="T235" s="22" t="str">
        <f>IF(OR($C235="",$F235="",$G235="",$H235=""),"",IF(AND($C235="台指期",IFERROR(VLOOKUP($D235,設定!$I$6:$K$8,3,FALSE),0)&gt;0),$F235*VLOOKUP($D235,設定!$I$6:$K$8,3,FALSE)*2,MAX(IFERROR(VLOOKUP($C235,設定!$B$6:$G$12,4,FALSE),0),$F235*$G235*$S235*IFERROR(VLOOKUP($C235,設定!$B$6:$G$12,2,FALSE),0)*IFERROR(VLOOKUP($C235,設定!$B$6:$G$12,3,FALSE),1))+MAX(IFERROR(VLOOKUP($C235,設定!$B$6:$G$12,4,FALSE),0),$F235*$H235*$S235*IFERROR(VLOOKUP($C235,設定!$B$6:$G$12,2,FALSE),0)*IFERROR(VLOOKUP($C235,設定!$B$6:$G$12,3,FALSE),1))))</f>
        <v/>
      </c>
      <c r="U235" s="22" t="str">
        <f>IF(OR($C235="",$F235="",$G235="",$H235=""),"",$F235*IF(AND($C235="台股",$E235="空"),$G235,$H235)*$S235*IFERROR(VLOOKUP($C235,設定!$B$6:$G$12,5,FALSE),0)*IF(AND($C235="台股",$N235="是"),0.5,1))</f>
        <v/>
      </c>
      <c r="V235" s="22" t="str">
        <f t="shared" si="42"/>
        <v/>
      </c>
      <c r="W235" s="23" t="str">
        <f t="shared" si="43"/>
        <v/>
      </c>
      <c r="X235" s="23" t="str">
        <f t="shared" si="44"/>
        <v/>
      </c>
      <c r="Y235" s="24" t="str">
        <f t="shared" si="45"/>
        <v/>
      </c>
      <c r="Z235" s="25" t="str">
        <f t="shared" si="46"/>
        <v/>
      </c>
      <c r="AA235" s="24" t="str">
        <f t="shared" si="47"/>
        <v/>
      </c>
      <c r="AB235" s="24" t="str">
        <f t="shared" si="48"/>
        <v/>
      </c>
      <c r="AC235" s="26" t="str">
        <f t="shared" si="49"/>
        <v/>
      </c>
      <c r="AD235" s="21" t="str">
        <f t="shared" si="50"/>
        <v/>
      </c>
      <c r="AE235" s="25" t="str">
        <f t="shared" si="51"/>
        <v/>
      </c>
      <c r="AF235" s="25" t="str">
        <f t="shared" si="52"/>
        <v/>
      </c>
      <c r="AG235" s="25" t="str">
        <f t="shared" si="53"/>
        <v/>
      </c>
      <c r="AH235" s="25" t="str">
        <f ca="1">IF($X235="","",IF(AND(OR(統計儀表板!$C$4="全部",AND(統計儀表板!$C$4="今年",YEAR($A235)=YEAR(TODAY())),AND(統計儀表板!$C$4="本月",YEAR($A235)=YEAR(TODAY()),MONTH($A235)=MONTH(TODAY())),AND(統計儀表板!$C$4="近三月",$A235&gt;=EDATE(TODAY(),-3))),OR(統計儀表板!$F$4="全部",$B235=統計儀表板!$F$4),OR(統計儀表板!$I$4="全部",$C235=統計儀表板!$I$4),OR(統計儀表板!$L$4="全部",$P235=統計儀表板!$L$4)),1,0))</f>
        <v/>
      </c>
      <c r="AI235" s="22" t="str">
        <f>IF($X235="","",設定!$C$4+SUMIF($AH$2:$AH235,1,$X$2:$X235))</f>
        <v/>
      </c>
      <c r="AJ235" s="27">
        <f ca="1">設定!$C$4+SUMIF($AH$2:$AH235,1,$X$2:$X235)</f>
        <v>578786.14720000001</v>
      </c>
      <c r="AK235" s="27">
        <f t="shared" ca="1" si="55"/>
        <v>578786.14720000001</v>
      </c>
      <c r="AL235" s="27">
        <f t="shared" ca="1" si="54"/>
        <v>0</v>
      </c>
      <c r="AM235" s="27" t="str">
        <f ca="1">IF(OR($X235="",$AH235&lt;&gt;1),"",COUNTIFS($AH$2:$AH235,1))</f>
        <v/>
      </c>
      <c r="AN235" s="27" t="str">
        <f>IF($A235="","",IF(INT($A235)&lt;&gt;INT(交易月曆!$C$29),"",IF($AH235&lt;&gt;1,"",COUNTIFS($A$2:$A235,"&gt;="&amp;INT(交易月曆!$C$29),$A$2:$A235,"&lt;"&amp;(INT(交易月曆!$C$29)+1),$AH$2:$AH235,1))))</f>
        <v/>
      </c>
    </row>
    <row r="236" spans="1:40">
      <c r="A236" s="15"/>
      <c r="B236" s="16"/>
      <c r="C236" s="16"/>
      <c r="D236" s="17"/>
      <c r="E236" s="16"/>
      <c r="F236" s="18"/>
      <c r="G236" s="19"/>
      <c r="H236" s="19"/>
      <c r="I236" s="20"/>
      <c r="J236" s="19"/>
      <c r="K236" s="19"/>
      <c r="L236" s="19"/>
      <c r="M236" s="19"/>
      <c r="N236" s="16"/>
      <c r="O236" s="16"/>
      <c r="P236" s="16"/>
      <c r="Q236" s="16"/>
      <c r="R236" s="17"/>
      <c r="S236" s="21" t="str">
        <f>IF($C236="","",IF($C236="台指期",IFERROR(VLOOKUP($D236,設定!$I$6:$K$8,2,FALSE),IFERROR(VLOOKUP($C236,設定!$B$6:$G$12,6,FALSE),1)),IFERROR(VLOOKUP($C236,設定!$B$6:$G$12,6,FALSE),1)))</f>
        <v/>
      </c>
      <c r="T236" s="22" t="str">
        <f>IF(OR($C236="",$F236="",$G236="",$H236=""),"",IF(AND($C236="台指期",IFERROR(VLOOKUP($D236,設定!$I$6:$K$8,3,FALSE),0)&gt;0),$F236*VLOOKUP($D236,設定!$I$6:$K$8,3,FALSE)*2,MAX(IFERROR(VLOOKUP($C236,設定!$B$6:$G$12,4,FALSE),0),$F236*$G236*$S236*IFERROR(VLOOKUP($C236,設定!$B$6:$G$12,2,FALSE),0)*IFERROR(VLOOKUP($C236,設定!$B$6:$G$12,3,FALSE),1))+MAX(IFERROR(VLOOKUP($C236,設定!$B$6:$G$12,4,FALSE),0),$F236*$H236*$S236*IFERROR(VLOOKUP($C236,設定!$B$6:$G$12,2,FALSE),0)*IFERROR(VLOOKUP($C236,設定!$B$6:$G$12,3,FALSE),1))))</f>
        <v/>
      </c>
      <c r="U236" s="22" t="str">
        <f>IF(OR($C236="",$F236="",$G236="",$H236=""),"",$F236*IF(AND($C236="台股",$E236="空"),$G236,$H236)*$S236*IFERROR(VLOOKUP($C236,設定!$B$6:$G$12,5,FALSE),0)*IF(AND($C236="台股",$N236="是"),0.5,1))</f>
        <v/>
      </c>
      <c r="V236" s="22" t="str">
        <f t="shared" si="42"/>
        <v/>
      </c>
      <c r="W236" s="23" t="str">
        <f t="shared" si="43"/>
        <v/>
      </c>
      <c r="X236" s="23" t="str">
        <f t="shared" si="44"/>
        <v/>
      </c>
      <c r="Y236" s="24" t="str">
        <f t="shared" si="45"/>
        <v/>
      </c>
      <c r="Z236" s="25" t="str">
        <f t="shared" si="46"/>
        <v/>
      </c>
      <c r="AA236" s="24" t="str">
        <f t="shared" si="47"/>
        <v/>
      </c>
      <c r="AB236" s="24" t="str">
        <f t="shared" si="48"/>
        <v/>
      </c>
      <c r="AC236" s="26" t="str">
        <f t="shared" si="49"/>
        <v/>
      </c>
      <c r="AD236" s="21" t="str">
        <f t="shared" si="50"/>
        <v/>
      </c>
      <c r="AE236" s="25" t="str">
        <f t="shared" si="51"/>
        <v/>
      </c>
      <c r="AF236" s="25" t="str">
        <f t="shared" si="52"/>
        <v/>
      </c>
      <c r="AG236" s="25" t="str">
        <f t="shared" si="53"/>
        <v/>
      </c>
      <c r="AH236" s="25" t="str">
        <f ca="1">IF($X236="","",IF(AND(OR(統計儀表板!$C$4="全部",AND(統計儀表板!$C$4="今年",YEAR($A236)=YEAR(TODAY())),AND(統計儀表板!$C$4="本月",YEAR($A236)=YEAR(TODAY()),MONTH($A236)=MONTH(TODAY())),AND(統計儀表板!$C$4="近三月",$A236&gt;=EDATE(TODAY(),-3))),OR(統計儀表板!$F$4="全部",$B236=統計儀表板!$F$4),OR(統計儀表板!$I$4="全部",$C236=統計儀表板!$I$4),OR(統計儀表板!$L$4="全部",$P236=統計儀表板!$L$4)),1,0))</f>
        <v/>
      </c>
      <c r="AI236" s="22" t="str">
        <f>IF($X236="","",設定!$C$4+SUMIF($AH$2:$AH236,1,$X$2:$X236))</f>
        <v/>
      </c>
      <c r="AJ236" s="27">
        <f ca="1">設定!$C$4+SUMIF($AH$2:$AH236,1,$X$2:$X236)</f>
        <v>578786.14720000001</v>
      </c>
      <c r="AK236" s="27">
        <f t="shared" ca="1" si="55"/>
        <v>578786.14720000001</v>
      </c>
      <c r="AL236" s="27">
        <f t="shared" ca="1" si="54"/>
        <v>0</v>
      </c>
      <c r="AM236" s="27" t="str">
        <f ca="1">IF(OR($X236="",$AH236&lt;&gt;1),"",COUNTIFS($AH$2:$AH236,1))</f>
        <v/>
      </c>
      <c r="AN236" s="27" t="str">
        <f>IF($A236="","",IF(INT($A236)&lt;&gt;INT(交易月曆!$C$29),"",IF($AH236&lt;&gt;1,"",COUNTIFS($A$2:$A236,"&gt;="&amp;INT(交易月曆!$C$29),$A$2:$A236,"&lt;"&amp;(INT(交易月曆!$C$29)+1),$AH$2:$AH236,1))))</f>
        <v/>
      </c>
    </row>
    <row r="237" spans="1:40">
      <c r="A237" s="15"/>
      <c r="B237" s="16"/>
      <c r="C237" s="16"/>
      <c r="D237" s="17"/>
      <c r="E237" s="16"/>
      <c r="F237" s="18"/>
      <c r="G237" s="19"/>
      <c r="H237" s="19"/>
      <c r="I237" s="20"/>
      <c r="J237" s="19"/>
      <c r="K237" s="19"/>
      <c r="L237" s="19"/>
      <c r="M237" s="19"/>
      <c r="N237" s="16"/>
      <c r="O237" s="16"/>
      <c r="P237" s="16"/>
      <c r="Q237" s="16"/>
      <c r="R237" s="17"/>
      <c r="S237" s="21" t="str">
        <f>IF($C237="","",IF($C237="台指期",IFERROR(VLOOKUP($D237,設定!$I$6:$K$8,2,FALSE),IFERROR(VLOOKUP($C237,設定!$B$6:$G$12,6,FALSE),1)),IFERROR(VLOOKUP($C237,設定!$B$6:$G$12,6,FALSE),1)))</f>
        <v/>
      </c>
      <c r="T237" s="22" t="str">
        <f>IF(OR($C237="",$F237="",$G237="",$H237=""),"",IF(AND($C237="台指期",IFERROR(VLOOKUP($D237,設定!$I$6:$K$8,3,FALSE),0)&gt;0),$F237*VLOOKUP($D237,設定!$I$6:$K$8,3,FALSE)*2,MAX(IFERROR(VLOOKUP($C237,設定!$B$6:$G$12,4,FALSE),0),$F237*$G237*$S237*IFERROR(VLOOKUP($C237,設定!$B$6:$G$12,2,FALSE),0)*IFERROR(VLOOKUP($C237,設定!$B$6:$G$12,3,FALSE),1))+MAX(IFERROR(VLOOKUP($C237,設定!$B$6:$G$12,4,FALSE),0),$F237*$H237*$S237*IFERROR(VLOOKUP($C237,設定!$B$6:$G$12,2,FALSE),0)*IFERROR(VLOOKUP($C237,設定!$B$6:$G$12,3,FALSE),1))))</f>
        <v/>
      </c>
      <c r="U237" s="22" t="str">
        <f>IF(OR($C237="",$F237="",$G237="",$H237=""),"",$F237*IF(AND($C237="台股",$E237="空"),$G237,$H237)*$S237*IFERROR(VLOOKUP($C237,設定!$B$6:$G$12,5,FALSE),0)*IF(AND($C237="台股",$N237="是"),0.5,1))</f>
        <v/>
      </c>
      <c r="V237" s="22" t="str">
        <f t="shared" si="42"/>
        <v/>
      </c>
      <c r="W237" s="23" t="str">
        <f t="shared" si="43"/>
        <v/>
      </c>
      <c r="X237" s="23" t="str">
        <f t="shared" si="44"/>
        <v/>
      </c>
      <c r="Y237" s="24" t="str">
        <f t="shared" si="45"/>
        <v/>
      </c>
      <c r="Z237" s="25" t="str">
        <f t="shared" si="46"/>
        <v/>
      </c>
      <c r="AA237" s="24" t="str">
        <f t="shared" si="47"/>
        <v/>
      </c>
      <c r="AB237" s="24" t="str">
        <f t="shared" si="48"/>
        <v/>
      </c>
      <c r="AC237" s="26" t="str">
        <f t="shared" si="49"/>
        <v/>
      </c>
      <c r="AD237" s="21" t="str">
        <f t="shared" si="50"/>
        <v/>
      </c>
      <c r="AE237" s="25" t="str">
        <f t="shared" si="51"/>
        <v/>
      </c>
      <c r="AF237" s="25" t="str">
        <f t="shared" si="52"/>
        <v/>
      </c>
      <c r="AG237" s="25" t="str">
        <f t="shared" si="53"/>
        <v/>
      </c>
      <c r="AH237" s="25" t="str">
        <f ca="1">IF($X237="","",IF(AND(OR(統計儀表板!$C$4="全部",AND(統計儀表板!$C$4="今年",YEAR($A237)=YEAR(TODAY())),AND(統計儀表板!$C$4="本月",YEAR($A237)=YEAR(TODAY()),MONTH($A237)=MONTH(TODAY())),AND(統計儀表板!$C$4="近三月",$A237&gt;=EDATE(TODAY(),-3))),OR(統計儀表板!$F$4="全部",$B237=統計儀表板!$F$4),OR(統計儀表板!$I$4="全部",$C237=統計儀表板!$I$4),OR(統計儀表板!$L$4="全部",$P237=統計儀表板!$L$4)),1,0))</f>
        <v/>
      </c>
      <c r="AI237" s="22" t="str">
        <f>IF($X237="","",設定!$C$4+SUMIF($AH$2:$AH237,1,$X$2:$X237))</f>
        <v/>
      </c>
      <c r="AJ237" s="27">
        <f ca="1">設定!$C$4+SUMIF($AH$2:$AH237,1,$X$2:$X237)</f>
        <v>578786.14720000001</v>
      </c>
      <c r="AK237" s="27">
        <f t="shared" ca="1" si="55"/>
        <v>578786.14720000001</v>
      </c>
      <c r="AL237" s="27">
        <f t="shared" ca="1" si="54"/>
        <v>0</v>
      </c>
      <c r="AM237" s="27" t="str">
        <f ca="1">IF(OR($X237="",$AH237&lt;&gt;1),"",COUNTIFS($AH$2:$AH237,1))</f>
        <v/>
      </c>
      <c r="AN237" s="27" t="str">
        <f>IF($A237="","",IF(INT($A237)&lt;&gt;INT(交易月曆!$C$29),"",IF($AH237&lt;&gt;1,"",COUNTIFS($A$2:$A237,"&gt;="&amp;INT(交易月曆!$C$29),$A$2:$A237,"&lt;"&amp;(INT(交易月曆!$C$29)+1),$AH$2:$AH237,1))))</f>
        <v/>
      </c>
    </row>
    <row r="238" spans="1:40">
      <c r="A238" s="15"/>
      <c r="B238" s="16"/>
      <c r="C238" s="16"/>
      <c r="D238" s="17"/>
      <c r="E238" s="16"/>
      <c r="F238" s="18"/>
      <c r="G238" s="19"/>
      <c r="H238" s="19"/>
      <c r="I238" s="20"/>
      <c r="J238" s="19"/>
      <c r="K238" s="19"/>
      <c r="L238" s="19"/>
      <c r="M238" s="19"/>
      <c r="N238" s="16"/>
      <c r="O238" s="16"/>
      <c r="P238" s="16"/>
      <c r="Q238" s="16"/>
      <c r="R238" s="17"/>
      <c r="S238" s="21" t="str">
        <f>IF($C238="","",IF($C238="台指期",IFERROR(VLOOKUP($D238,設定!$I$6:$K$8,2,FALSE),IFERROR(VLOOKUP($C238,設定!$B$6:$G$12,6,FALSE),1)),IFERROR(VLOOKUP($C238,設定!$B$6:$G$12,6,FALSE),1)))</f>
        <v/>
      </c>
      <c r="T238" s="22" t="str">
        <f>IF(OR($C238="",$F238="",$G238="",$H238=""),"",IF(AND($C238="台指期",IFERROR(VLOOKUP($D238,設定!$I$6:$K$8,3,FALSE),0)&gt;0),$F238*VLOOKUP($D238,設定!$I$6:$K$8,3,FALSE)*2,MAX(IFERROR(VLOOKUP($C238,設定!$B$6:$G$12,4,FALSE),0),$F238*$G238*$S238*IFERROR(VLOOKUP($C238,設定!$B$6:$G$12,2,FALSE),0)*IFERROR(VLOOKUP($C238,設定!$B$6:$G$12,3,FALSE),1))+MAX(IFERROR(VLOOKUP($C238,設定!$B$6:$G$12,4,FALSE),0),$F238*$H238*$S238*IFERROR(VLOOKUP($C238,設定!$B$6:$G$12,2,FALSE),0)*IFERROR(VLOOKUP($C238,設定!$B$6:$G$12,3,FALSE),1))))</f>
        <v/>
      </c>
      <c r="U238" s="22" t="str">
        <f>IF(OR($C238="",$F238="",$G238="",$H238=""),"",$F238*IF(AND($C238="台股",$E238="空"),$G238,$H238)*$S238*IFERROR(VLOOKUP($C238,設定!$B$6:$G$12,5,FALSE),0)*IF(AND($C238="台股",$N238="是"),0.5,1))</f>
        <v/>
      </c>
      <c r="V238" s="22" t="str">
        <f t="shared" si="42"/>
        <v/>
      </c>
      <c r="W238" s="23" t="str">
        <f t="shared" si="43"/>
        <v/>
      </c>
      <c r="X238" s="23" t="str">
        <f t="shared" si="44"/>
        <v/>
      </c>
      <c r="Y238" s="24" t="str">
        <f t="shared" si="45"/>
        <v/>
      </c>
      <c r="Z238" s="25" t="str">
        <f t="shared" si="46"/>
        <v/>
      </c>
      <c r="AA238" s="24" t="str">
        <f t="shared" si="47"/>
        <v/>
      </c>
      <c r="AB238" s="24" t="str">
        <f t="shared" si="48"/>
        <v/>
      </c>
      <c r="AC238" s="26" t="str">
        <f t="shared" si="49"/>
        <v/>
      </c>
      <c r="AD238" s="21" t="str">
        <f t="shared" si="50"/>
        <v/>
      </c>
      <c r="AE238" s="25" t="str">
        <f t="shared" si="51"/>
        <v/>
      </c>
      <c r="AF238" s="25" t="str">
        <f t="shared" si="52"/>
        <v/>
      </c>
      <c r="AG238" s="25" t="str">
        <f t="shared" si="53"/>
        <v/>
      </c>
      <c r="AH238" s="25" t="str">
        <f ca="1">IF($X238="","",IF(AND(OR(統計儀表板!$C$4="全部",AND(統計儀表板!$C$4="今年",YEAR($A238)=YEAR(TODAY())),AND(統計儀表板!$C$4="本月",YEAR($A238)=YEAR(TODAY()),MONTH($A238)=MONTH(TODAY())),AND(統計儀表板!$C$4="近三月",$A238&gt;=EDATE(TODAY(),-3))),OR(統計儀表板!$F$4="全部",$B238=統計儀表板!$F$4),OR(統計儀表板!$I$4="全部",$C238=統計儀表板!$I$4),OR(統計儀表板!$L$4="全部",$P238=統計儀表板!$L$4)),1,0))</f>
        <v/>
      </c>
      <c r="AI238" s="22" t="str">
        <f>IF($X238="","",設定!$C$4+SUMIF($AH$2:$AH238,1,$X$2:$X238))</f>
        <v/>
      </c>
      <c r="AJ238" s="27">
        <f ca="1">設定!$C$4+SUMIF($AH$2:$AH238,1,$X$2:$X238)</f>
        <v>578786.14720000001</v>
      </c>
      <c r="AK238" s="27">
        <f t="shared" ca="1" si="55"/>
        <v>578786.14720000001</v>
      </c>
      <c r="AL238" s="27">
        <f t="shared" ca="1" si="54"/>
        <v>0</v>
      </c>
      <c r="AM238" s="27" t="str">
        <f ca="1">IF(OR($X238="",$AH238&lt;&gt;1),"",COUNTIFS($AH$2:$AH238,1))</f>
        <v/>
      </c>
      <c r="AN238" s="27" t="str">
        <f>IF($A238="","",IF(INT($A238)&lt;&gt;INT(交易月曆!$C$29),"",IF($AH238&lt;&gt;1,"",COUNTIFS($A$2:$A238,"&gt;="&amp;INT(交易月曆!$C$29),$A$2:$A238,"&lt;"&amp;(INT(交易月曆!$C$29)+1),$AH$2:$AH238,1))))</f>
        <v/>
      </c>
    </row>
    <row r="239" spans="1:40">
      <c r="A239" s="15"/>
      <c r="B239" s="16"/>
      <c r="C239" s="16"/>
      <c r="D239" s="17"/>
      <c r="E239" s="16"/>
      <c r="F239" s="18"/>
      <c r="G239" s="19"/>
      <c r="H239" s="19"/>
      <c r="I239" s="20"/>
      <c r="J239" s="19"/>
      <c r="K239" s="19"/>
      <c r="L239" s="19"/>
      <c r="M239" s="19"/>
      <c r="N239" s="16"/>
      <c r="O239" s="16"/>
      <c r="P239" s="16"/>
      <c r="Q239" s="16"/>
      <c r="R239" s="17"/>
      <c r="S239" s="21" t="str">
        <f>IF($C239="","",IF($C239="台指期",IFERROR(VLOOKUP($D239,設定!$I$6:$K$8,2,FALSE),IFERROR(VLOOKUP($C239,設定!$B$6:$G$12,6,FALSE),1)),IFERROR(VLOOKUP($C239,設定!$B$6:$G$12,6,FALSE),1)))</f>
        <v/>
      </c>
      <c r="T239" s="22" t="str">
        <f>IF(OR($C239="",$F239="",$G239="",$H239=""),"",IF(AND($C239="台指期",IFERROR(VLOOKUP($D239,設定!$I$6:$K$8,3,FALSE),0)&gt;0),$F239*VLOOKUP($D239,設定!$I$6:$K$8,3,FALSE)*2,MAX(IFERROR(VLOOKUP($C239,設定!$B$6:$G$12,4,FALSE),0),$F239*$G239*$S239*IFERROR(VLOOKUP($C239,設定!$B$6:$G$12,2,FALSE),0)*IFERROR(VLOOKUP($C239,設定!$B$6:$G$12,3,FALSE),1))+MAX(IFERROR(VLOOKUP($C239,設定!$B$6:$G$12,4,FALSE),0),$F239*$H239*$S239*IFERROR(VLOOKUP($C239,設定!$B$6:$G$12,2,FALSE),0)*IFERROR(VLOOKUP($C239,設定!$B$6:$G$12,3,FALSE),1))))</f>
        <v/>
      </c>
      <c r="U239" s="22" t="str">
        <f>IF(OR($C239="",$F239="",$G239="",$H239=""),"",$F239*IF(AND($C239="台股",$E239="空"),$G239,$H239)*$S239*IFERROR(VLOOKUP($C239,設定!$B$6:$G$12,5,FALSE),0)*IF(AND($C239="台股",$N239="是"),0.5,1))</f>
        <v/>
      </c>
      <c r="V239" s="22" t="str">
        <f t="shared" si="42"/>
        <v/>
      </c>
      <c r="W239" s="23" t="str">
        <f t="shared" si="43"/>
        <v/>
      </c>
      <c r="X239" s="23" t="str">
        <f t="shared" si="44"/>
        <v/>
      </c>
      <c r="Y239" s="24" t="str">
        <f t="shared" si="45"/>
        <v/>
      </c>
      <c r="Z239" s="25" t="str">
        <f t="shared" si="46"/>
        <v/>
      </c>
      <c r="AA239" s="24" t="str">
        <f t="shared" si="47"/>
        <v/>
      </c>
      <c r="AB239" s="24" t="str">
        <f t="shared" si="48"/>
        <v/>
      </c>
      <c r="AC239" s="26" t="str">
        <f t="shared" si="49"/>
        <v/>
      </c>
      <c r="AD239" s="21" t="str">
        <f t="shared" si="50"/>
        <v/>
      </c>
      <c r="AE239" s="25" t="str">
        <f t="shared" si="51"/>
        <v/>
      </c>
      <c r="AF239" s="25" t="str">
        <f t="shared" si="52"/>
        <v/>
      </c>
      <c r="AG239" s="25" t="str">
        <f t="shared" si="53"/>
        <v/>
      </c>
      <c r="AH239" s="25" t="str">
        <f ca="1">IF($X239="","",IF(AND(OR(統計儀表板!$C$4="全部",AND(統計儀表板!$C$4="今年",YEAR($A239)=YEAR(TODAY())),AND(統計儀表板!$C$4="本月",YEAR($A239)=YEAR(TODAY()),MONTH($A239)=MONTH(TODAY())),AND(統計儀表板!$C$4="近三月",$A239&gt;=EDATE(TODAY(),-3))),OR(統計儀表板!$F$4="全部",$B239=統計儀表板!$F$4),OR(統計儀表板!$I$4="全部",$C239=統計儀表板!$I$4),OR(統計儀表板!$L$4="全部",$P239=統計儀表板!$L$4)),1,0))</f>
        <v/>
      </c>
      <c r="AI239" s="22" t="str">
        <f>IF($X239="","",設定!$C$4+SUMIF($AH$2:$AH239,1,$X$2:$X239))</f>
        <v/>
      </c>
      <c r="AJ239" s="27">
        <f ca="1">設定!$C$4+SUMIF($AH$2:$AH239,1,$X$2:$X239)</f>
        <v>578786.14720000001</v>
      </c>
      <c r="AK239" s="27">
        <f t="shared" ca="1" si="55"/>
        <v>578786.14720000001</v>
      </c>
      <c r="AL239" s="27">
        <f t="shared" ca="1" si="54"/>
        <v>0</v>
      </c>
      <c r="AM239" s="27" t="str">
        <f ca="1">IF(OR($X239="",$AH239&lt;&gt;1),"",COUNTIFS($AH$2:$AH239,1))</f>
        <v/>
      </c>
      <c r="AN239" s="27" t="str">
        <f>IF($A239="","",IF(INT($A239)&lt;&gt;INT(交易月曆!$C$29),"",IF($AH239&lt;&gt;1,"",COUNTIFS($A$2:$A239,"&gt;="&amp;INT(交易月曆!$C$29),$A$2:$A239,"&lt;"&amp;(INT(交易月曆!$C$29)+1),$AH$2:$AH239,1))))</f>
        <v/>
      </c>
    </row>
    <row r="240" spans="1:40">
      <c r="A240" s="15"/>
      <c r="B240" s="16"/>
      <c r="C240" s="16"/>
      <c r="D240" s="17"/>
      <c r="E240" s="16"/>
      <c r="F240" s="18"/>
      <c r="G240" s="19"/>
      <c r="H240" s="19"/>
      <c r="I240" s="20"/>
      <c r="J240" s="19"/>
      <c r="K240" s="19"/>
      <c r="L240" s="19"/>
      <c r="M240" s="19"/>
      <c r="N240" s="16"/>
      <c r="O240" s="16"/>
      <c r="P240" s="16"/>
      <c r="Q240" s="16"/>
      <c r="R240" s="17"/>
      <c r="S240" s="21" t="str">
        <f>IF($C240="","",IF($C240="台指期",IFERROR(VLOOKUP($D240,設定!$I$6:$K$8,2,FALSE),IFERROR(VLOOKUP($C240,設定!$B$6:$G$12,6,FALSE),1)),IFERROR(VLOOKUP($C240,設定!$B$6:$G$12,6,FALSE),1)))</f>
        <v/>
      </c>
      <c r="T240" s="22" t="str">
        <f>IF(OR($C240="",$F240="",$G240="",$H240=""),"",IF(AND($C240="台指期",IFERROR(VLOOKUP($D240,設定!$I$6:$K$8,3,FALSE),0)&gt;0),$F240*VLOOKUP($D240,設定!$I$6:$K$8,3,FALSE)*2,MAX(IFERROR(VLOOKUP($C240,設定!$B$6:$G$12,4,FALSE),0),$F240*$G240*$S240*IFERROR(VLOOKUP($C240,設定!$B$6:$G$12,2,FALSE),0)*IFERROR(VLOOKUP($C240,設定!$B$6:$G$12,3,FALSE),1))+MAX(IFERROR(VLOOKUP($C240,設定!$B$6:$G$12,4,FALSE),0),$F240*$H240*$S240*IFERROR(VLOOKUP($C240,設定!$B$6:$G$12,2,FALSE),0)*IFERROR(VLOOKUP($C240,設定!$B$6:$G$12,3,FALSE),1))))</f>
        <v/>
      </c>
      <c r="U240" s="22" t="str">
        <f>IF(OR($C240="",$F240="",$G240="",$H240=""),"",$F240*IF(AND($C240="台股",$E240="空"),$G240,$H240)*$S240*IFERROR(VLOOKUP($C240,設定!$B$6:$G$12,5,FALSE),0)*IF(AND($C240="台股",$N240="是"),0.5,1))</f>
        <v/>
      </c>
      <c r="V240" s="22" t="str">
        <f t="shared" si="42"/>
        <v/>
      </c>
      <c r="W240" s="23" t="str">
        <f t="shared" si="43"/>
        <v/>
      </c>
      <c r="X240" s="23" t="str">
        <f t="shared" si="44"/>
        <v/>
      </c>
      <c r="Y240" s="24" t="str">
        <f t="shared" si="45"/>
        <v/>
      </c>
      <c r="Z240" s="25" t="str">
        <f t="shared" si="46"/>
        <v/>
      </c>
      <c r="AA240" s="24" t="str">
        <f t="shared" si="47"/>
        <v/>
      </c>
      <c r="AB240" s="24" t="str">
        <f t="shared" si="48"/>
        <v/>
      </c>
      <c r="AC240" s="26" t="str">
        <f t="shared" si="49"/>
        <v/>
      </c>
      <c r="AD240" s="21" t="str">
        <f t="shared" si="50"/>
        <v/>
      </c>
      <c r="AE240" s="25" t="str">
        <f t="shared" si="51"/>
        <v/>
      </c>
      <c r="AF240" s="25" t="str">
        <f t="shared" si="52"/>
        <v/>
      </c>
      <c r="AG240" s="25" t="str">
        <f t="shared" si="53"/>
        <v/>
      </c>
      <c r="AH240" s="25" t="str">
        <f ca="1">IF($X240="","",IF(AND(OR(統計儀表板!$C$4="全部",AND(統計儀表板!$C$4="今年",YEAR($A240)=YEAR(TODAY())),AND(統計儀表板!$C$4="本月",YEAR($A240)=YEAR(TODAY()),MONTH($A240)=MONTH(TODAY())),AND(統計儀表板!$C$4="近三月",$A240&gt;=EDATE(TODAY(),-3))),OR(統計儀表板!$F$4="全部",$B240=統計儀表板!$F$4),OR(統計儀表板!$I$4="全部",$C240=統計儀表板!$I$4),OR(統計儀表板!$L$4="全部",$P240=統計儀表板!$L$4)),1,0))</f>
        <v/>
      </c>
      <c r="AI240" s="22" t="str">
        <f>IF($X240="","",設定!$C$4+SUMIF($AH$2:$AH240,1,$X$2:$X240))</f>
        <v/>
      </c>
      <c r="AJ240" s="27">
        <f ca="1">設定!$C$4+SUMIF($AH$2:$AH240,1,$X$2:$X240)</f>
        <v>578786.14720000001</v>
      </c>
      <c r="AK240" s="27">
        <f t="shared" ca="1" si="55"/>
        <v>578786.14720000001</v>
      </c>
      <c r="AL240" s="27">
        <f t="shared" ca="1" si="54"/>
        <v>0</v>
      </c>
      <c r="AM240" s="27" t="str">
        <f ca="1">IF(OR($X240="",$AH240&lt;&gt;1),"",COUNTIFS($AH$2:$AH240,1))</f>
        <v/>
      </c>
      <c r="AN240" s="27" t="str">
        <f>IF($A240="","",IF(INT($A240)&lt;&gt;INT(交易月曆!$C$29),"",IF($AH240&lt;&gt;1,"",COUNTIFS($A$2:$A240,"&gt;="&amp;INT(交易月曆!$C$29),$A$2:$A240,"&lt;"&amp;(INT(交易月曆!$C$29)+1),$AH$2:$AH240,1))))</f>
        <v/>
      </c>
    </row>
    <row r="241" spans="1:40">
      <c r="A241" s="15"/>
      <c r="B241" s="16"/>
      <c r="C241" s="16"/>
      <c r="D241" s="17"/>
      <c r="E241" s="16"/>
      <c r="F241" s="18"/>
      <c r="G241" s="19"/>
      <c r="H241" s="19"/>
      <c r="I241" s="20"/>
      <c r="J241" s="19"/>
      <c r="K241" s="19"/>
      <c r="L241" s="19"/>
      <c r="M241" s="19"/>
      <c r="N241" s="16"/>
      <c r="O241" s="16"/>
      <c r="P241" s="16"/>
      <c r="Q241" s="16"/>
      <c r="R241" s="17"/>
      <c r="S241" s="21" t="str">
        <f>IF($C241="","",IF($C241="台指期",IFERROR(VLOOKUP($D241,設定!$I$6:$K$8,2,FALSE),IFERROR(VLOOKUP($C241,設定!$B$6:$G$12,6,FALSE),1)),IFERROR(VLOOKUP($C241,設定!$B$6:$G$12,6,FALSE),1)))</f>
        <v/>
      </c>
      <c r="T241" s="22" t="str">
        <f>IF(OR($C241="",$F241="",$G241="",$H241=""),"",IF(AND($C241="台指期",IFERROR(VLOOKUP($D241,設定!$I$6:$K$8,3,FALSE),0)&gt;0),$F241*VLOOKUP($D241,設定!$I$6:$K$8,3,FALSE)*2,MAX(IFERROR(VLOOKUP($C241,設定!$B$6:$G$12,4,FALSE),0),$F241*$G241*$S241*IFERROR(VLOOKUP($C241,設定!$B$6:$G$12,2,FALSE),0)*IFERROR(VLOOKUP($C241,設定!$B$6:$G$12,3,FALSE),1))+MAX(IFERROR(VLOOKUP($C241,設定!$B$6:$G$12,4,FALSE),0),$F241*$H241*$S241*IFERROR(VLOOKUP($C241,設定!$B$6:$G$12,2,FALSE),0)*IFERROR(VLOOKUP($C241,設定!$B$6:$G$12,3,FALSE),1))))</f>
        <v/>
      </c>
      <c r="U241" s="22" t="str">
        <f>IF(OR($C241="",$F241="",$G241="",$H241=""),"",$F241*IF(AND($C241="台股",$E241="空"),$G241,$H241)*$S241*IFERROR(VLOOKUP($C241,設定!$B$6:$G$12,5,FALSE),0)*IF(AND($C241="台股",$N241="是"),0.5,1))</f>
        <v/>
      </c>
      <c r="V241" s="22" t="str">
        <f t="shared" si="42"/>
        <v/>
      </c>
      <c r="W241" s="23" t="str">
        <f t="shared" si="43"/>
        <v/>
      </c>
      <c r="X241" s="23" t="str">
        <f t="shared" si="44"/>
        <v/>
      </c>
      <c r="Y241" s="24" t="str">
        <f t="shared" si="45"/>
        <v/>
      </c>
      <c r="Z241" s="25" t="str">
        <f t="shared" si="46"/>
        <v/>
      </c>
      <c r="AA241" s="24" t="str">
        <f t="shared" si="47"/>
        <v/>
      </c>
      <c r="AB241" s="24" t="str">
        <f t="shared" si="48"/>
        <v/>
      </c>
      <c r="AC241" s="26" t="str">
        <f t="shared" si="49"/>
        <v/>
      </c>
      <c r="AD241" s="21" t="str">
        <f t="shared" si="50"/>
        <v/>
      </c>
      <c r="AE241" s="25" t="str">
        <f t="shared" si="51"/>
        <v/>
      </c>
      <c r="AF241" s="25" t="str">
        <f t="shared" si="52"/>
        <v/>
      </c>
      <c r="AG241" s="25" t="str">
        <f t="shared" si="53"/>
        <v/>
      </c>
      <c r="AH241" s="25" t="str">
        <f ca="1">IF($X241="","",IF(AND(OR(統計儀表板!$C$4="全部",AND(統計儀表板!$C$4="今年",YEAR($A241)=YEAR(TODAY())),AND(統計儀表板!$C$4="本月",YEAR($A241)=YEAR(TODAY()),MONTH($A241)=MONTH(TODAY())),AND(統計儀表板!$C$4="近三月",$A241&gt;=EDATE(TODAY(),-3))),OR(統計儀表板!$F$4="全部",$B241=統計儀表板!$F$4),OR(統計儀表板!$I$4="全部",$C241=統計儀表板!$I$4),OR(統計儀表板!$L$4="全部",$P241=統計儀表板!$L$4)),1,0))</f>
        <v/>
      </c>
      <c r="AI241" s="22" t="str">
        <f>IF($X241="","",設定!$C$4+SUMIF($AH$2:$AH241,1,$X$2:$X241))</f>
        <v/>
      </c>
      <c r="AJ241" s="27">
        <f ca="1">設定!$C$4+SUMIF($AH$2:$AH241,1,$X$2:$X241)</f>
        <v>578786.14720000001</v>
      </c>
      <c r="AK241" s="27">
        <f t="shared" ca="1" si="55"/>
        <v>578786.14720000001</v>
      </c>
      <c r="AL241" s="27">
        <f t="shared" ca="1" si="54"/>
        <v>0</v>
      </c>
      <c r="AM241" s="27" t="str">
        <f ca="1">IF(OR($X241="",$AH241&lt;&gt;1),"",COUNTIFS($AH$2:$AH241,1))</f>
        <v/>
      </c>
      <c r="AN241" s="27" t="str">
        <f>IF($A241="","",IF(INT($A241)&lt;&gt;INT(交易月曆!$C$29),"",IF($AH241&lt;&gt;1,"",COUNTIFS($A$2:$A241,"&gt;="&amp;INT(交易月曆!$C$29),$A$2:$A241,"&lt;"&amp;(INT(交易月曆!$C$29)+1),$AH$2:$AH241,1))))</f>
        <v/>
      </c>
    </row>
    <row r="242" spans="1:40">
      <c r="A242" s="15"/>
      <c r="B242" s="16"/>
      <c r="C242" s="16"/>
      <c r="D242" s="17"/>
      <c r="E242" s="16"/>
      <c r="F242" s="18"/>
      <c r="G242" s="19"/>
      <c r="H242" s="19"/>
      <c r="I242" s="20"/>
      <c r="J242" s="19"/>
      <c r="K242" s="19"/>
      <c r="L242" s="19"/>
      <c r="M242" s="19"/>
      <c r="N242" s="16"/>
      <c r="O242" s="16"/>
      <c r="P242" s="16"/>
      <c r="Q242" s="16"/>
      <c r="R242" s="17"/>
      <c r="S242" s="21" t="str">
        <f>IF($C242="","",IF($C242="台指期",IFERROR(VLOOKUP($D242,設定!$I$6:$K$8,2,FALSE),IFERROR(VLOOKUP($C242,設定!$B$6:$G$12,6,FALSE),1)),IFERROR(VLOOKUP($C242,設定!$B$6:$G$12,6,FALSE),1)))</f>
        <v/>
      </c>
      <c r="T242" s="22" t="str">
        <f>IF(OR($C242="",$F242="",$G242="",$H242=""),"",IF(AND($C242="台指期",IFERROR(VLOOKUP($D242,設定!$I$6:$K$8,3,FALSE),0)&gt;0),$F242*VLOOKUP($D242,設定!$I$6:$K$8,3,FALSE)*2,MAX(IFERROR(VLOOKUP($C242,設定!$B$6:$G$12,4,FALSE),0),$F242*$G242*$S242*IFERROR(VLOOKUP($C242,設定!$B$6:$G$12,2,FALSE),0)*IFERROR(VLOOKUP($C242,設定!$B$6:$G$12,3,FALSE),1))+MAX(IFERROR(VLOOKUP($C242,設定!$B$6:$G$12,4,FALSE),0),$F242*$H242*$S242*IFERROR(VLOOKUP($C242,設定!$B$6:$G$12,2,FALSE),0)*IFERROR(VLOOKUP($C242,設定!$B$6:$G$12,3,FALSE),1))))</f>
        <v/>
      </c>
      <c r="U242" s="22" t="str">
        <f>IF(OR($C242="",$F242="",$G242="",$H242=""),"",$F242*IF(AND($C242="台股",$E242="空"),$G242,$H242)*$S242*IFERROR(VLOOKUP($C242,設定!$B$6:$G$12,5,FALSE),0)*IF(AND($C242="台股",$N242="是"),0.5,1))</f>
        <v/>
      </c>
      <c r="V242" s="22" t="str">
        <f t="shared" si="42"/>
        <v/>
      </c>
      <c r="W242" s="23" t="str">
        <f t="shared" si="43"/>
        <v/>
      </c>
      <c r="X242" s="23" t="str">
        <f t="shared" si="44"/>
        <v/>
      </c>
      <c r="Y242" s="24" t="str">
        <f t="shared" si="45"/>
        <v/>
      </c>
      <c r="Z242" s="25" t="str">
        <f t="shared" si="46"/>
        <v/>
      </c>
      <c r="AA242" s="24" t="str">
        <f t="shared" si="47"/>
        <v/>
      </c>
      <c r="AB242" s="24" t="str">
        <f t="shared" si="48"/>
        <v/>
      </c>
      <c r="AC242" s="26" t="str">
        <f t="shared" si="49"/>
        <v/>
      </c>
      <c r="AD242" s="21" t="str">
        <f t="shared" si="50"/>
        <v/>
      </c>
      <c r="AE242" s="25" t="str">
        <f t="shared" si="51"/>
        <v/>
      </c>
      <c r="AF242" s="25" t="str">
        <f t="shared" si="52"/>
        <v/>
      </c>
      <c r="AG242" s="25" t="str">
        <f t="shared" si="53"/>
        <v/>
      </c>
      <c r="AH242" s="25" t="str">
        <f ca="1">IF($X242="","",IF(AND(OR(統計儀表板!$C$4="全部",AND(統計儀表板!$C$4="今年",YEAR($A242)=YEAR(TODAY())),AND(統計儀表板!$C$4="本月",YEAR($A242)=YEAR(TODAY()),MONTH($A242)=MONTH(TODAY())),AND(統計儀表板!$C$4="近三月",$A242&gt;=EDATE(TODAY(),-3))),OR(統計儀表板!$F$4="全部",$B242=統計儀表板!$F$4),OR(統計儀表板!$I$4="全部",$C242=統計儀表板!$I$4),OR(統計儀表板!$L$4="全部",$P242=統計儀表板!$L$4)),1,0))</f>
        <v/>
      </c>
      <c r="AI242" s="22" t="str">
        <f>IF($X242="","",設定!$C$4+SUMIF($AH$2:$AH242,1,$X$2:$X242))</f>
        <v/>
      </c>
      <c r="AJ242" s="27">
        <f ca="1">設定!$C$4+SUMIF($AH$2:$AH242,1,$X$2:$X242)</f>
        <v>578786.14720000001</v>
      </c>
      <c r="AK242" s="27">
        <f t="shared" ca="1" si="55"/>
        <v>578786.14720000001</v>
      </c>
      <c r="AL242" s="27">
        <f t="shared" ca="1" si="54"/>
        <v>0</v>
      </c>
      <c r="AM242" s="27" t="str">
        <f ca="1">IF(OR($X242="",$AH242&lt;&gt;1),"",COUNTIFS($AH$2:$AH242,1))</f>
        <v/>
      </c>
      <c r="AN242" s="27" t="str">
        <f>IF($A242="","",IF(INT($A242)&lt;&gt;INT(交易月曆!$C$29),"",IF($AH242&lt;&gt;1,"",COUNTIFS($A$2:$A242,"&gt;="&amp;INT(交易月曆!$C$29),$A$2:$A242,"&lt;"&amp;(INT(交易月曆!$C$29)+1),$AH$2:$AH242,1))))</f>
        <v/>
      </c>
    </row>
    <row r="243" spans="1:40">
      <c r="A243" s="15"/>
      <c r="B243" s="16"/>
      <c r="C243" s="16"/>
      <c r="D243" s="17"/>
      <c r="E243" s="16"/>
      <c r="F243" s="18"/>
      <c r="G243" s="19"/>
      <c r="H243" s="19"/>
      <c r="I243" s="20"/>
      <c r="J243" s="19"/>
      <c r="K243" s="19"/>
      <c r="L243" s="19"/>
      <c r="M243" s="19"/>
      <c r="N243" s="16"/>
      <c r="O243" s="16"/>
      <c r="P243" s="16"/>
      <c r="Q243" s="16"/>
      <c r="R243" s="17"/>
      <c r="S243" s="21" t="str">
        <f>IF($C243="","",IF($C243="台指期",IFERROR(VLOOKUP($D243,設定!$I$6:$K$8,2,FALSE),IFERROR(VLOOKUP($C243,設定!$B$6:$G$12,6,FALSE),1)),IFERROR(VLOOKUP($C243,設定!$B$6:$G$12,6,FALSE),1)))</f>
        <v/>
      </c>
      <c r="T243" s="22" t="str">
        <f>IF(OR($C243="",$F243="",$G243="",$H243=""),"",IF(AND($C243="台指期",IFERROR(VLOOKUP($D243,設定!$I$6:$K$8,3,FALSE),0)&gt;0),$F243*VLOOKUP($D243,設定!$I$6:$K$8,3,FALSE)*2,MAX(IFERROR(VLOOKUP($C243,設定!$B$6:$G$12,4,FALSE),0),$F243*$G243*$S243*IFERROR(VLOOKUP($C243,設定!$B$6:$G$12,2,FALSE),0)*IFERROR(VLOOKUP($C243,設定!$B$6:$G$12,3,FALSE),1))+MAX(IFERROR(VLOOKUP($C243,設定!$B$6:$G$12,4,FALSE),0),$F243*$H243*$S243*IFERROR(VLOOKUP($C243,設定!$B$6:$G$12,2,FALSE),0)*IFERROR(VLOOKUP($C243,設定!$B$6:$G$12,3,FALSE),1))))</f>
        <v/>
      </c>
      <c r="U243" s="22" t="str">
        <f>IF(OR($C243="",$F243="",$G243="",$H243=""),"",$F243*IF(AND($C243="台股",$E243="空"),$G243,$H243)*$S243*IFERROR(VLOOKUP($C243,設定!$B$6:$G$12,5,FALSE),0)*IF(AND($C243="台股",$N243="是"),0.5,1))</f>
        <v/>
      </c>
      <c r="V243" s="22" t="str">
        <f t="shared" si="42"/>
        <v/>
      </c>
      <c r="W243" s="23" t="str">
        <f t="shared" si="43"/>
        <v/>
      </c>
      <c r="X243" s="23" t="str">
        <f t="shared" si="44"/>
        <v/>
      </c>
      <c r="Y243" s="24" t="str">
        <f t="shared" si="45"/>
        <v/>
      </c>
      <c r="Z243" s="25" t="str">
        <f t="shared" si="46"/>
        <v/>
      </c>
      <c r="AA243" s="24" t="str">
        <f t="shared" si="47"/>
        <v/>
      </c>
      <c r="AB243" s="24" t="str">
        <f t="shared" si="48"/>
        <v/>
      </c>
      <c r="AC243" s="26" t="str">
        <f t="shared" si="49"/>
        <v/>
      </c>
      <c r="AD243" s="21" t="str">
        <f t="shared" si="50"/>
        <v/>
      </c>
      <c r="AE243" s="25" t="str">
        <f t="shared" si="51"/>
        <v/>
      </c>
      <c r="AF243" s="25" t="str">
        <f t="shared" si="52"/>
        <v/>
      </c>
      <c r="AG243" s="25" t="str">
        <f t="shared" si="53"/>
        <v/>
      </c>
      <c r="AH243" s="25" t="str">
        <f ca="1">IF($X243="","",IF(AND(OR(統計儀表板!$C$4="全部",AND(統計儀表板!$C$4="今年",YEAR($A243)=YEAR(TODAY())),AND(統計儀表板!$C$4="本月",YEAR($A243)=YEAR(TODAY()),MONTH($A243)=MONTH(TODAY())),AND(統計儀表板!$C$4="近三月",$A243&gt;=EDATE(TODAY(),-3))),OR(統計儀表板!$F$4="全部",$B243=統計儀表板!$F$4),OR(統計儀表板!$I$4="全部",$C243=統計儀表板!$I$4),OR(統計儀表板!$L$4="全部",$P243=統計儀表板!$L$4)),1,0))</f>
        <v/>
      </c>
      <c r="AI243" s="22" t="str">
        <f>IF($X243="","",設定!$C$4+SUMIF($AH$2:$AH243,1,$X$2:$X243))</f>
        <v/>
      </c>
      <c r="AJ243" s="27">
        <f ca="1">設定!$C$4+SUMIF($AH$2:$AH243,1,$X$2:$X243)</f>
        <v>578786.14720000001</v>
      </c>
      <c r="AK243" s="27">
        <f t="shared" ca="1" si="55"/>
        <v>578786.14720000001</v>
      </c>
      <c r="AL243" s="27">
        <f t="shared" ca="1" si="54"/>
        <v>0</v>
      </c>
      <c r="AM243" s="27" t="str">
        <f ca="1">IF(OR($X243="",$AH243&lt;&gt;1),"",COUNTIFS($AH$2:$AH243,1))</f>
        <v/>
      </c>
      <c r="AN243" s="27" t="str">
        <f>IF($A243="","",IF(INT($A243)&lt;&gt;INT(交易月曆!$C$29),"",IF($AH243&lt;&gt;1,"",COUNTIFS($A$2:$A243,"&gt;="&amp;INT(交易月曆!$C$29),$A$2:$A243,"&lt;"&amp;(INT(交易月曆!$C$29)+1),$AH$2:$AH243,1))))</f>
        <v/>
      </c>
    </row>
    <row r="244" spans="1:40">
      <c r="A244" s="15"/>
      <c r="B244" s="16"/>
      <c r="C244" s="16"/>
      <c r="D244" s="17"/>
      <c r="E244" s="16"/>
      <c r="F244" s="18"/>
      <c r="G244" s="19"/>
      <c r="H244" s="19"/>
      <c r="I244" s="20"/>
      <c r="J244" s="19"/>
      <c r="K244" s="19"/>
      <c r="L244" s="19"/>
      <c r="M244" s="19"/>
      <c r="N244" s="16"/>
      <c r="O244" s="16"/>
      <c r="P244" s="16"/>
      <c r="Q244" s="16"/>
      <c r="R244" s="17"/>
      <c r="S244" s="21" t="str">
        <f>IF($C244="","",IF($C244="台指期",IFERROR(VLOOKUP($D244,設定!$I$6:$K$8,2,FALSE),IFERROR(VLOOKUP($C244,設定!$B$6:$G$12,6,FALSE),1)),IFERROR(VLOOKUP($C244,設定!$B$6:$G$12,6,FALSE),1)))</f>
        <v/>
      </c>
      <c r="T244" s="22" t="str">
        <f>IF(OR($C244="",$F244="",$G244="",$H244=""),"",IF(AND($C244="台指期",IFERROR(VLOOKUP($D244,設定!$I$6:$K$8,3,FALSE),0)&gt;0),$F244*VLOOKUP($D244,設定!$I$6:$K$8,3,FALSE)*2,MAX(IFERROR(VLOOKUP($C244,設定!$B$6:$G$12,4,FALSE),0),$F244*$G244*$S244*IFERROR(VLOOKUP($C244,設定!$B$6:$G$12,2,FALSE),0)*IFERROR(VLOOKUP($C244,設定!$B$6:$G$12,3,FALSE),1))+MAX(IFERROR(VLOOKUP($C244,設定!$B$6:$G$12,4,FALSE),0),$F244*$H244*$S244*IFERROR(VLOOKUP($C244,設定!$B$6:$G$12,2,FALSE),0)*IFERROR(VLOOKUP($C244,設定!$B$6:$G$12,3,FALSE),1))))</f>
        <v/>
      </c>
      <c r="U244" s="22" t="str">
        <f>IF(OR($C244="",$F244="",$G244="",$H244=""),"",$F244*IF(AND($C244="台股",$E244="空"),$G244,$H244)*$S244*IFERROR(VLOOKUP($C244,設定!$B$6:$G$12,5,FALSE),0)*IF(AND($C244="台股",$N244="是"),0.5,1))</f>
        <v/>
      </c>
      <c r="V244" s="22" t="str">
        <f t="shared" si="42"/>
        <v/>
      </c>
      <c r="W244" s="23" t="str">
        <f t="shared" si="43"/>
        <v/>
      </c>
      <c r="X244" s="23" t="str">
        <f t="shared" si="44"/>
        <v/>
      </c>
      <c r="Y244" s="24" t="str">
        <f t="shared" si="45"/>
        <v/>
      </c>
      <c r="Z244" s="25" t="str">
        <f t="shared" si="46"/>
        <v/>
      </c>
      <c r="AA244" s="24" t="str">
        <f t="shared" si="47"/>
        <v/>
      </c>
      <c r="AB244" s="24" t="str">
        <f t="shared" si="48"/>
        <v/>
      </c>
      <c r="AC244" s="26" t="str">
        <f t="shared" si="49"/>
        <v/>
      </c>
      <c r="AD244" s="21" t="str">
        <f t="shared" si="50"/>
        <v/>
      </c>
      <c r="AE244" s="25" t="str">
        <f t="shared" si="51"/>
        <v/>
      </c>
      <c r="AF244" s="25" t="str">
        <f t="shared" si="52"/>
        <v/>
      </c>
      <c r="AG244" s="25" t="str">
        <f t="shared" si="53"/>
        <v/>
      </c>
      <c r="AH244" s="25" t="str">
        <f ca="1">IF($X244="","",IF(AND(OR(統計儀表板!$C$4="全部",AND(統計儀表板!$C$4="今年",YEAR($A244)=YEAR(TODAY())),AND(統計儀表板!$C$4="本月",YEAR($A244)=YEAR(TODAY()),MONTH($A244)=MONTH(TODAY())),AND(統計儀表板!$C$4="近三月",$A244&gt;=EDATE(TODAY(),-3))),OR(統計儀表板!$F$4="全部",$B244=統計儀表板!$F$4),OR(統計儀表板!$I$4="全部",$C244=統計儀表板!$I$4),OR(統計儀表板!$L$4="全部",$P244=統計儀表板!$L$4)),1,0))</f>
        <v/>
      </c>
      <c r="AI244" s="22" t="str">
        <f>IF($X244="","",設定!$C$4+SUMIF($AH$2:$AH244,1,$X$2:$X244))</f>
        <v/>
      </c>
      <c r="AJ244" s="27">
        <f ca="1">設定!$C$4+SUMIF($AH$2:$AH244,1,$X$2:$X244)</f>
        <v>578786.14720000001</v>
      </c>
      <c r="AK244" s="27">
        <f t="shared" ca="1" si="55"/>
        <v>578786.14720000001</v>
      </c>
      <c r="AL244" s="27">
        <f t="shared" ca="1" si="54"/>
        <v>0</v>
      </c>
      <c r="AM244" s="27" t="str">
        <f ca="1">IF(OR($X244="",$AH244&lt;&gt;1),"",COUNTIFS($AH$2:$AH244,1))</f>
        <v/>
      </c>
      <c r="AN244" s="27" t="str">
        <f>IF($A244="","",IF(INT($A244)&lt;&gt;INT(交易月曆!$C$29),"",IF($AH244&lt;&gt;1,"",COUNTIFS($A$2:$A244,"&gt;="&amp;INT(交易月曆!$C$29),$A$2:$A244,"&lt;"&amp;(INT(交易月曆!$C$29)+1),$AH$2:$AH244,1))))</f>
        <v/>
      </c>
    </row>
    <row r="245" spans="1:40">
      <c r="A245" s="15"/>
      <c r="B245" s="16"/>
      <c r="C245" s="16"/>
      <c r="D245" s="17"/>
      <c r="E245" s="16"/>
      <c r="F245" s="18"/>
      <c r="G245" s="19"/>
      <c r="H245" s="19"/>
      <c r="I245" s="20"/>
      <c r="J245" s="19"/>
      <c r="K245" s="19"/>
      <c r="L245" s="19"/>
      <c r="M245" s="19"/>
      <c r="N245" s="16"/>
      <c r="O245" s="16"/>
      <c r="P245" s="16"/>
      <c r="Q245" s="16"/>
      <c r="R245" s="17"/>
      <c r="S245" s="21" t="str">
        <f>IF($C245="","",IF($C245="台指期",IFERROR(VLOOKUP($D245,設定!$I$6:$K$8,2,FALSE),IFERROR(VLOOKUP($C245,設定!$B$6:$G$12,6,FALSE),1)),IFERROR(VLOOKUP($C245,設定!$B$6:$G$12,6,FALSE),1)))</f>
        <v/>
      </c>
      <c r="T245" s="22" t="str">
        <f>IF(OR($C245="",$F245="",$G245="",$H245=""),"",IF(AND($C245="台指期",IFERROR(VLOOKUP($D245,設定!$I$6:$K$8,3,FALSE),0)&gt;0),$F245*VLOOKUP($D245,設定!$I$6:$K$8,3,FALSE)*2,MAX(IFERROR(VLOOKUP($C245,設定!$B$6:$G$12,4,FALSE),0),$F245*$G245*$S245*IFERROR(VLOOKUP($C245,設定!$B$6:$G$12,2,FALSE),0)*IFERROR(VLOOKUP($C245,設定!$B$6:$G$12,3,FALSE),1))+MAX(IFERROR(VLOOKUP($C245,設定!$B$6:$G$12,4,FALSE),0),$F245*$H245*$S245*IFERROR(VLOOKUP($C245,設定!$B$6:$G$12,2,FALSE),0)*IFERROR(VLOOKUP($C245,設定!$B$6:$G$12,3,FALSE),1))))</f>
        <v/>
      </c>
      <c r="U245" s="22" t="str">
        <f>IF(OR($C245="",$F245="",$G245="",$H245=""),"",$F245*IF(AND($C245="台股",$E245="空"),$G245,$H245)*$S245*IFERROR(VLOOKUP($C245,設定!$B$6:$G$12,5,FALSE),0)*IF(AND($C245="台股",$N245="是"),0.5,1))</f>
        <v/>
      </c>
      <c r="V245" s="22" t="str">
        <f t="shared" si="42"/>
        <v/>
      </c>
      <c r="W245" s="23" t="str">
        <f t="shared" si="43"/>
        <v/>
      </c>
      <c r="X245" s="23" t="str">
        <f t="shared" si="44"/>
        <v/>
      </c>
      <c r="Y245" s="24" t="str">
        <f t="shared" si="45"/>
        <v/>
      </c>
      <c r="Z245" s="25" t="str">
        <f t="shared" si="46"/>
        <v/>
      </c>
      <c r="AA245" s="24" t="str">
        <f t="shared" si="47"/>
        <v/>
      </c>
      <c r="AB245" s="24" t="str">
        <f t="shared" si="48"/>
        <v/>
      </c>
      <c r="AC245" s="26" t="str">
        <f t="shared" si="49"/>
        <v/>
      </c>
      <c r="AD245" s="21" t="str">
        <f t="shared" si="50"/>
        <v/>
      </c>
      <c r="AE245" s="25" t="str">
        <f t="shared" si="51"/>
        <v/>
      </c>
      <c r="AF245" s="25" t="str">
        <f t="shared" si="52"/>
        <v/>
      </c>
      <c r="AG245" s="25" t="str">
        <f t="shared" si="53"/>
        <v/>
      </c>
      <c r="AH245" s="25" t="str">
        <f ca="1">IF($X245="","",IF(AND(OR(統計儀表板!$C$4="全部",AND(統計儀表板!$C$4="今年",YEAR($A245)=YEAR(TODAY())),AND(統計儀表板!$C$4="本月",YEAR($A245)=YEAR(TODAY()),MONTH($A245)=MONTH(TODAY())),AND(統計儀表板!$C$4="近三月",$A245&gt;=EDATE(TODAY(),-3))),OR(統計儀表板!$F$4="全部",$B245=統計儀表板!$F$4),OR(統計儀表板!$I$4="全部",$C245=統計儀表板!$I$4),OR(統計儀表板!$L$4="全部",$P245=統計儀表板!$L$4)),1,0))</f>
        <v/>
      </c>
      <c r="AI245" s="22" t="str">
        <f>IF($X245="","",設定!$C$4+SUMIF($AH$2:$AH245,1,$X$2:$X245))</f>
        <v/>
      </c>
      <c r="AJ245" s="27">
        <f ca="1">設定!$C$4+SUMIF($AH$2:$AH245,1,$X$2:$X245)</f>
        <v>578786.14720000001</v>
      </c>
      <c r="AK245" s="27">
        <f t="shared" ca="1" si="55"/>
        <v>578786.14720000001</v>
      </c>
      <c r="AL245" s="27">
        <f t="shared" ca="1" si="54"/>
        <v>0</v>
      </c>
      <c r="AM245" s="27" t="str">
        <f ca="1">IF(OR($X245="",$AH245&lt;&gt;1),"",COUNTIFS($AH$2:$AH245,1))</f>
        <v/>
      </c>
      <c r="AN245" s="27" t="str">
        <f>IF($A245="","",IF(INT($A245)&lt;&gt;INT(交易月曆!$C$29),"",IF($AH245&lt;&gt;1,"",COUNTIFS($A$2:$A245,"&gt;="&amp;INT(交易月曆!$C$29),$A$2:$A245,"&lt;"&amp;(INT(交易月曆!$C$29)+1),$AH$2:$AH245,1))))</f>
        <v/>
      </c>
    </row>
    <row r="246" spans="1:40">
      <c r="A246" s="15"/>
      <c r="B246" s="16"/>
      <c r="C246" s="16"/>
      <c r="D246" s="17"/>
      <c r="E246" s="16"/>
      <c r="F246" s="18"/>
      <c r="G246" s="19"/>
      <c r="H246" s="19"/>
      <c r="I246" s="20"/>
      <c r="J246" s="19"/>
      <c r="K246" s="19"/>
      <c r="L246" s="19"/>
      <c r="M246" s="19"/>
      <c r="N246" s="16"/>
      <c r="O246" s="16"/>
      <c r="P246" s="16"/>
      <c r="Q246" s="16"/>
      <c r="R246" s="17"/>
      <c r="S246" s="21" t="str">
        <f>IF($C246="","",IF($C246="台指期",IFERROR(VLOOKUP($D246,設定!$I$6:$K$8,2,FALSE),IFERROR(VLOOKUP($C246,設定!$B$6:$G$12,6,FALSE),1)),IFERROR(VLOOKUP($C246,設定!$B$6:$G$12,6,FALSE),1)))</f>
        <v/>
      </c>
      <c r="T246" s="22" t="str">
        <f>IF(OR($C246="",$F246="",$G246="",$H246=""),"",IF(AND($C246="台指期",IFERROR(VLOOKUP($D246,設定!$I$6:$K$8,3,FALSE),0)&gt;0),$F246*VLOOKUP($D246,設定!$I$6:$K$8,3,FALSE)*2,MAX(IFERROR(VLOOKUP($C246,設定!$B$6:$G$12,4,FALSE),0),$F246*$G246*$S246*IFERROR(VLOOKUP($C246,設定!$B$6:$G$12,2,FALSE),0)*IFERROR(VLOOKUP($C246,設定!$B$6:$G$12,3,FALSE),1))+MAX(IFERROR(VLOOKUP($C246,設定!$B$6:$G$12,4,FALSE),0),$F246*$H246*$S246*IFERROR(VLOOKUP($C246,設定!$B$6:$G$12,2,FALSE),0)*IFERROR(VLOOKUP($C246,設定!$B$6:$G$12,3,FALSE),1))))</f>
        <v/>
      </c>
      <c r="U246" s="22" t="str">
        <f>IF(OR($C246="",$F246="",$G246="",$H246=""),"",$F246*IF(AND($C246="台股",$E246="空"),$G246,$H246)*$S246*IFERROR(VLOOKUP($C246,設定!$B$6:$G$12,5,FALSE),0)*IF(AND($C246="台股",$N246="是"),0.5,1))</f>
        <v/>
      </c>
      <c r="V246" s="22" t="str">
        <f t="shared" si="42"/>
        <v/>
      </c>
      <c r="W246" s="23" t="str">
        <f t="shared" si="43"/>
        <v/>
      </c>
      <c r="X246" s="23" t="str">
        <f t="shared" si="44"/>
        <v/>
      </c>
      <c r="Y246" s="24" t="str">
        <f t="shared" si="45"/>
        <v/>
      </c>
      <c r="Z246" s="25" t="str">
        <f t="shared" si="46"/>
        <v/>
      </c>
      <c r="AA246" s="24" t="str">
        <f t="shared" si="47"/>
        <v/>
      </c>
      <c r="AB246" s="24" t="str">
        <f t="shared" si="48"/>
        <v/>
      </c>
      <c r="AC246" s="26" t="str">
        <f t="shared" si="49"/>
        <v/>
      </c>
      <c r="AD246" s="21" t="str">
        <f t="shared" si="50"/>
        <v/>
      </c>
      <c r="AE246" s="25" t="str">
        <f t="shared" si="51"/>
        <v/>
      </c>
      <c r="AF246" s="25" t="str">
        <f t="shared" si="52"/>
        <v/>
      </c>
      <c r="AG246" s="25" t="str">
        <f t="shared" si="53"/>
        <v/>
      </c>
      <c r="AH246" s="25" t="str">
        <f ca="1">IF($X246="","",IF(AND(OR(統計儀表板!$C$4="全部",AND(統計儀表板!$C$4="今年",YEAR($A246)=YEAR(TODAY())),AND(統計儀表板!$C$4="本月",YEAR($A246)=YEAR(TODAY()),MONTH($A246)=MONTH(TODAY())),AND(統計儀表板!$C$4="近三月",$A246&gt;=EDATE(TODAY(),-3))),OR(統計儀表板!$F$4="全部",$B246=統計儀表板!$F$4),OR(統計儀表板!$I$4="全部",$C246=統計儀表板!$I$4),OR(統計儀表板!$L$4="全部",$P246=統計儀表板!$L$4)),1,0))</f>
        <v/>
      </c>
      <c r="AI246" s="22" t="str">
        <f>IF($X246="","",設定!$C$4+SUMIF($AH$2:$AH246,1,$X$2:$X246))</f>
        <v/>
      </c>
      <c r="AJ246" s="27">
        <f ca="1">設定!$C$4+SUMIF($AH$2:$AH246,1,$X$2:$X246)</f>
        <v>578786.14720000001</v>
      </c>
      <c r="AK246" s="27">
        <f t="shared" ca="1" si="55"/>
        <v>578786.14720000001</v>
      </c>
      <c r="AL246" s="27">
        <f t="shared" ca="1" si="54"/>
        <v>0</v>
      </c>
      <c r="AM246" s="27" t="str">
        <f ca="1">IF(OR($X246="",$AH246&lt;&gt;1),"",COUNTIFS($AH$2:$AH246,1))</f>
        <v/>
      </c>
      <c r="AN246" s="27" t="str">
        <f>IF($A246="","",IF(INT($A246)&lt;&gt;INT(交易月曆!$C$29),"",IF($AH246&lt;&gt;1,"",COUNTIFS($A$2:$A246,"&gt;="&amp;INT(交易月曆!$C$29),$A$2:$A246,"&lt;"&amp;(INT(交易月曆!$C$29)+1),$AH$2:$AH246,1))))</f>
        <v/>
      </c>
    </row>
    <row r="247" spans="1:40">
      <c r="A247" s="15"/>
      <c r="B247" s="16"/>
      <c r="C247" s="16"/>
      <c r="D247" s="17"/>
      <c r="E247" s="16"/>
      <c r="F247" s="18"/>
      <c r="G247" s="19"/>
      <c r="H247" s="19"/>
      <c r="I247" s="20"/>
      <c r="J247" s="19"/>
      <c r="K247" s="19"/>
      <c r="L247" s="19"/>
      <c r="M247" s="19"/>
      <c r="N247" s="16"/>
      <c r="O247" s="16"/>
      <c r="P247" s="16"/>
      <c r="Q247" s="16"/>
      <c r="R247" s="17"/>
      <c r="S247" s="21" t="str">
        <f>IF($C247="","",IF($C247="台指期",IFERROR(VLOOKUP($D247,設定!$I$6:$K$8,2,FALSE),IFERROR(VLOOKUP($C247,設定!$B$6:$G$12,6,FALSE),1)),IFERROR(VLOOKUP($C247,設定!$B$6:$G$12,6,FALSE),1)))</f>
        <v/>
      </c>
      <c r="T247" s="22" t="str">
        <f>IF(OR($C247="",$F247="",$G247="",$H247=""),"",IF(AND($C247="台指期",IFERROR(VLOOKUP($D247,設定!$I$6:$K$8,3,FALSE),0)&gt;0),$F247*VLOOKUP($D247,設定!$I$6:$K$8,3,FALSE)*2,MAX(IFERROR(VLOOKUP($C247,設定!$B$6:$G$12,4,FALSE),0),$F247*$G247*$S247*IFERROR(VLOOKUP($C247,設定!$B$6:$G$12,2,FALSE),0)*IFERROR(VLOOKUP($C247,設定!$B$6:$G$12,3,FALSE),1))+MAX(IFERROR(VLOOKUP($C247,設定!$B$6:$G$12,4,FALSE),0),$F247*$H247*$S247*IFERROR(VLOOKUP($C247,設定!$B$6:$G$12,2,FALSE),0)*IFERROR(VLOOKUP($C247,設定!$B$6:$G$12,3,FALSE),1))))</f>
        <v/>
      </c>
      <c r="U247" s="22" t="str">
        <f>IF(OR($C247="",$F247="",$G247="",$H247=""),"",$F247*IF(AND($C247="台股",$E247="空"),$G247,$H247)*$S247*IFERROR(VLOOKUP($C247,設定!$B$6:$G$12,5,FALSE),0)*IF(AND($C247="台股",$N247="是"),0.5,1))</f>
        <v/>
      </c>
      <c r="V247" s="22" t="str">
        <f t="shared" si="42"/>
        <v/>
      </c>
      <c r="W247" s="23" t="str">
        <f t="shared" si="43"/>
        <v/>
      </c>
      <c r="X247" s="23" t="str">
        <f t="shared" si="44"/>
        <v/>
      </c>
      <c r="Y247" s="24" t="str">
        <f t="shared" si="45"/>
        <v/>
      </c>
      <c r="Z247" s="25" t="str">
        <f t="shared" si="46"/>
        <v/>
      </c>
      <c r="AA247" s="24" t="str">
        <f t="shared" si="47"/>
        <v/>
      </c>
      <c r="AB247" s="24" t="str">
        <f t="shared" si="48"/>
        <v/>
      </c>
      <c r="AC247" s="26" t="str">
        <f t="shared" si="49"/>
        <v/>
      </c>
      <c r="AD247" s="21" t="str">
        <f t="shared" si="50"/>
        <v/>
      </c>
      <c r="AE247" s="25" t="str">
        <f t="shared" si="51"/>
        <v/>
      </c>
      <c r="AF247" s="25" t="str">
        <f t="shared" si="52"/>
        <v/>
      </c>
      <c r="AG247" s="25" t="str">
        <f t="shared" si="53"/>
        <v/>
      </c>
      <c r="AH247" s="25" t="str">
        <f ca="1">IF($X247="","",IF(AND(OR(統計儀表板!$C$4="全部",AND(統計儀表板!$C$4="今年",YEAR($A247)=YEAR(TODAY())),AND(統計儀表板!$C$4="本月",YEAR($A247)=YEAR(TODAY()),MONTH($A247)=MONTH(TODAY())),AND(統計儀表板!$C$4="近三月",$A247&gt;=EDATE(TODAY(),-3))),OR(統計儀表板!$F$4="全部",$B247=統計儀表板!$F$4),OR(統計儀表板!$I$4="全部",$C247=統計儀表板!$I$4),OR(統計儀表板!$L$4="全部",$P247=統計儀表板!$L$4)),1,0))</f>
        <v/>
      </c>
      <c r="AI247" s="22" t="str">
        <f>IF($X247="","",設定!$C$4+SUMIF($AH$2:$AH247,1,$X$2:$X247))</f>
        <v/>
      </c>
      <c r="AJ247" s="27">
        <f ca="1">設定!$C$4+SUMIF($AH$2:$AH247,1,$X$2:$X247)</f>
        <v>578786.14720000001</v>
      </c>
      <c r="AK247" s="27">
        <f t="shared" ca="1" si="55"/>
        <v>578786.14720000001</v>
      </c>
      <c r="AL247" s="27">
        <f t="shared" ca="1" si="54"/>
        <v>0</v>
      </c>
      <c r="AM247" s="27" t="str">
        <f ca="1">IF(OR($X247="",$AH247&lt;&gt;1),"",COUNTIFS($AH$2:$AH247,1))</f>
        <v/>
      </c>
      <c r="AN247" s="27" t="str">
        <f>IF($A247="","",IF(INT($A247)&lt;&gt;INT(交易月曆!$C$29),"",IF($AH247&lt;&gt;1,"",COUNTIFS($A$2:$A247,"&gt;="&amp;INT(交易月曆!$C$29),$A$2:$A247,"&lt;"&amp;(INT(交易月曆!$C$29)+1),$AH$2:$AH247,1))))</f>
        <v/>
      </c>
    </row>
    <row r="248" spans="1:40">
      <c r="A248" s="15"/>
      <c r="B248" s="16"/>
      <c r="C248" s="16"/>
      <c r="D248" s="17"/>
      <c r="E248" s="16"/>
      <c r="F248" s="18"/>
      <c r="G248" s="19"/>
      <c r="H248" s="19"/>
      <c r="I248" s="20"/>
      <c r="J248" s="19"/>
      <c r="K248" s="19"/>
      <c r="L248" s="19"/>
      <c r="M248" s="19"/>
      <c r="N248" s="16"/>
      <c r="O248" s="16"/>
      <c r="P248" s="16"/>
      <c r="Q248" s="16"/>
      <c r="R248" s="17"/>
      <c r="S248" s="21" t="str">
        <f>IF($C248="","",IF($C248="台指期",IFERROR(VLOOKUP($D248,設定!$I$6:$K$8,2,FALSE),IFERROR(VLOOKUP($C248,設定!$B$6:$G$12,6,FALSE),1)),IFERROR(VLOOKUP($C248,設定!$B$6:$G$12,6,FALSE),1)))</f>
        <v/>
      </c>
      <c r="T248" s="22" t="str">
        <f>IF(OR($C248="",$F248="",$G248="",$H248=""),"",IF(AND($C248="台指期",IFERROR(VLOOKUP($D248,設定!$I$6:$K$8,3,FALSE),0)&gt;0),$F248*VLOOKUP($D248,設定!$I$6:$K$8,3,FALSE)*2,MAX(IFERROR(VLOOKUP($C248,設定!$B$6:$G$12,4,FALSE),0),$F248*$G248*$S248*IFERROR(VLOOKUP($C248,設定!$B$6:$G$12,2,FALSE),0)*IFERROR(VLOOKUP($C248,設定!$B$6:$G$12,3,FALSE),1))+MAX(IFERROR(VLOOKUP($C248,設定!$B$6:$G$12,4,FALSE),0),$F248*$H248*$S248*IFERROR(VLOOKUP($C248,設定!$B$6:$G$12,2,FALSE),0)*IFERROR(VLOOKUP($C248,設定!$B$6:$G$12,3,FALSE),1))))</f>
        <v/>
      </c>
      <c r="U248" s="22" t="str">
        <f>IF(OR($C248="",$F248="",$G248="",$H248=""),"",$F248*IF(AND($C248="台股",$E248="空"),$G248,$H248)*$S248*IFERROR(VLOOKUP($C248,設定!$B$6:$G$12,5,FALSE),0)*IF(AND($C248="台股",$N248="是"),0.5,1))</f>
        <v/>
      </c>
      <c r="V248" s="22" t="str">
        <f t="shared" si="42"/>
        <v/>
      </c>
      <c r="W248" s="23" t="str">
        <f t="shared" si="43"/>
        <v/>
      </c>
      <c r="X248" s="23" t="str">
        <f t="shared" si="44"/>
        <v/>
      </c>
      <c r="Y248" s="24" t="str">
        <f t="shared" si="45"/>
        <v/>
      </c>
      <c r="Z248" s="25" t="str">
        <f t="shared" si="46"/>
        <v/>
      </c>
      <c r="AA248" s="24" t="str">
        <f t="shared" si="47"/>
        <v/>
      </c>
      <c r="AB248" s="24" t="str">
        <f t="shared" si="48"/>
        <v/>
      </c>
      <c r="AC248" s="26" t="str">
        <f t="shared" si="49"/>
        <v/>
      </c>
      <c r="AD248" s="21" t="str">
        <f t="shared" si="50"/>
        <v/>
      </c>
      <c r="AE248" s="25" t="str">
        <f t="shared" si="51"/>
        <v/>
      </c>
      <c r="AF248" s="25" t="str">
        <f t="shared" si="52"/>
        <v/>
      </c>
      <c r="AG248" s="25" t="str">
        <f t="shared" si="53"/>
        <v/>
      </c>
      <c r="AH248" s="25" t="str">
        <f ca="1">IF($X248="","",IF(AND(OR(統計儀表板!$C$4="全部",AND(統計儀表板!$C$4="今年",YEAR($A248)=YEAR(TODAY())),AND(統計儀表板!$C$4="本月",YEAR($A248)=YEAR(TODAY()),MONTH($A248)=MONTH(TODAY())),AND(統計儀表板!$C$4="近三月",$A248&gt;=EDATE(TODAY(),-3))),OR(統計儀表板!$F$4="全部",$B248=統計儀表板!$F$4),OR(統計儀表板!$I$4="全部",$C248=統計儀表板!$I$4),OR(統計儀表板!$L$4="全部",$P248=統計儀表板!$L$4)),1,0))</f>
        <v/>
      </c>
      <c r="AI248" s="22" t="str">
        <f>IF($X248="","",設定!$C$4+SUMIF($AH$2:$AH248,1,$X$2:$X248))</f>
        <v/>
      </c>
      <c r="AJ248" s="27">
        <f ca="1">設定!$C$4+SUMIF($AH$2:$AH248,1,$X$2:$X248)</f>
        <v>578786.14720000001</v>
      </c>
      <c r="AK248" s="27">
        <f t="shared" ca="1" si="55"/>
        <v>578786.14720000001</v>
      </c>
      <c r="AL248" s="27">
        <f t="shared" ca="1" si="54"/>
        <v>0</v>
      </c>
      <c r="AM248" s="27" t="str">
        <f ca="1">IF(OR($X248="",$AH248&lt;&gt;1),"",COUNTIFS($AH$2:$AH248,1))</f>
        <v/>
      </c>
      <c r="AN248" s="27" t="str">
        <f>IF($A248="","",IF(INT($A248)&lt;&gt;INT(交易月曆!$C$29),"",IF($AH248&lt;&gt;1,"",COUNTIFS($A$2:$A248,"&gt;="&amp;INT(交易月曆!$C$29),$A$2:$A248,"&lt;"&amp;(INT(交易月曆!$C$29)+1),$AH$2:$AH248,1))))</f>
        <v/>
      </c>
    </row>
    <row r="249" spans="1:40">
      <c r="A249" s="15"/>
      <c r="B249" s="16"/>
      <c r="C249" s="16"/>
      <c r="D249" s="17"/>
      <c r="E249" s="16"/>
      <c r="F249" s="18"/>
      <c r="G249" s="19"/>
      <c r="H249" s="19"/>
      <c r="I249" s="20"/>
      <c r="J249" s="19"/>
      <c r="K249" s="19"/>
      <c r="L249" s="19"/>
      <c r="M249" s="19"/>
      <c r="N249" s="16"/>
      <c r="O249" s="16"/>
      <c r="P249" s="16"/>
      <c r="Q249" s="16"/>
      <c r="R249" s="17"/>
      <c r="S249" s="21" t="str">
        <f>IF($C249="","",IF($C249="台指期",IFERROR(VLOOKUP($D249,設定!$I$6:$K$8,2,FALSE),IFERROR(VLOOKUP($C249,設定!$B$6:$G$12,6,FALSE),1)),IFERROR(VLOOKUP($C249,設定!$B$6:$G$12,6,FALSE),1)))</f>
        <v/>
      </c>
      <c r="T249" s="22" t="str">
        <f>IF(OR($C249="",$F249="",$G249="",$H249=""),"",IF(AND($C249="台指期",IFERROR(VLOOKUP($D249,設定!$I$6:$K$8,3,FALSE),0)&gt;0),$F249*VLOOKUP($D249,設定!$I$6:$K$8,3,FALSE)*2,MAX(IFERROR(VLOOKUP($C249,設定!$B$6:$G$12,4,FALSE),0),$F249*$G249*$S249*IFERROR(VLOOKUP($C249,設定!$B$6:$G$12,2,FALSE),0)*IFERROR(VLOOKUP($C249,設定!$B$6:$G$12,3,FALSE),1))+MAX(IFERROR(VLOOKUP($C249,設定!$B$6:$G$12,4,FALSE),0),$F249*$H249*$S249*IFERROR(VLOOKUP($C249,設定!$B$6:$G$12,2,FALSE),0)*IFERROR(VLOOKUP($C249,設定!$B$6:$G$12,3,FALSE),1))))</f>
        <v/>
      </c>
      <c r="U249" s="22" t="str">
        <f>IF(OR($C249="",$F249="",$G249="",$H249=""),"",$F249*IF(AND($C249="台股",$E249="空"),$G249,$H249)*$S249*IFERROR(VLOOKUP($C249,設定!$B$6:$G$12,5,FALSE),0)*IF(AND($C249="台股",$N249="是"),0.5,1))</f>
        <v/>
      </c>
      <c r="V249" s="22" t="str">
        <f t="shared" si="42"/>
        <v/>
      </c>
      <c r="W249" s="23" t="str">
        <f t="shared" si="43"/>
        <v/>
      </c>
      <c r="X249" s="23" t="str">
        <f t="shared" si="44"/>
        <v/>
      </c>
      <c r="Y249" s="24" t="str">
        <f t="shared" si="45"/>
        <v/>
      </c>
      <c r="Z249" s="25" t="str">
        <f t="shared" si="46"/>
        <v/>
      </c>
      <c r="AA249" s="24" t="str">
        <f t="shared" si="47"/>
        <v/>
      </c>
      <c r="AB249" s="24" t="str">
        <f t="shared" si="48"/>
        <v/>
      </c>
      <c r="AC249" s="26" t="str">
        <f t="shared" si="49"/>
        <v/>
      </c>
      <c r="AD249" s="21" t="str">
        <f t="shared" si="50"/>
        <v/>
      </c>
      <c r="AE249" s="25" t="str">
        <f t="shared" si="51"/>
        <v/>
      </c>
      <c r="AF249" s="25" t="str">
        <f t="shared" si="52"/>
        <v/>
      </c>
      <c r="AG249" s="25" t="str">
        <f t="shared" si="53"/>
        <v/>
      </c>
      <c r="AH249" s="25" t="str">
        <f ca="1">IF($X249="","",IF(AND(OR(統計儀表板!$C$4="全部",AND(統計儀表板!$C$4="今年",YEAR($A249)=YEAR(TODAY())),AND(統計儀表板!$C$4="本月",YEAR($A249)=YEAR(TODAY()),MONTH($A249)=MONTH(TODAY())),AND(統計儀表板!$C$4="近三月",$A249&gt;=EDATE(TODAY(),-3))),OR(統計儀表板!$F$4="全部",$B249=統計儀表板!$F$4),OR(統計儀表板!$I$4="全部",$C249=統計儀表板!$I$4),OR(統計儀表板!$L$4="全部",$P249=統計儀表板!$L$4)),1,0))</f>
        <v/>
      </c>
      <c r="AI249" s="22" t="str">
        <f>IF($X249="","",設定!$C$4+SUMIF($AH$2:$AH249,1,$X$2:$X249))</f>
        <v/>
      </c>
      <c r="AJ249" s="27">
        <f ca="1">設定!$C$4+SUMIF($AH$2:$AH249,1,$X$2:$X249)</f>
        <v>578786.14720000001</v>
      </c>
      <c r="AK249" s="27">
        <f t="shared" ca="1" si="55"/>
        <v>578786.14720000001</v>
      </c>
      <c r="AL249" s="27">
        <f t="shared" ca="1" si="54"/>
        <v>0</v>
      </c>
      <c r="AM249" s="27" t="str">
        <f ca="1">IF(OR($X249="",$AH249&lt;&gt;1),"",COUNTIFS($AH$2:$AH249,1))</f>
        <v/>
      </c>
      <c r="AN249" s="27" t="str">
        <f>IF($A249="","",IF(INT($A249)&lt;&gt;INT(交易月曆!$C$29),"",IF($AH249&lt;&gt;1,"",COUNTIFS($A$2:$A249,"&gt;="&amp;INT(交易月曆!$C$29),$A$2:$A249,"&lt;"&amp;(INT(交易月曆!$C$29)+1),$AH$2:$AH249,1))))</f>
        <v/>
      </c>
    </row>
    <row r="250" spans="1:40">
      <c r="A250" s="15"/>
      <c r="B250" s="16"/>
      <c r="C250" s="16"/>
      <c r="D250" s="17"/>
      <c r="E250" s="16"/>
      <c r="F250" s="18"/>
      <c r="G250" s="19"/>
      <c r="H250" s="19"/>
      <c r="I250" s="20"/>
      <c r="J250" s="19"/>
      <c r="K250" s="19"/>
      <c r="L250" s="19"/>
      <c r="M250" s="19"/>
      <c r="N250" s="16"/>
      <c r="O250" s="16"/>
      <c r="P250" s="16"/>
      <c r="Q250" s="16"/>
      <c r="R250" s="17"/>
      <c r="S250" s="21" t="str">
        <f>IF($C250="","",IF($C250="台指期",IFERROR(VLOOKUP($D250,設定!$I$6:$K$8,2,FALSE),IFERROR(VLOOKUP($C250,設定!$B$6:$G$12,6,FALSE),1)),IFERROR(VLOOKUP($C250,設定!$B$6:$G$12,6,FALSE),1)))</f>
        <v/>
      </c>
      <c r="T250" s="22" t="str">
        <f>IF(OR($C250="",$F250="",$G250="",$H250=""),"",IF(AND($C250="台指期",IFERROR(VLOOKUP($D250,設定!$I$6:$K$8,3,FALSE),0)&gt;0),$F250*VLOOKUP($D250,設定!$I$6:$K$8,3,FALSE)*2,MAX(IFERROR(VLOOKUP($C250,設定!$B$6:$G$12,4,FALSE),0),$F250*$G250*$S250*IFERROR(VLOOKUP($C250,設定!$B$6:$G$12,2,FALSE),0)*IFERROR(VLOOKUP($C250,設定!$B$6:$G$12,3,FALSE),1))+MAX(IFERROR(VLOOKUP($C250,設定!$B$6:$G$12,4,FALSE),0),$F250*$H250*$S250*IFERROR(VLOOKUP($C250,設定!$B$6:$G$12,2,FALSE),0)*IFERROR(VLOOKUP($C250,設定!$B$6:$G$12,3,FALSE),1))))</f>
        <v/>
      </c>
      <c r="U250" s="22" t="str">
        <f>IF(OR($C250="",$F250="",$G250="",$H250=""),"",$F250*IF(AND($C250="台股",$E250="空"),$G250,$H250)*$S250*IFERROR(VLOOKUP($C250,設定!$B$6:$G$12,5,FALSE),0)*IF(AND($C250="台股",$N250="是"),0.5,1))</f>
        <v/>
      </c>
      <c r="V250" s="22" t="str">
        <f t="shared" si="42"/>
        <v/>
      </c>
      <c r="W250" s="23" t="str">
        <f t="shared" si="43"/>
        <v/>
      </c>
      <c r="X250" s="23" t="str">
        <f t="shared" si="44"/>
        <v/>
      </c>
      <c r="Y250" s="24" t="str">
        <f t="shared" si="45"/>
        <v/>
      </c>
      <c r="Z250" s="25" t="str">
        <f t="shared" si="46"/>
        <v/>
      </c>
      <c r="AA250" s="24" t="str">
        <f t="shared" si="47"/>
        <v/>
      </c>
      <c r="AB250" s="24" t="str">
        <f t="shared" si="48"/>
        <v/>
      </c>
      <c r="AC250" s="26" t="str">
        <f t="shared" si="49"/>
        <v/>
      </c>
      <c r="AD250" s="21" t="str">
        <f t="shared" si="50"/>
        <v/>
      </c>
      <c r="AE250" s="25" t="str">
        <f t="shared" si="51"/>
        <v/>
      </c>
      <c r="AF250" s="25" t="str">
        <f t="shared" si="52"/>
        <v/>
      </c>
      <c r="AG250" s="25" t="str">
        <f t="shared" si="53"/>
        <v/>
      </c>
      <c r="AH250" s="25" t="str">
        <f ca="1">IF($X250="","",IF(AND(OR(統計儀表板!$C$4="全部",AND(統計儀表板!$C$4="今年",YEAR($A250)=YEAR(TODAY())),AND(統計儀表板!$C$4="本月",YEAR($A250)=YEAR(TODAY()),MONTH($A250)=MONTH(TODAY())),AND(統計儀表板!$C$4="近三月",$A250&gt;=EDATE(TODAY(),-3))),OR(統計儀表板!$F$4="全部",$B250=統計儀表板!$F$4),OR(統計儀表板!$I$4="全部",$C250=統計儀表板!$I$4),OR(統計儀表板!$L$4="全部",$P250=統計儀表板!$L$4)),1,0))</f>
        <v/>
      </c>
      <c r="AI250" s="22" t="str">
        <f>IF($X250="","",設定!$C$4+SUMIF($AH$2:$AH250,1,$X$2:$X250))</f>
        <v/>
      </c>
      <c r="AJ250" s="27">
        <f ca="1">設定!$C$4+SUMIF($AH$2:$AH250,1,$X$2:$X250)</f>
        <v>578786.14720000001</v>
      </c>
      <c r="AK250" s="27">
        <f t="shared" ca="1" si="55"/>
        <v>578786.14720000001</v>
      </c>
      <c r="AL250" s="27">
        <f t="shared" ca="1" si="54"/>
        <v>0</v>
      </c>
      <c r="AM250" s="27" t="str">
        <f ca="1">IF(OR($X250="",$AH250&lt;&gt;1),"",COUNTIFS($AH$2:$AH250,1))</f>
        <v/>
      </c>
      <c r="AN250" s="27" t="str">
        <f>IF($A250="","",IF(INT($A250)&lt;&gt;INT(交易月曆!$C$29),"",IF($AH250&lt;&gt;1,"",COUNTIFS($A$2:$A250,"&gt;="&amp;INT(交易月曆!$C$29),$A$2:$A250,"&lt;"&amp;(INT(交易月曆!$C$29)+1),$AH$2:$AH250,1))))</f>
        <v/>
      </c>
    </row>
    <row r="251" spans="1:40">
      <c r="A251" s="15"/>
      <c r="B251" s="16"/>
      <c r="C251" s="16"/>
      <c r="D251" s="17"/>
      <c r="E251" s="16"/>
      <c r="F251" s="18"/>
      <c r="G251" s="19"/>
      <c r="H251" s="19"/>
      <c r="I251" s="20"/>
      <c r="J251" s="19"/>
      <c r="K251" s="19"/>
      <c r="L251" s="19"/>
      <c r="M251" s="19"/>
      <c r="N251" s="16"/>
      <c r="O251" s="16"/>
      <c r="P251" s="16"/>
      <c r="Q251" s="16"/>
      <c r="R251" s="17"/>
      <c r="S251" s="21" t="str">
        <f>IF($C251="","",IF($C251="台指期",IFERROR(VLOOKUP($D251,設定!$I$6:$K$8,2,FALSE),IFERROR(VLOOKUP($C251,設定!$B$6:$G$12,6,FALSE),1)),IFERROR(VLOOKUP($C251,設定!$B$6:$G$12,6,FALSE),1)))</f>
        <v/>
      </c>
      <c r="T251" s="22" t="str">
        <f>IF(OR($C251="",$F251="",$G251="",$H251=""),"",IF(AND($C251="台指期",IFERROR(VLOOKUP($D251,設定!$I$6:$K$8,3,FALSE),0)&gt;0),$F251*VLOOKUP($D251,設定!$I$6:$K$8,3,FALSE)*2,MAX(IFERROR(VLOOKUP($C251,設定!$B$6:$G$12,4,FALSE),0),$F251*$G251*$S251*IFERROR(VLOOKUP($C251,設定!$B$6:$G$12,2,FALSE),0)*IFERROR(VLOOKUP($C251,設定!$B$6:$G$12,3,FALSE),1))+MAX(IFERROR(VLOOKUP($C251,設定!$B$6:$G$12,4,FALSE),0),$F251*$H251*$S251*IFERROR(VLOOKUP($C251,設定!$B$6:$G$12,2,FALSE),0)*IFERROR(VLOOKUP($C251,設定!$B$6:$G$12,3,FALSE),1))))</f>
        <v/>
      </c>
      <c r="U251" s="22" t="str">
        <f>IF(OR($C251="",$F251="",$G251="",$H251=""),"",$F251*IF(AND($C251="台股",$E251="空"),$G251,$H251)*$S251*IFERROR(VLOOKUP($C251,設定!$B$6:$G$12,5,FALSE),0)*IF(AND($C251="台股",$N251="是"),0.5,1))</f>
        <v/>
      </c>
      <c r="V251" s="22" t="str">
        <f t="shared" si="42"/>
        <v/>
      </c>
      <c r="W251" s="23" t="str">
        <f t="shared" si="43"/>
        <v/>
      </c>
      <c r="X251" s="23" t="str">
        <f t="shared" si="44"/>
        <v/>
      </c>
      <c r="Y251" s="24" t="str">
        <f t="shared" si="45"/>
        <v/>
      </c>
      <c r="Z251" s="25" t="str">
        <f t="shared" si="46"/>
        <v/>
      </c>
      <c r="AA251" s="24" t="str">
        <f t="shared" si="47"/>
        <v/>
      </c>
      <c r="AB251" s="24" t="str">
        <f t="shared" si="48"/>
        <v/>
      </c>
      <c r="AC251" s="26" t="str">
        <f t="shared" si="49"/>
        <v/>
      </c>
      <c r="AD251" s="21" t="str">
        <f t="shared" si="50"/>
        <v/>
      </c>
      <c r="AE251" s="25" t="str">
        <f t="shared" si="51"/>
        <v/>
      </c>
      <c r="AF251" s="25" t="str">
        <f t="shared" si="52"/>
        <v/>
      </c>
      <c r="AG251" s="25" t="str">
        <f t="shared" si="53"/>
        <v/>
      </c>
      <c r="AH251" s="25" t="str">
        <f ca="1">IF($X251="","",IF(AND(OR(統計儀表板!$C$4="全部",AND(統計儀表板!$C$4="今年",YEAR($A251)=YEAR(TODAY())),AND(統計儀表板!$C$4="本月",YEAR($A251)=YEAR(TODAY()),MONTH($A251)=MONTH(TODAY())),AND(統計儀表板!$C$4="近三月",$A251&gt;=EDATE(TODAY(),-3))),OR(統計儀表板!$F$4="全部",$B251=統計儀表板!$F$4),OR(統計儀表板!$I$4="全部",$C251=統計儀表板!$I$4),OR(統計儀表板!$L$4="全部",$P251=統計儀表板!$L$4)),1,0))</f>
        <v/>
      </c>
      <c r="AI251" s="22" t="str">
        <f>IF($X251="","",設定!$C$4+SUMIF($AH$2:$AH251,1,$X$2:$X251))</f>
        <v/>
      </c>
      <c r="AJ251" s="27">
        <f ca="1">設定!$C$4+SUMIF($AH$2:$AH251,1,$X$2:$X251)</f>
        <v>578786.14720000001</v>
      </c>
      <c r="AK251" s="27">
        <f t="shared" ca="1" si="55"/>
        <v>578786.14720000001</v>
      </c>
      <c r="AL251" s="27">
        <f t="shared" ca="1" si="54"/>
        <v>0</v>
      </c>
      <c r="AM251" s="27" t="str">
        <f ca="1">IF(OR($X251="",$AH251&lt;&gt;1),"",COUNTIFS($AH$2:$AH251,1))</f>
        <v/>
      </c>
      <c r="AN251" s="27" t="str">
        <f>IF($A251="","",IF(INT($A251)&lt;&gt;INT(交易月曆!$C$29),"",IF($AH251&lt;&gt;1,"",COUNTIFS($A$2:$A251,"&gt;="&amp;INT(交易月曆!$C$29),$A$2:$A251,"&lt;"&amp;(INT(交易月曆!$C$29)+1),$AH$2:$AH251,1))))</f>
        <v/>
      </c>
    </row>
    <row r="252" spans="1:40">
      <c r="A252" s="15"/>
      <c r="B252" s="16"/>
      <c r="C252" s="16"/>
      <c r="D252" s="17"/>
      <c r="E252" s="16"/>
      <c r="F252" s="18"/>
      <c r="G252" s="19"/>
      <c r="H252" s="19"/>
      <c r="I252" s="20"/>
      <c r="J252" s="19"/>
      <c r="K252" s="19"/>
      <c r="L252" s="19"/>
      <c r="M252" s="19"/>
      <c r="N252" s="16"/>
      <c r="O252" s="16"/>
      <c r="P252" s="16"/>
      <c r="Q252" s="16"/>
      <c r="R252" s="17"/>
      <c r="S252" s="21" t="str">
        <f>IF($C252="","",IF($C252="台指期",IFERROR(VLOOKUP($D252,設定!$I$6:$K$8,2,FALSE),IFERROR(VLOOKUP($C252,設定!$B$6:$G$12,6,FALSE),1)),IFERROR(VLOOKUP($C252,設定!$B$6:$G$12,6,FALSE),1)))</f>
        <v/>
      </c>
      <c r="T252" s="22" t="str">
        <f>IF(OR($C252="",$F252="",$G252="",$H252=""),"",IF(AND($C252="台指期",IFERROR(VLOOKUP($D252,設定!$I$6:$K$8,3,FALSE),0)&gt;0),$F252*VLOOKUP($D252,設定!$I$6:$K$8,3,FALSE)*2,MAX(IFERROR(VLOOKUP($C252,設定!$B$6:$G$12,4,FALSE),0),$F252*$G252*$S252*IFERROR(VLOOKUP($C252,設定!$B$6:$G$12,2,FALSE),0)*IFERROR(VLOOKUP($C252,設定!$B$6:$G$12,3,FALSE),1))+MAX(IFERROR(VLOOKUP($C252,設定!$B$6:$G$12,4,FALSE),0),$F252*$H252*$S252*IFERROR(VLOOKUP($C252,設定!$B$6:$G$12,2,FALSE),0)*IFERROR(VLOOKUP($C252,設定!$B$6:$G$12,3,FALSE),1))))</f>
        <v/>
      </c>
      <c r="U252" s="22" t="str">
        <f>IF(OR($C252="",$F252="",$G252="",$H252=""),"",$F252*IF(AND($C252="台股",$E252="空"),$G252,$H252)*$S252*IFERROR(VLOOKUP($C252,設定!$B$6:$G$12,5,FALSE),0)*IF(AND($C252="台股",$N252="是"),0.5,1))</f>
        <v/>
      </c>
      <c r="V252" s="22" t="str">
        <f t="shared" si="42"/>
        <v/>
      </c>
      <c r="W252" s="23" t="str">
        <f t="shared" si="43"/>
        <v/>
      </c>
      <c r="X252" s="23" t="str">
        <f t="shared" si="44"/>
        <v/>
      </c>
      <c r="Y252" s="24" t="str">
        <f t="shared" si="45"/>
        <v/>
      </c>
      <c r="Z252" s="25" t="str">
        <f t="shared" si="46"/>
        <v/>
      </c>
      <c r="AA252" s="24" t="str">
        <f t="shared" si="47"/>
        <v/>
      </c>
      <c r="AB252" s="24" t="str">
        <f t="shared" si="48"/>
        <v/>
      </c>
      <c r="AC252" s="26" t="str">
        <f t="shared" si="49"/>
        <v/>
      </c>
      <c r="AD252" s="21" t="str">
        <f t="shared" si="50"/>
        <v/>
      </c>
      <c r="AE252" s="25" t="str">
        <f t="shared" si="51"/>
        <v/>
      </c>
      <c r="AF252" s="25" t="str">
        <f t="shared" si="52"/>
        <v/>
      </c>
      <c r="AG252" s="25" t="str">
        <f t="shared" si="53"/>
        <v/>
      </c>
      <c r="AH252" s="25" t="str">
        <f ca="1">IF($X252="","",IF(AND(OR(統計儀表板!$C$4="全部",AND(統計儀表板!$C$4="今年",YEAR($A252)=YEAR(TODAY())),AND(統計儀表板!$C$4="本月",YEAR($A252)=YEAR(TODAY()),MONTH($A252)=MONTH(TODAY())),AND(統計儀表板!$C$4="近三月",$A252&gt;=EDATE(TODAY(),-3))),OR(統計儀表板!$F$4="全部",$B252=統計儀表板!$F$4),OR(統計儀表板!$I$4="全部",$C252=統計儀表板!$I$4),OR(統計儀表板!$L$4="全部",$P252=統計儀表板!$L$4)),1,0))</f>
        <v/>
      </c>
      <c r="AI252" s="22" t="str">
        <f>IF($X252="","",設定!$C$4+SUMIF($AH$2:$AH252,1,$X$2:$X252))</f>
        <v/>
      </c>
      <c r="AJ252" s="27">
        <f ca="1">設定!$C$4+SUMIF($AH$2:$AH252,1,$X$2:$X252)</f>
        <v>578786.14720000001</v>
      </c>
      <c r="AK252" s="27">
        <f t="shared" ca="1" si="55"/>
        <v>578786.14720000001</v>
      </c>
      <c r="AL252" s="27">
        <f t="shared" ca="1" si="54"/>
        <v>0</v>
      </c>
      <c r="AM252" s="27" t="str">
        <f ca="1">IF(OR($X252="",$AH252&lt;&gt;1),"",COUNTIFS($AH$2:$AH252,1))</f>
        <v/>
      </c>
      <c r="AN252" s="27" t="str">
        <f>IF($A252="","",IF(INT($A252)&lt;&gt;INT(交易月曆!$C$29),"",IF($AH252&lt;&gt;1,"",COUNTIFS($A$2:$A252,"&gt;="&amp;INT(交易月曆!$C$29),$A$2:$A252,"&lt;"&amp;(INT(交易月曆!$C$29)+1),$AH$2:$AH252,1))))</f>
        <v/>
      </c>
    </row>
    <row r="253" spans="1:40">
      <c r="A253" s="15"/>
      <c r="B253" s="16"/>
      <c r="C253" s="16"/>
      <c r="D253" s="17"/>
      <c r="E253" s="16"/>
      <c r="F253" s="18"/>
      <c r="G253" s="19"/>
      <c r="H253" s="19"/>
      <c r="I253" s="20"/>
      <c r="J253" s="19"/>
      <c r="K253" s="19"/>
      <c r="L253" s="19"/>
      <c r="M253" s="19"/>
      <c r="N253" s="16"/>
      <c r="O253" s="16"/>
      <c r="P253" s="16"/>
      <c r="Q253" s="16"/>
      <c r="R253" s="17"/>
      <c r="S253" s="21" t="str">
        <f>IF($C253="","",IF($C253="台指期",IFERROR(VLOOKUP($D253,設定!$I$6:$K$8,2,FALSE),IFERROR(VLOOKUP($C253,設定!$B$6:$G$12,6,FALSE),1)),IFERROR(VLOOKUP($C253,設定!$B$6:$G$12,6,FALSE),1)))</f>
        <v/>
      </c>
      <c r="T253" s="22" t="str">
        <f>IF(OR($C253="",$F253="",$G253="",$H253=""),"",IF(AND($C253="台指期",IFERROR(VLOOKUP($D253,設定!$I$6:$K$8,3,FALSE),0)&gt;0),$F253*VLOOKUP($D253,設定!$I$6:$K$8,3,FALSE)*2,MAX(IFERROR(VLOOKUP($C253,設定!$B$6:$G$12,4,FALSE),0),$F253*$G253*$S253*IFERROR(VLOOKUP($C253,設定!$B$6:$G$12,2,FALSE),0)*IFERROR(VLOOKUP($C253,設定!$B$6:$G$12,3,FALSE),1))+MAX(IFERROR(VLOOKUP($C253,設定!$B$6:$G$12,4,FALSE),0),$F253*$H253*$S253*IFERROR(VLOOKUP($C253,設定!$B$6:$G$12,2,FALSE),0)*IFERROR(VLOOKUP($C253,設定!$B$6:$G$12,3,FALSE),1))))</f>
        <v/>
      </c>
      <c r="U253" s="22" t="str">
        <f>IF(OR($C253="",$F253="",$G253="",$H253=""),"",$F253*IF(AND($C253="台股",$E253="空"),$G253,$H253)*$S253*IFERROR(VLOOKUP($C253,設定!$B$6:$G$12,5,FALSE),0)*IF(AND($C253="台股",$N253="是"),0.5,1))</f>
        <v/>
      </c>
      <c r="V253" s="22" t="str">
        <f t="shared" si="42"/>
        <v/>
      </c>
      <c r="W253" s="23" t="str">
        <f t="shared" si="43"/>
        <v/>
      </c>
      <c r="X253" s="23" t="str">
        <f t="shared" si="44"/>
        <v/>
      </c>
      <c r="Y253" s="24" t="str">
        <f t="shared" si="45"/>
        <v/>
      </c>
      <c r="Z253" s="25" t="str">
        <f t="shared" si="46"/>
        <v/>
      </c>
      <c r="AA253" s="24" t="str">
        <f t="shared" si="47"/>
        <v/>
      </c>
      <c r="AB253" s="24" t="str">
        <f t="shared" si="48"/>
        <v/>
      </c>
      <c r="AC253" s="26" t="str">
        <f t="shared" si="49"/>
        <v/>
      </c>
      <c r="AD253" s="21" t="str">
        <f t="shared" si="50"/>
        <v/>
      </c>
      <c r="AE253" s="25" t="str">
        <f t="shared" si="51"/>
        <v/>
      </c>
      <c r="AF253" s="25" t="str">
        <f t="shared" si="52"/>
        <v/>
      </c>
      <c r="AG253" s="25" t="str">
        <f t="shared" si="53"/>
        <v/>
      </c>
      <c r="AH253" s="25" t="str">
        <f ca="1">IF($X253="","",IF(AND(OR(統計儀表板!$C$4="全部",AND(統計儀表板!$C$4="今年",YEAR($A253)=YEAR(TODAY())),AND(統計儀表板!$C$4="本月",YEAR($A253)=YEAR(TODAY()),MONTH($A253)=MONTH(TODAY())),AND(統計儀表板!$C$4="近三月",$A253&gt;=EDATE(TODAY(),-3))),OR(統計儀表板!$F$4="全部",$B253=統計儀表板!$F$4),OR(統計儀表板!$I$4="全部",$C253=統計儀表板!$I$4),OR(統計儀表板!$L$4="全部",$P253=統計儀表板!$L$4)),1,0))</f>
        <v/>
      </c>
      <c r="AI253" s="22" t="str">
        <f>IF($X253="","",設定!$C$4+SUMIF($AH$2:$AH253,1,$X$2:$X253))</f>
        <v/>
      </c>
      <c r="AJ253" s="27">
        <f ca="1">設定!$C$4+SUMIF($AH$2:$AH253,1,$X$2:$X253)</f>
        <v>578786.14720000001</v>
      </c>
      <c r="AK253" s="27">
        <f t="shared" ca="1" si="55"/>
        <v>578786.14720000001</v>
      </c>
      <c r="AL253" s="27">
        <f t="shared" ca="1" si="54"/>
        <v>0</v>
      </c>
      <c r="AM253" s="27" t="str">
        <f ca="1">IF(OR($X253="",$AH253&lt;&gt;1),"",COUNTIFS($AH$2:$AH253,1))</f>
        <v/>
      </c>
      <c r="AN253" s="27" t="str">
        <f>IF($A253="","",IF(INT($A253)&lt;&gt;INT(交易月曆!$C$29),"",IF($AH253&lt;&gt;1,"",COUNTIFS($A$2:$A253,"&gt;="&amp;INT(交易月曆!$C$29),$A$2:$A253,"&lt;"&amp;(INT(交易月曆!$C$29)+1),$AH$2:$AH253,1))))</f>
        <v/>
      </c>
    </row>
    <row r="254" spans="1:40">
      <c r="A254" s="15"/>
      <c r="B254" s="16"/>
      <c r="C254" s="16"/>
      <c r="D254" s="17"/>
      <c r="E254" s="16"/>
      <c r="F254" s="18"/>
      <c r="G254" s="19"/>
      <c r="H254" s="19"/>
      <c r="I254" s="20"/>
      <c r="J254" s="19"/>
      <c r="K254" s="19"/>
      <c r="L254" s="19"/>
      <c r="M254" s="19"/>
      <c r="N254" s="16"/>
      <c r="O254" s="16"/>
      <c r="P254" s="16"/>
      <c r="Q254" s="16"/>
      <c r="R254" s="17"/>
      <c r="S254" s="21" t="str">
        <f>IF($C254="","",IF($C254="台指期",IFERROR(VLOOKUP($D254,設定!$I$6:$K$8,2,FALSE),IFERROR(VLOOKUP($C254,設定!$B$6:$G$12,6,FALSE),1)),IFERROR(VLOOKUP($C254,設定!$B$6:$G$12,6,FALSE),1)))</f>
        <v/>
      </c>
      <c r="T254" s="22" t="str">
        <f>IF(OR($C254="",$F254="",$G254="",$H254=""),"",IF(AND($C254="台指期",IFERROR(VLOOKUP($D254,設定!$I$6:$K$8,3,FALSE),0)&gt;0),$F254*VLOOKUP($D254,設定!$I$6:$K$8,3,FALSE)*2,MAX(IFERROR(VLOOKUP($C254,設定!$B$6:$G$12,4,FALSE),0),$F254*$G254*$S254*IFERROR(VLOOKUP($C254,設定!$B$6:$G$12,2,FALSE),0)*IFERROR(VLOOKUP($C254,設定!$B$6:$G$12,3,FALSE),1))+MAX(IFERROR(VLOOKUP($C254,設定!$B$6:$G$12,4,FALSE),0),$F254*$H254*$S254*IFERROR(VLOOKUP($C254,設定!$B$6:$G$12,2,FALSE),0)*IFERROR(VLOOKUP($C254,設定!$B$6:$G$12,3,FALSE),1))))</f>
        <v/>
      </c>
      <c r="U254" s="22" t="str">
        <f>IF(OR($C254="",$F254="",$G254="",$H254=""),"",$F254*IF(AND($C254="台股",$E254="空"),$G254,$H254)*$S254*IFERROR(VLOOKUP($C254,設定!$B$6:$G$12,5,FALSE),0)*IF(AND($C254="台股",$N254="是"),0.5,1))</f>
        <v/>
      </c>
      <c r="V254" s="22" t="str">
        <f t="shared" si="42"/>
        <v/>
      </c>
      <c r="W254" s="23" t="str">
        <f t="shared" si="43"/>
        <v/>
      </c>
      <c r="X254" s="23" t="str">
        <f t="shared" si="44"/>
        <v/>
      </c>
      <c r="Y254" s="24" t="str">
        <f t="shared" si="45"/>
        <v/>
      </c>
      <c r="Z254" s="25" t="str">
        <f t="shared" si="46"/>
        <v/>
      </c>
      <c r="AA254" s="24" t="str">
        <f t="shared" si="47"/>
        <v/>
      </c>
      <c r="AB254" s="24" t="str">
        <f t="shared" si="48"/>
        <v/>
      </c>
      <c r="AC254" s="26" t="str">
        <f t="shared" si="49"/>
        <v/>
      </c>
      <c r="AD254" s="21" t="str">
        <f t="shared" si="50"/>
        <v/>
      </c>
      <c r="AE254" s="25" t="str">
        <f t="shared" si="51"/>
        <v/>
      </c>
      <c r="AF254" s="25" t="str">
        <f t="shared" si="52"/>
        <v/>
      </c>
      <c r="AG254" s="25" t="str">
        <f t="shared" si="53"/>
        <v/>
      </c>
      <c r="AH254" s="25" t="str">
        <f ca="1">IF($X254="","",IF(AND(OR(統計儀表板!$C$4="全部",AND(統計儀表板!$C$4="今年",YEAR($A254)=YEAR(TODAY())),AND(統計儀表板!$C$4="本月",YEAR($A254)=YEAR(TODAY()),MONTH($A254)=MONTH(TODAY())),AND(統計儀表板!$C$4="近三月",$A254&gt;=EDATE(TODAY(),-3))),OR(統計儀表板!$F$4="全部",$B254=統計儀表板!$F$4),OR(統計儀表板!$I$4="全部",$C254=統計儀表板!$I$4),OR(統計儀表板!$L$4="全部",$P254=統計儀表板!$L$4)),1,0))</f>
        <v/>
      </c>
      <c r="AI254" s="22" t="str">
        <f>IF($X254="","",設定!$C$4+SUMIF($AH$2:$AH254,1,$X$2:$X254))</f>
        <v/>
      </c>
      <c r="AJ254" s="27">
        <f ca="1">設定!$C$4+SUMIF($AH$2:$AH254,1,$X$2:$X254)</f>
        <v>578786.14720000001</v>
      </c>
      <c r="AK254" s="27">
        <f t="shared" ca="1" si="55"/>
        <v>578786.14720000001</v>
      </c>
      <c r="AL254" s="27">
        <f t="shared" ca="1" si="54"/>
        <v>0</v>
      </c>
      <c r="AM254" s="27" t="str">
        <f ca="1">IF(OR($X254="",$AH254&lt;&gt;1),"",COUNTIFS($AH$2:$AH254,1))</f>
        <v/>
      </c>
      <c r="AN254" s="27" t="str">
        <f>IF($A254="","",IF(INT($A254)&lt;&gt;INT(交易月曆!$C$29),"",IF($AH254&lt;&gt;1,"",COUNTIFS($A$2:$A254,"&gt;="&amp;INT(交易月曆!$C$29),$A$2:$A254,"&lt;"&amp;(INT(交易月曆!$C$29)+1),$AH$2:$AH254,1))))</f>
        <v/>
      </c>
    </row>
    <row r="255" spans="1:40">
      <c r="A255" s="15"/>
      <c r="B255" s="16"/>
      <c r="C255" s="16"/>
      <c r="D255" s="17"/>
      <c r="E255" s="16"/>
      <c r="F255" s="18"/>
      <c r="G255" s="19"/>
      <c r="H255" s="19"/>
      <c r="I255" s="20"/>
      <c r="J255" s="19"/>
      <c r="K255" s="19"/>
      <c r="L255" s="19"/>
      <c r="M255" s="19"/>
      <c r="N255" s="16"/>
      <c r="O255" s="16"/>
      <c r="P255" s="16"/>
      <c r="Q255" s="16"/>
      <c r="R255" s="17"/>
      <c r="S255" s="21" t="str">
        <f>IF($C255="","",IF($C255="台指期",IFERROR(VLOOKUP($D255,設定!$I$6:$K$8,2,FALSE),IFERROR(VLOOKUP($C255,設定!$B$6:$G$12,6,FALSE),1)),IFERROR(VLOOKUP($C255,設定!$B$6:$G$12,6,FALSE),1)))</f>
        <v/>
      </c>
      <c r="T255" s="22" t="str">
        <f>IF(OR($C255="",$F255="",$G255="",$H255=""),"",IF(AND($C255="台指期",IFERROR(VLOOKUP($D255,設定!$I$6:$K$8,3,FALSE),0)&gt;0),$F255*VLOOKUP($D255,設定!$I$6:$K$8,3,FALSE)*2,MAX(IFERROR(VLOOKUP($C255,設定!$B$6:$G$12,4,FALSE),0),$F255*$G255*$S255*IFERROR(VLOOKUP($C255,設定!$B$6:$G$12,2,FALSE),0)*IFERROR(VLOOKUP($C255,設定!$B$6:$G$12,3,FALSE),1))+MAX(IFERROR(VLOOKUP($C255,設定!$B$6:$G$12,4,FALSE),0),$F255*$H255*$S255*IFERROR(VLOOKUP($C255,設定!$B$6:$G$12,2,FALSE),0)*IFERROR(VLOOKUP($C255,設定!$B$6:$G$12,3,FALSE),1))))</f>
        <v/>
      </c>
      <c r="U255" s="22" t="str">
        <f>IF(OR($C255="",$F255="",$G255="",$H255=""),"",$F255*IF(AND($C255="台股",$E255="空"),$G255,$H255)*$S255*IFERROR(VLOOKUP($C255,設定!$B$6:$G$12,5,FALSE),0)*IF(AND($C255="台股",$N255="是"),0.5,1))</f>
        <v/>
      </c>
      <c r="V255" s="22" t="str">
        <f t="shared" si="42"/>
        <v/>
      </c>
      <c r="W255" s="23" t="str">
        <f t="shared" si="43"/>
        <v/>
      </c>
      <c r="X255" s="23" t="str">
        <f t="shared" si="44"/>
        <v/>
      </c>
      <c r="Y255" s="24" t="str">
        <f t="shared" si="45"/>
        <v/>
      </c>
      <c r="Z255" s="25" t="str">
        <f t="shared" si="46"/>
        <v/>
      </c>
      <c r="AA255" s="24" t="str">
        <f t="shared" si="47"/>
        <v/>
      </c>
      <c r="AB255" s="24" t="str">
        <f t="shared" si="48"/>
        <v/>
      </c>
      <c r="AC255" s="26" t="str">
        <f t="shared" si="49"/>
        <v/>
      </c>
      <c r="AD255" s="21" t="str">
        <f t="shared" si="50"/>
        <v/>
      </c>
      <c r="AE255" s="25" t="str">
        <f t="shared" si="51"/>
        <v/>
      </c>
      <c r="AF255" s="25" t="str">
        <f t="shared" si="52"/>
        <v/>
      </c>
      <c r="AG255" s="25" t="str">
        <f t="shared" si="53"/>
        <v/>
      </c>
      <c r="AH255" s="25" t="str">
        <f ca="1">IF($X255="","",IF(AND(OR(統計儀表板!$C$4="全部",AND(統計儀表板!$C$4="今年",YEAR($A255)=YEAR(TODAY())),AND(統計儀表板!$C$4="本月",YEAR($A255)=YEAR(TODAY()),MONTH($A255)=MONTH(TODAY())),AND(統計儀表板!$C$4="近三月",$A255&gt;=EDATE(TODAY(),-3))),OR(統計儀表板!$F$4="全部",$B255=統計儀表板!$F$4),OR(統計儀表板!$I$4="全部",$C255=統計儀表板!$I$4),OR(統計儀表板!$L$4="全部",$P255=統計儀表板!$L$4)),1,0))</f>
        <v/>
      </c>
      <c r="AI255" s="22" t="str">
        <f>IF($X255="","",設定!$C$4+SUMIF($AH$2:$AH255,1,$X$2:$X255))</f>
        <v/>
      </c>
      <c r="AJ255" s="27">
        <f ca="1">設定!$C$4+SUMIF($AH$2:$AH255,1,$X$2:$X255)</f>
        <v>578786.14720000001</v>
      </c>
      <c r="AK255" s="27">
        <f t="shared" ca="1" si="55"/>
        <v>578786.14720000001</v>
      </c>
      <c r="AL255" s="27">
        <f t="shared" ca="1" si="54"/>
        <v>0</v>
      </c>
      <c r="AM255" s="27" t="str">
        <f ca="1">IF(OR($X255="",$AH255&lt;&gt;1),"",COUNTIFS($AH$2:$AH255,1))</f>
        <v/>
      </c>
      <c r="AN255" s="27" t="str">
        <f>IF($A255="","",IF(INT($A255)&lt;&gt;INT(交易月曆!$C$29),"",IF($AH255&lt;&gt;1,"",COUNTIFS($A$2:$A255,"&gt;="&amp;INT(交易月曆!$C$29),$A$2:$A255,"&lt;"&amp;(INT(交易月曆!$C$29)+1),$AH$2:$AH255,1))))</f>
        <v/>
      </c>
    </row>
    <row r="256" spans="1:40">
      <c r="A256" s="15"/>
      <c r="B256" s="16"/>
      <c r="C256" s="16"/>
      <c r="D256" s="17"/>
      <c r="E256" s="16"/>
      <c r="F256" s="18"/>
      <c r="G256" s="19"/>
      <c r="H256" s="19"/>
      <c r="I256" s="20"/>
      <c r="J256" s="19"/>
      <c r="K256" s="19"/>
      <c r="L256" s="19"/>
      <c r="M256" s="19"/>
      <c r="N256" s="16"/>
      <c r="O256" s="16"/>
      <c r="P256" s="16"/>
      <c r="Q256" s="16"/>
      <c r="R256" s="17"/>
      <c r="S256" s="21" t="str">
        <f>IF($C256="","",IF($C256="台指期",IFERROR(VLOOKUP($D256,設定!$I$6:$K$8,2,FALSE),IFERROR(VLOOKUP($C256,設定!$B$6:$G$12,6,FALSE),1)),IFERROR(VLOOKUP($C256,設定!$B$6:$G$12,6,FALSE),1)))</f>
        <v/>
      </c>
      <c r="T256" s="22" t="str">
        <f>IF(OR($C256="",$F256="",$G256="",$H256=""),"",IF(AND($C256="台指期",IFERROR(VLOOKUP($D256,設定!$I$6:$K$8,3,FALSE),0)&gt;0),$F256*VLOOKUP($D256,設定!$I$6:$K$8,3,FALSE)*2,MAX(IFERROR(VLOOKUP($C256,設定!$B$6:$G$12,4,FALSE),0),$F256*$G256*$S256*IFERROR(VLOOKUP($C256,設定!$B$6:$G$12,2,FALSE),0)*IFERROR(VLOOKUP($C256,設定!$B$6:$G$12,3,FALSE),1))+MAX(IFERROR(VLOOKUP($C256,設定!$B$6:$G$12,4,FALSE),0),$F256*$H256*$S256*IFERROR(VLOOKUP($C256,設定!$B$6:$G$12,2,FALSE),0)*IFERROR(VLOOKUP($C256,設定!$B$6:$G$12,3,FALSE),1))))</f>
        <v/>
      </c>
      <c r="U256" s="22" t="str">
        <f>IF(OR($C256="",$F256="",$G256="",$H256=""),"",$F256*IF(AND($C256="台股",$E256="空"),$G256,$H256)*$S256*IFERROR(VLOOKUP($C256,設定!$B$6:$G$12,5,FALSE),0)*IF(AND($C256="台股",$N256="是"),0.5,1))</f>
        <v/>
      </c>
      <c r="V256" s="22" t="str">
        <f t="shared" si="42"/>
        <v/>
      </c>
      <c r="W256" s="23" t="str">
        <f t="shared" si="43"/>
        <v/>
      </c>
      <c r="X256" s="23" t="str">
        <f t="shared" si="44"/>
        <v/>
      </c>
      <c r="Y256" s="24" t="str">
        <f t="shared" si="45"/>
        <v/>
      </c>
      <c r="Z256" s="25" t="str">
        <f t="shared" si="46"/>
        <v/>
      </c>
      <c r="AA256" s="24" t="str">
        <f t="shared" si="47"/>
        <v/>
      </c>
      <c r="AB256" s="24" t="str">
        <f t="shared" si="48"/>
        <v/>
      </c>
      <c r="AC256" s="26" t="str">
        <f t="shared" si="49"/>
        <v/>
      </c>
      <c r="AD256" s="21" t="str">
        <f t="shared" si="50"/>
        <v/>
      </c>
      <c r="AE256" s="25" t="str">
        <f t="shared" si="51"/>
        <v/>
      </c>
      <c r="AF256" s="25" t="str">
        <f t="shared" si="52"/>
        <v/>
      </c>
      <c r="AG256" s="25" t="str">
        <f t="shared" si="53"/>
        <v/>
      </c>
      <c r="AH256" s="25" t="str">
        <f ca="1">IF($X256="","",IF(AND(OR(統計儀表板!$C$4="全部",AND(統計儀表板!$C$4="今年",YEAR($A256)=YEAR(TODAY())),AND(統計儀表板!$C$4="本月",YEAR($A256)=YEAR(TODAY()),MONTH($A256)=MONTH(TODAY())),AND(統計儀表板!$C$4="近三月",$A256&gt;=EDATE(TODAY(),-3))),OR(統計儀表板!$F$4="全部",$B256=統計儀表板!$F$4),OR(統計儀表板!$I$4="全部",$C256=統計儀表板!$I$4),OR(統計儀表板!$L$4="全部",$P256=統計儀表板!$L$4)),1,0))</f>
        <v/>
      </c>
      <c r="AI256" s="22" t="str">
        <f>IF($X256="","",設定!$C$4+SUMIF($AH$2:$AH256,1,$X$2:$X256))</f>
        <v/>
      </c>
      <c r="AJ256" s="27">
        <f ca="1">設定!$C$4+SUMIF($AH$2:$AH256,1,$X$2:$X256)</f>
        <v>578786.14720000001</v>
      </c>
      <c r="AK256" s="27">
        <f t="shared" ca="1" si="55"/>
        <v>578786.14720000001</v>
      </c>
      <c r="AL256" s="27">
        <f t="shared" ca="1" si="54"/>
        <v>0</v>
      </c>
      <c r="AM256" s="27" t="str">
        <f ca="1">IF(OR($X256="",$AH256&lt;&gt;1),"",COUNTIFS($AH$2:$AH256,1))</f>
        <v/>
      </c>
      <c r="AN256" s="27" t="str">
        <f>IF($A256="","",IF(INT($A256)&lt;&gt;INT(交易月曆!$C$29),"",IF($AH256&lt;&gt;1,"",COUNTIFS($A$2:$A256,"&gt;="&amp;INT(交易月曆!$C$29),$A$2:$A256,"&lt;"&amp;(INT(交易月曆!$C$29)+1),$AH$2:$AH256,1))))</f>
        <v/>
      </c>
    </row>
    <row r="257" spans="1:40">
      <c r="A257" s="15"/>
      <c r="B257" s="16"/>
      <c r="C257" s="16"/>
      <c r="D257" s="17"/>
      <c r="E257" s="16"/>
      <c r="F257" s="18"/>
      <c r="G257" s="19"/>
      <c r="H257" s="19"/>
      <c r="I257" s="20"/>
      <c r="J257" s="19"/>
      <c r="K257" s="19"/>
      <c r="L257" s="19"/>
      <c r="M257" s="19"/>
      <c r="N257" s="16"/>
      <c r="O257" s="16"/>
      <c r="P257" s="16"/>
      <c r="Q257" s="16"/>
      <c r="R257" s="17"/>
      <c r="S257" s="21" t="str">
        <f>IF($C257="","",IF($C257="台指期",IFERROR(VLOOKUP($D257,設定!$I$6:$K$8,2,FALSE),IFERROR(VLOOKUP($C257,設定!$B$6:$G$12,6,FALSE),1)),IFERROR(VLOOKUP($C257,設定!$B$6:$G$12,6,FALSE),1)))</f>
        <v/>
      </c>
      <c r="T257" s="22" t="str">
        <f>IF(OR($C257="",$F257="",$G257="",$H257=""),"",IF(AND($C257="台指期",IFERROR(VLOOKUP($D257,設定!$I$6:$K$8,3,FALSE),0)&gt;0),$F257*VLOOKUP($D257,設定!$I$6:$K$8,3,FALSE)*2,MAX(IFERROR(VLOOKUP($C257,設定!$B$6:$G$12,4,FALSE),0),$F257*$G257*$S257*IFERROR(VLOOKUP($C257,設定!$B$6:$G$12,2,FALSE),0)*IFERROR(VLOOKUP($C257,設定!$B$6:$G$12,3,FALSE),1))+MAX(IFERROR(VLOOKUP($C257,設定!$B$6:$G$12,4,FALSE),0),$F257*$H257*$S257*IFERROR(VLOOKUP($C257,設定!$B$6:$G$12,2,FALSE),0)*IFERROR(VLOOKUP($C257,設定!$B$6:$G$12,3,FALSE),1))))</f>
        <v/>
      </c>
      <c r="U257" s="22" t="str">
        <f>IF(OR($C257="",$F257="",$G257="",$H257=""),"",$F257*IF(AND($C257="台股",$E257="空"),$G257,$H257)*$S257*IFERROR(VLOOKUP($C257,設定!$B$6:$G$12,5,FALSE),0)*IF(AND($C257="台股",$N257="是"),0.5,1))</f>
        <v/>
      </c>
      <c r="V257" s="22" t="str">
        <f t="shared" si="42"/>
        <v/>
      </c>
      <c r="W257" s="23" t="str">
        <f t="shared" si="43"/>
        <v/>
      </c>
      <c r="X257" s="23" t="str">
        <f t="shared" si="44"/>
        <v/>
      </c>
      <c r="Y257" s="24" t="str">
        <f t="shared" si="45"/>
        <v/>
      </c>
      <c r="Z257" s="25" t="str">
        <f t="shared" si="46"/>
        <v/>
      </c>
      <c r="AA257" s="24" t="str">
        <f t="shared" si="47"/>
        <v/>
      </c>
      <c r="AB257" s="24" t="str">
        <f t="shared" si="48"/>
        <v/>
      </c>
      <c r="AC257" s="26" t="str">
        <f t="shared" si="49"/>
        <v/>
      </c>
      <c r="AD257" s="21" t="str">
        <f t="shared" si="50"/>
        <v/>
      </c>
      <c r="AE257" s="25" t="str">
        <f t="shared" si="51"/>
        <v/>
      </c>
      <c r="AF257" s="25" t="str">
        <f t="shared" si="52"/>
        <v/>
      </c>
      <c r="AG257" s="25" t="str">
        <f t="shared" si="53"/>
        <v/>
      </c>
      <c r="AH257" s="25" t="str">
        <f ca="1">IF($X257="","",IF(AND(OR(統計儀表板!$C$4="全部",AND(統計儀表板!$C$4="今年",YEAR($A257)=YEAR(TODAY())),AND(統計儀表板!$C$4="本月",YEAR($A257)=YEAR(TODAY()),MONTH($A257)=MONTH(TODAY())),AND(統計儀表板!$C$4="近三月",$A257&gt;=EDATE(TODAY(),-3))),OR(統計儀表板!$F$4="全部",$B257=統計儀表板!$F$4),OR(統計儀表板!$I$4="全部",$C257=統計儀表板!$I$4),OR(統計儀表板!$L$4="全部",$P257=統計儀表板!$L$4)),1,0))</f>
        <v/>
      </c>
      <c r="AI257" s="22" t="str">
        <f>IF($X257="","",設定!$C$4+SUMIF($AH$2:$AH257,1,$X$2:$X257))</f>
        <v/>
      </c>
      <c r="AJ257" s="27">
        <f ca="1">設定!$C$4+SUMIF($AH$2:$AH257,1,$X$2:$X257)</f>
        <v>578786.14720000001</v>
      </c>
      <c r="AK257" s="27">
        <f t="shared" ca="1" si="55"/>
        <v>578786.14720000001</v>
      </c>
      <c r="AL257" s="27">
        <f t="shared" ca="1" si="54"/>
        <v>0</v>
      </c>
      <c r="AM257" s="27" t="str">
        <f ca="1">IF(OR($X257="",$AH257&lt;&gt;1),"",COUNTIFS($AH$2:$AH257,1))</f>
        <v/>
      </c>
      <c r="AN257" s="27" t="str">
        <f>IF($A257="","",IF(INT($A257)&lt;&gt;INT(交易月曆!$C$29),"",IF($AH257&lt;&gt;1,"",COUNTIFS($A$2:$A257,"&gt;="&amp;INT(交易月曆!$C$29),$A$2:$A257,"&lt;"&amp;(INT(交易月曆!$C$29)+1),$AH$2:$AH257,1))))</f>
        <v/>
      </c>
    </row>
    <row r="258" spans="1:40">
      <c r="A258" s="15"/>
      <c r="B258" s="16"/>
      <c r="C258" s="16"/>
      <c r="D258" s="17"/>
      <c r="E258" s="16"/>
      <c r="F258" s="18"/>
      <c r="G258" s="19"/>
      <c r="H258" s="19"/>
      <c r="I258" s="20"/>
      <c r="J258" s="19"/>
      <c r="K258" s="19"/>
      <c r="L258" s="19"/>
      <c r="M258" s="19"/>
      <c r="N258" s="16"/>
      <c r="O258" s="16"/>
      <c r="P258" s="16"/>
      <c r="Q258" s="16"/>
      <c r="R258" s="17"/>
      <c r="S258" s="21" t="str">
        <f>IF($C258="","",IF($C258="台指期",IFERROR(VLOOKUP($D258,設定!$I$6:$K$8,2,FALSE),IFERROR(VLOOKUP($C258,設定!$B$6:$G$12,6,FALSE),1)),IFERROR(VLOOKUP($C258,設定!$B$6:$G$12,6,FALSE),1)))</f>
        <v/>
      </c>
      <c r="T258" s="22" t="str">
        <f>IF(OR($C258="",$F258="",$G258="",$H258=""),"",IF(AND($C258="台指期",IFERROR(VLOOKUP($D258,設定!$I$6:$K$8,3,FALSE),0)&gt;0),$F258*VLOOKUP($D258,設定!$I$6:$K$8,3,FALSE)*2,MAX(IFERROR(VLOOKUP($C258,設定!$B$6:$G$12,4,FALSE),0),$F258*$G258*$S258*IFERROR(VLOOKUP($C258,設定!$B$6:$G$12,2,FALSE),0)*IFERROR(VLOOKUP($C258,設定!$B$6:$G$12,3,FALSE),1))+MAX(IFERROR(VLOOKUP($C258,設定!$B$6:$G$12,4,FALSE),0),$F258*$H258*$S258*IFERROR(VLOOKUP($C258,設定!$B$6:$G$12,2,FALSE),0)*IFERROR(VLOOKUP($C258,設定!$B$6:$G$12,3,FALSE),1))))</f>
        <v/>
      </c>
      <c r="U258" s="22" t="str">
        <f>IF(OR($C258="",$F258="",$G258="",$H258=""),"",$F258*IF(AND($C258="台股",$E258="空"),$G258,$H258)*$S258*IFERROR(VLOOKUP($C258,設定!$B$6:$G$12,5,FALSE),0)*IF(AND($C258="台股",$N258="是"),0.5,1))</f>
        <v/>
      </c>
      <c r="V258" s="22" t="str">
        <f t="shared" ref="V258:V321" si="56">IF(OR($C258="",$F258="",$G258="",$H258=""),"",N($T258)+N($U258))</f>
        <v/>
      </c>
      <c r="W258" s="23" t="str">
        <f t="shared" ref="W258:W321" si="57">IF(OR($C258="",$F258="",$G258="",$H258=""),"",($H258-$G258)*$F258*$S258*IF($E258="空",-1,1))</f>
        <v/>
      </c>
      <c r="X258" s="23" t="str">
        <f t="shared" ref="X258:X321" si="58">IF($W258="","",$W258-N($V258))</f>
        <v/>
      </c>
      <c r="Y258" s="24" t="str">
        <f t="shared" ref="Y258:Y321" si="59">IF(OR($X258="",$K258="",$F258=""),"",IF($F258*ABS($G258-$K258)*$S258=0,"",$X258/($F258*ABS($G258-$K258)*$S258)))</f>
        <v/>
      </c>
      <c r="Z258" s="25" t="str">
        <f t="shared" ref="Z258:Z321" si="60">IF($X258="","",IF($X258&gt;0,"勝",IF($X258&lt;0,"敗","平")))</f>
        <v/>
      </c>
      <c r="AA258" s="24" t="str">
        <f t="shared" ref="AA258:AA321" si="61">IF(OR($K258="",$L258="",$M258=""),"",IF(ABS($G258-$K258)=0,"",(IF($E258="空",$G258-$M258,$L258-$G258))/ABS($G258-$K258)))</f>
        <v/>
      </c>
      <c r="AB258" s="24" t="str">
        <f t="shared" ref="AB258:AB321" si="62">IF(OR($K258="",$L258="",$M258=""),"",IF(ABS($G258-$K258)=0,"",(IF($E258="空",$G258-$L258,$M258-$G258))/ABS($G258-$K258)))</f>
        <v/>
      </c>
      <c r="AC258" s="26" t="str">
        <f t="shared" ref="AC258:AC321" si="63">IF(OR($AA258="",$Y258=""),"",IF($AA258&lt;=0,"",IF($F258*ABS($G258-$K258)*$S258=0,"",($W258/($F258*ABS($G258-$K258)*$S258))/$AA258)))</f>
        <v/>
      </c>
      <c r="AD258" s="21" t="str">
        <f t="shared" ref="AD258:AD321" si="64">IF(OR($J258="",$K258="",$G258=""),"",IF(ABS($G258-$K258)=0,"",ABS($J258-$G258)/ABS($G258-$K258)))</f>
        <v/>
      </c>
      <c r="AE258" s="25" t="str">
        <f t="shared" ref="AE258:AE321" si="65">IF($A258="","",YEAR($A258)&amp;"-"&amp;TEXT(MONTH($A258),"00"))</f>
        <v/>
      </c>
      <c r="AF258" s="25" t="str">
        <f t="shared" ref="AF258:AF321" si="66">IF($A258="","",CHOOSE(WEEKDAY($A258,2),"一","二","三","四","五","六","日"))</f>
        <v/>
      </c>
      <c r="AG258" s="25" t="str">
        <f t="shared" ref="AG258:AG321" si="67">IF($A258="","",IF(HOUR($A258)=0,"未填",IF(HOUR($A258)&lt;12,"早盤",IF(HOUR($A258)&lt;18,"午盤","夜盤"))))</f>
        <v/>
      </c>
      <c r="AH258" s="25" t="str">
        <f ca="1">IF($X258="","",IF(AND(OR(統計儀表板!$C$4="全部",AND(統計儀表板!$C$4="今年",YEAR($A258)=YEAR(TODAY())),AND(統計儀表板!$C$4="本月",YEAR($A258)=YEAR(TODAY()),MONTH($A258)=MONTH(TODAY())),AND(統計儀表板!$C$4="近三月",$A258&gt;=EDATE(TODAY(),-3))),OR(統計儀表板!$F$4="全部",$B258=統計儀表板!$F$4),OR(統計儀表板!$I$4="全部",$C258=統計儀表板!$I$4),OR(統計儀表板!$L$4="全部",$P258=統計儀表板!$L$4)),1,0))</f>
        <v/>
      </c>
      <c r="AI258" s="22" t="str">
        <f>IF($X258="","",設定!$C$4+SUMIF($AH$2:$AH258,1,$X$2:$X258))</f>
        <v/>
      </c>
      <c r="AJ258" s="27">
        <f ca="1">設定!$C$4+SUMIF($AH$2:$AH258,1,$X$2:$X258)</f>
        <v>578786.14720000001</v>
      </c>
      <c r="AK258" s="27">
        <f t="shared" ca="1" si="55"/>
        <v>578786.14720000001</v>
      </c>
      <c r="AL258" s="27">
        <f t="shared" ref="AL258:AL321" ca="1" si="68">AJ258-AK258</f>
        <v>0</v>
      </c>
      <c r="AM258" s="27" t="str">
        <f ca="1">IF(OR($X258="",$AH258&lt;&gt;1),"",COUNTIFS($AH$2:$AH258,1))</f>
        <v/>
      </c>
      <c r="AN258" s="27" t="str">
        <f>IF($A258="","",IF(INT($A258)&lt;&gt;INT(交易月曆!$C$29),"",IF($AH258&lt;&gt;1,"",COUNTIFS($A$2:$A258,"&gt;="&amp;INT(交易月曆!$C$29),$A$2:$A258,"&lt;"&amp;(INT(交易月曆!$C$29)+1),$AH$2:$AH258,1))))</f>
        <v/>
      </c>
    </row>
    <row r="259" spans="1:40">
      <c r="A259" s="15"/>
      <c r="B259" s="16"/>
      <c r="C259" s="16"/>
      <c r="D259" s="17"/>
      <c r="E259" s="16"/>
      <c r="F259" s="18"/>
      <c r="G259" s="19"/>
      <c r="H259" s="19"/>
      <c r="I259" s="20"/>
      <c r="J259" s="19"/>
      <c r="K259" s="19"/>
      <c r="L259" s="19"/>
      <c r="M259" s="19"/>
      <c r="N259" s="16"/>
      <c r="O259" s="16"/>
      <c r="P259" s="16"/>
      <c r="Q259" s="16"/>
      <c r="R259" s="17"/>
      <c r="S259" s="21" t="str">
        <f>IF($C259="","",IF($C259="台指期",IFERROR(VLOOKUP($D259,設定!$I$6:$K$8,2,FALSE),IFERROR(VLOOKUP($C259,設定!$B$6:$G$12,6,FALSE),1)),IFERROR(VLOOKUP($C259,設定!$B$6:$G$12,6,FALSE),1)))</f>
        <v/>
      </c>
      <c r="T259" s="22" t="str">
        <f>IF(OR($C259="",$F259="",$G259="",$H259=""),"",IF(AND($C259="台指期",IFERROR(VLOOKUP($D259,設定!$I$6:$K$8,3,FALSE),0)&gt;0),$F259*VLOOKUP($D259,設定!$I$6:$K$8,3,FALSE)*2,MAX(IFERROR(VLOOKUP($C259,設定!$B$6:$G$12,4,FALSE),0),$F259*$G259*$S259*IFERROR(VLOOKUP($C259,設定!$B$6:$G$12,2,FALSE),0)*IFERROR(VLOOKUP($C259,設定!$B$6:$G$12,3,FALSE),1))+MAX(IFERROR(VLOOKUP($C259,設定!$B$6:$G$12,4,FALSE),0),$F259*$H259*$S259*IFERROR(VLOOKUP($C259,設定!$B$6:$G$12,2,FALSE),0)*IFERROR(VLOOKUP($C259,設定!$B$6:$G$12,3,FALSE),1))))</f>
        <v/>
      </c>
      <c r="U259" s="22" t="str">
        <f>IF(OR($C259="",$F259="",$G259="",$H259=""),"",$F259*IF(AND($C259="台股",$E259="空"),$G259,$H259)*$S259*IFERROR(VLOOKUP($C259,設定!$B$6:$G$12,5,FALSE),0)*IF(AND($C259="台股",$N259="是"),0.5,1))</f>
        <v/>
      </c>
      <c r="V259" s="22" t="str">
        <f t="shared" si="56"/>
        <v/>
      </c>
      <c r="W259" s="23" t="str">
        <f t="shared" si="57"/>
        <v/>
      </c>
      <c r="X259" s="23" t="str">
        <f t="shared" si="58"/>
        <v/>
      </c>
      <c r="Y259" s="24" t="str">
        <f t="shared" si="59"/>
        <v/>
      </c>
      <c r="Z259" s="25" t="str">
        <f t="shared" si="60"/>
        <v/>
      </c>
      <c r="AA259" s="24" t="str">
        <f t="shared" si="61"/>
        <v/>
      </c>
      <c r="AB259" s="24" t="str">
        <f t="shared" si="62"/>
        <v/>
      </c>
      <c r="AC259" s="26" t="str">
        <f t="shared" si="63"/>
        <v/>
      </c>
      <c r="AD259" s="21" t="str">
        <f t="shared" si="64"/>
        <v/>
      </c>
      <c r="AE259" s="25" t="str">
        <f t="shared" si="65"/>
        <v/>
      </c>
      <c r="AF259" s="25" t="str">
        <f t="shared" si="66"/>
        <v/>
      </c>
      <c r="AG259" s="25" t="str">
        <f t="shared" si="67"/>
        <v/>
      </c>
      <c r="AH259" s="25" t="str">
        <f ca="1">IF($X259="","",IF(AND(OR(統計儀表板!$C$4="全部",AND(統計儀表板!$C$4="今年",YEAR($A259)=YEAR(TODAY())),AND(統計儀表板!$C$4="本月",YEAR($A259)=YEAR(TODAY()),MONTH($A259)=MONTH(TODAY())),AND(統計儀表板!$C$4="近三月",$A259&gt;=EDATE(TODAY(),-3))),OR(統計儀表板!$F$4="全部",$B259=統計儀表板!$F$4),OR(統計儀表板!$I$4="全部",$C259=統計儀表板!$I$4),OR(統計儀表板!$L$4="全部",$P259=統計儀表板!$L$4)),1,0))</f>
        <v/>
      </c>
      <c r="AI259" s="22" t="str">
        <f>IF($X259="","",設定!$C$4+SUMIF($AH$2:$AH259,1,$X$2:$X259))</f>
        <v/>
      </c>
      <c r="AJ259" s="27">
        <f ca="1">設定!$C$4+SUMIF($AH$2:$AH259,1,$X$2:$X259)</f>
        <v>578786.14720000001</v>
      </c>
      <c r="AK259" s="27">
        <f t="shared" ref="AK259:AK322" ca="1" si="69">MAX(AK258,AJ259)</f>
        <v>578786.14720000001</v>
      </c>
      <c r="AL259" s="27">
        <f t="shared" ca="1" si="68"/>
        <v>0</v>
      </c>
      <c r="AM259" s="27" t="str">
        <f ca="1">IF(OR($X259="",$AH259&lt;&gt;1),"",COUNTIFS($AH$2:$AH259,1))</f>
        <v/>
      </c>
      <c r="AN259" s="27" t="str">
        <f>IF($A259="","",IF(INT($A259)&lt;&gt;INT(交易月曆!$C$29),"",IF($AH259&lt;&gt;1,"",COUNTIFS($A$2:$A259,"&gt;="&amp;INT(交易月曆!$C$29),$A$2:$A259,"&lt;"&amp;(INT(交易月曆!$C$29)+1),$AH$2:$AH259,1))))</f>
        <v/>
      </c>
    </row>
    <row r="260" spans="1:40">
      <c r="A260" s="15"/>
      <c r="B260" s="16"/>
      <c r="C260" s="16"/>
      <c r="D260" s="17"/>
      <c r="E260" s="16"/>
      <c r="F260" s="18"/>
      <c r="G260" s="19"/>
      <c r="H260" s="19"/>
      <c r="I260" s="20"/>
      <c r="J260" s="19"/>
      <c r="K260" s="19"/>
      <c r="L260" s="19"/>
      <c r="M260" s="19"/>
      <c r="N260" s="16"/>
      <c r="O260" s="16"/>
      <c r="P260" s="16"/>
      <c r="Q260" s="16"/>
      <c r="R260" s="17"/>
      <c r="S260" s="21" t="str">
        <f>IF($C260="","",IF($C260="台指期",IFERROR(VLOOKUP($D260,設定!$I$6:$K$8,2,FALSE),IFERROR(VLOOKUP($C260,設定!$B$6:$G$12,6,FALSE),1)),IFERROR(VLOOKUP($C260,設定!$B$6:$G$12,6,FALSE),1)))</f>
        <v/>
      </c>
      <c r="T260" s="22" t="str">
        <f>IF(OR($C260="",$F260="",$G260="",$H260=""),"",IF(AND($C260="台指期",IFERROR(VLOOKUP($D260,設定!$I$6:$K$8,3,FALSE),0)&gt;0),$F260*VLOOKUP($D260,設定!$I$6:$K$8,3,FALSE)*2,MAX(IFERROR(VLOOKUP($C260,設定!$B$6:$G$12,4,FALSE),0),$F260*$G260*$S260*IFERROR(VLOOKUP($C260,設定!$B$6:$G$12,2,FALSE),0)*IFERROR(VLOOKUP($C260,設定!$B$6:$G$12,3,FALSE),1))+MAX(IFERROR(VLOOKUP($C260,設定!$B$6:$G$12,4,FALSE),0),$F260*$H260*$S260*IFERROR(VLOOKUP($C260,設定!$B$6:$G$12,2,FALSE),0)*IFERROR(VLOOKUP($C260,設定!$B$6:$G$12,3,FALSE),1))))</f>
        <v/>
      </c>
      <c r="U260" s="22" t="str">
        <f>IF(OR($C260="",$F260="",$G260="",$H260=""),"",$F260*IF(AND($C260="台股",$E260="空"),$G260,$H260)*$S260*IFERROR(VLOOKUP($C260,設定!$B$6:$G$12,5,FALSE),0)*IF(AND($C260="台股",$N260="是"),0.5,1))</f>
        <v/>
      </c>
      <c r="V260" s="22" t="str">
        <f t="shared" si="56"/>
        <v/>
      </c>
      <c r="W260" s="23" t="str">
        <f t="shared" si="57"/>
        <v/>
      </c>
      <c r="X260" s="23" t="str">
        <f t="shared" si="58"/>
        <v/>
      </c>
      <c r="Y260" s="24" t="str">
        <f t="shared" si="59"/>
        <v/>
      </c>
      <c r="Z260" s="25" t="str">
        <f t="shared" si="60"/>
        <v/>
      </c>
      <c r="AA260" s="24" t="str">
        <f t="shared" si="61"/>
        <v/>
      </c>
      <c r="AB260" s="24" t="str">
        <f t="shared" si="62"/>
        <v/>
      </c>
      <c r="AC260" s="26" t="str">
        <f t="shared" si="63"/>
        <v/>
      </c>
      <c r="AD260" s="21" t="str">
        <f t="shared" si="64"/>
        <v/>
      </c>
      <c r="AE260" s="25" t="str">
        <f t="shared" si="65"/>
        <v/>
      </c>
      <c r="AF260" s="25" t="str">
        <f t="shared" si="66"/>
        <v/>
      </c>
      <c r="AG260" s="25" t="str">
        <f t="shared" si="67"/>
        <v/>
      </c>
      <c r="AH260" s="25" t="str">
        <f ca="1">IF($X260="","",IF(AND(OR(統計儀表板!$C$4="全部",AND(統計儀表板!$C$4="今年",YEAR($A260)=YEAR(TODAY())),AND(統計儀表板!$C$4="本月",YEAR($A260)=YEAR(TODAY()),MONTH($A260)=MONTH(TODAY())),AND(統計儀表板!$C$4="近三月",$A260&gt;=EDATE(TODAY(),-3))),OR(統計儀表板!$F$4="全部",$B260=統計儀表板!$F$4),OR(統計儀表板!$I$4="全部",$C260=統計儀表板!$I$4),OR(統計儀表板!$L$4="全部",$P260=統計儀表板!$L$4)),1,0))</f>
        <v/>
      </c>
      <c r="AI260" s="22" t="str">
        <f>IF($X260="","",設定!$C$4+SUMIF($AH$2:$AH260,1,$X$2:$X260))</f>
        <v/>
      </c>
      <c r="AJ260" s="27">
        <f ca="1">設定!$C$4+SUMIF($AH$2:$AH260,1,$X$2:$X260)</f>
        <v>578786.14720000001</v>
      </c>
      <c r="AK260" s="27">
        <f t="shared" ca="1" si="69"/>
        <v>578786.14720000001</v>
      </c>
      <c r="AL260" s="27">
        <f t="shared" ca="1" si="68"/>
        <v>0</v>
      </c>
      <c r="AM260" s="27" t="str">
        <f ca="1">IF(OR($X260="",$AH260&lt;&gt;1),"",COUNTIFS($AH$2:$AH260,1))</f>
        <v/>
      </c>
      <c r="AN260" s="27" t="str">
        <f>IF($A260="","",IF(INT($A260)&lt;&gt;INT(交易月曆!$C$29),"",IF($AH260&lt;&gt;1,"",COUNTIFS($A$2:$A260,"&gt;="&amp;INT(交易月曆!$C$29),$A$2:$A260,"&lt;"&amp;(INT(交易月曆!$C$29)+1),$AH$2:$AH260,1))))</f>
        <v/>
      </c>
    </row>
    <row r="261" spans="1:40">
      <c r="A261" s="15"/>
      <c r="B261" s="16"/>
      <c r="C261" s="16"/>
      <c r="D261" s="17"/>
      <c r="E261" s="16"/>
      <c r="F261" s="18"/>
      <c r="G261" s="19"/>
      <c r="H261" s="19"/>
      <c r="I261" s="20"/>
      <c r="J261" s="19"/>
      <c r="K261" s="19"/>
      <c r="L261" s="19"/>
      <c r="M261" s="19"/>
      <c r="N261" s="16"/>
      <c r="O261" s="16"/>
      <c r="P261" s="16"/>
      <c r="Q261" s="16"/>
      <c r="R261" s="17"/>
      <c r="S261" s="21" t="str">
        <f>IF($C261="","",IF($C261="台指期",IFERROR(VLOOKUP($D261,設定!$I$6:$K$8,2,FALSE),IFERROR(VLOOKUP($C261,設定!$B$6:$G$12,6,FALSE),1)),IFERROR(VLOOKUP($C261,設定!$B$6:$G$12,6,FALSE),1)))</f>
        <v/>
      </c>
      <c r="T261" s="22" t="str">
        <f>IF(OR($C261="",$F261="",$G261="",$H261=""),"",IF(AND($C261="台指期",IFERROR(VLOOKUP($D261,設定!$I$6:$K$8,3,FALSE),0)&gt;0),$F261*VLOOKUP($D261,設定!$I$6:$K$8,3,FALSE)*2,MAX(IFERROR(VLOOKUP($C261,設定!$B$6:$G$12,4,FALSE),0),$F261*$G261*$S261*IFERROR(VLOOKUP($C261,設定!$B$6:$G$12,2,FALSE),0)*IFERROR(VLOOKUP($C261,設定!$B$6:$G$12,3,FALSE),1))+MAX(IFERROR(VLOOKUP($C261,設定!$B$6:$G$12,4,FALSE),0),$F261*$H261*$S261*IFERROR(VLOOKUP($C261,設定!$B$6:$G$12,2,FALSE),0)*IFERROR(VLOOKUP($C261,設定!$B$6:$G$12,3,FALSE),1))))</f>
        <v/>
      </c>
      <c r="U261" s="22" t="str">
        <f>IF(OR($C261="",$F261="",$G261="",$H261=""),"",$F261*IF(AND($C261="台股",$E261="空"),$G261,$H261)*$S261*IFERROR(VLOOKUP($C261,設定!$B$6:$G$12,5,FALSE),0)*IF(AND($C261="台股",$N261="是"),0.5,1))</f>
        <v/>
      </c>
      <c r="V261" s="22" t="str">
        <f t="shared" si="56"/>
        <v/>
      </c>
      <c r="W261" s="23" t="str">
        <f t="shared" si="57"/>
        <v/>
      </c>
      <c r="X261" s="23" t="str">
        <f t="shared" si="58"/>
        <v/>
      </c>
      <c r="Y261" s="24" t="str">
        <f t="shared" si="59"/>
        <v/>
      </c>
      <c r="Z261" s="25" t="str">
        <f t="shared" si="60"/>
        <v/>
      </c>
      <c r="AA261" s="24" t="str">
        <f t="shared" si="61"/>
        <v/>
      </c>
      <c r="AB261" s="24" t="str">
        <f t="shared" si="62"/>
        <v/>
      </c>
      <c r="AC261" s="26" t="str">
        <f t="shared" si="63"/>
        <v/>
      </c>
      <c r="AD261" s="21" t="str">
        <f t="shared" si="64"/>
        <v/>
      </c>
      <c r="AE261" s="25" t="str">
        <f t="shared" si="65"/>
        <v/>
      </c>
      <c r="AF261" s="25" t="str">
        <f t="shared" si="66"/>
        <v/>
      </c>
      <c r="AG261" s="25" t="str">
        <f t="shared" si="67"/>
        <v/>
      </c>
      <c r="AH261" s="25" t="str">
        <f ca="1">IF($X261="","",IF(AND(OR(統計儀表板!$C$4="全部",AND(統計儀表板!$C$4="今年",YEAR($A261)=YEAR(TODAY())),AND(統計儀表板!$C$4="本月",YEAR($A261)=YEAR(TODAY()),MONTH($A261)=MONTH(TODAY())),AND(統計儀表板!$C$4="近三月",$A261&gt;=EDATE(TODAY(),-3))),OR(統計儀表板!$F$4="全部",$B261=統計儀表板!$F$4),OR(統計儀表板!$I$4="全部",$C261=統計儀表板!$I$4),OR(統計儀表板!$L$4="全部",$P261=統計儀表板!$L$4)),1,0))</f>
        <v/>
      </c>
      <c r="AI261" s="22" t="str">
        <f>IF($X261="","",設定!$C$4+SUMIF($AH$2:$AH261,1,$X$2:$X261))</f>
        <v/>
      </c>
      <c r="AJ261" s="27">
        <f ca="1">設定!$C$4+SUMIF($AH$2:$AH261,1,$X$2:$X261)</f>
        <v>578786.14720000001</v>
      </c>
      <c r="AK261" s="27">
        <f t="shared" ca="1" si="69"/>
        <v>578786.14720000001</v>
      </c>
      <c r="AL261" s="27">
        <f t="shared" ca="1" si="68"/>
        <v>0</v>
      </c>
      <c r="AM261" s="27" t="str">
        <f ca="1">IF(OR($X261="",$AH261&lt;&gt;1),"",COUNTIFS($AH$2:$AH261,1))</f>
        <v/>
      </c>
      <c r="AN261" s="27" t="str">
        <f>IF($A261="","",IF(INT($A261)&lt;&gt;INT(交易月曆!$C$29),"",IF($AH261&lt;&gt;1,"",COUNTIFS($A$2:$A261,"&gt;="&amp;INT(交易月曆!$C$29),$A$2:$A261,"&lt;"&amp;(INT(交易月曆!$C$29)+1),$AH$2:$AH261,1))))</f>
        <v/>
      </c>
    </row>
    <row r="262" spans="1:40">
      <c r="A262" s="15"/>
      <c r="B262" s="16"/>
      <c r="C262" s="16"/>
      <c r="D262" s="17"/>
      <c r="E262" s="16"/>
      <c r="F262" s="18"/>
      <c r="G262" s="19"/>
      <c r="H262" s="19"/>
      <c r="I262" s="20"/>
      <c r="J262" s="19"/>
      <c r="K262" s="19"/>
      <c r="L262" s="19"/>
      <c r="M262" s="19"/>
      <c r="N262" s="16"/>
      <c r="O262" s="16"/>
      <c r="P262" s="16"/>
      <c r="Q262" s="16"/>
      <c r="R262" s="17"/>
      <c r="S262" s="21" t="str">
        <f>IF($C262="","",IF($C262="台指期",IFERROR(VLOOKUP($D262,設定!$I$6:$K$8,2,FALSE),IFERROR(VLOOKUP($C262,設定!$B$6:$G$12,6,FALSE),1)),IFERROR(VLOOKUP($C262,設定!$B$6:$G$12,6,FALSE),1)))</f>
        <v/>
      </c>
      <c r="T262" s="22" t="str">
        <f>IF(OR($C262="",$F262="",$G262="",$H262=""),"",IF(AND($C262="台指期",IFERROR(VLOOKUP($D262,設定!$I$6:$K$8,3,FALSE),0)&gt;0),$F262*VLOOKUP($D262,設定!$I$6:$K$8,3,FALSE)*2,MAX(IFERROR(VLOOKUP($C262,設定!$B$6:$G$12,4,FALSE),0),$F262*$G262*$S262*IFERROR(VLOOKUP($C262,設定!$B$6:$G$12,2,FALSE),0)*IFERROR(VLOOKUP($C262,設定!$B$6:$G$12,3,FALSE),1))+MAX(IFERROR(VLOOKUP($C262,設定!$B$6:$G$12,4,FALSE),0),$F262*$H262*$S262*IFERROR(VLOOKUP($C262,設定!$B$6:$G$12,2,FALSE),0)*IFERROR(VLOOKUP($C262,設定!$B$6:$G$12,3,FALSE),1))))</f>
        <v/>
      </c>
      <c r="U262" s="22" t="str">
        <f>IF(OR($C262="",$F262="",$G262="",$H262=""),"",$F262*IF(AND($C262="台股",$E262="空"),$G262,$H262)*$S262*IFERROR(VLOOKUP($C262,設定!$B$6:$G$12,5,FALSE),0)*IF(AND($C262="台股",$N262="是"),0.5,1))</f>
        <v/>
      </c>
      <c r="V262" s="22" t="str">
        <f t="shared" si="56"/>
        <v/>
      </c>
      <c r="W262" s="23" t="str">
        <f t="shared" si="57"/>
        <v/>
      </c>
      <c r="X262" s="23" t="str">
        <f t="shared" si="58"/>
        <v/>
      </c>
      <c r="Y262" s="24" t="str">
        <f t="shared" si="59"/>
        <v/>
      </c>
      <c r="Z262" s="25" t="str">
        <f t="shared" si="60"/>
        <v/>
      </c>
      <c r="AA262" s="24" t="str">
        <f t="shared" si="61"/>
        <v/>
      </c>
      <c r="AB262" s="24" t="str">
        <f t="shared" si="62"/>
        <v/>
      </c>
      <c r="AC262" s="26" t="str">
        <f t="shared" si="63"/>
        <v/>
      </c>
      <c r="AD262" s="21" t="str">
        <f t="shared" si="64"/>
        <v/>
      </c>
      <c r="AE262" s="25" t="str">
        <f t="shared" si="65"/>
        <v/>
      </c>
      <c r="AF262" s="25" t="str">
        <f t="shared" si="66"/>
        <v/>
      </c>
      <c r="AG262" s="25" t="str">
        <f t="shared" si="67"/>
        <v/>
      </c>
      <c r="AH262" s="25" t="str">
        <f ca="1">IF($X262="","",IF(AND(OR(統計儀表板!$C$4="全部",AND(統計儀表板!$C$4="今年",YEAR($A262)=YEAR(TODAY())),AND(統計儀表板!$C$4="本月",YEAR($A262)=YEAR(TODAY()),MONTH($A262)=MONTH(TODAY())),AND(統計儀表板!$C$4="近三月",$A262&gt;=EDATE(TODAY(),-3))),OR(統計儀表板!$F$4="全部",$B262=統計儀表板!$F$4),OR(統計儀表板!$I$4="全部",$C262=統計儀表板!$I$4),OR(統計儀表板!$L$4="全部",$P262=統計儀表板!$L$4)),1,0))</f>
        <v/>
      </c>
      <c r="AI262" s="22" t="str">
        <f>IF($X262="","",設定!$C$4+SUMIF($AH$2:$AH262,1,$X$2:$X262))</f>
        <v/>
      </c>
      <c r="AJ262" s="27">
        <f ca="1">設定!$C$4+SUMIF($AH$2:$AH262,1,$X$2:$X262)</f>
        <v>578786.14720000001</v>
      </c>
      <c r="AK262" s="27">
        <f t="shared" ca="1" si="69"/>
        <v>578786.14720000001</v>
      </c>
      <c r="AL262" s="27">
        <f t="shared" ca="1" si="68"/>
        <v>0</v>
      </c>
      <c r="AM262" s="27" t="str">
        <f ca="1">IF(OR($X262="",$AH262&lt;&gt;1),"",COUNTIFS($AH$2:$AH262,1))</f>
        <v/>
      </c>
      <c r="AN262" s="27" t="str">
        <f>IF($A262="","",IF(INT($A262)&lt;&gt;INT(交易月曆!$C$29),"",IF($AH262&lt;&gt;1,"",COUNTIFS($A$2:$A262,"&gt;="&amp;INT(交易月曆!$C$29),$A$2:$A262,"&lt;"&amp;(INT(交易月曆!$C$29)+1),$AH$2:$AH262,1))))</f>
        <v/>
      </c>
    </row>
    <row r="263" spans="1:40">
      <c r="A263" s="15"/>
      <c r="B263" s="16"/>
      <c r="C263" s="16"/>
      <c r="D263" s="17"/>
      <c r="E263" s="16"/>
      <c r="F263" s="18"/>
      <c r="G263" s="19"/>
      <c r="H263" s="19"/>
      <c r="I263" s="20"/>
      <c r="J263" s="19"/>
      <c r="K263" s="19"/>
      <c r="L263" s="19"/>
      <c r="M263" s="19"/>
      <c r="N263" s="16"/>
      <c r="O263" s="16"/>
      <c r="P263" s="16"/>
      <c r="Q263" s="16"/>
      <c r="R263" s="17"/>
      <c r="S263" s="21" t="str">
        <f>IF($C263="","",IF($C263="台指期",IFERROR(VLOOKUP($D263,設定!$I$6:$K$8,2,FALSE),IFERROR(VLOOKUP($C263,設定!$B$6:$G$12,6,FALSE),1)),IFERROR(VLOOKUP($C263,設定!$B$6:$G$12,6,FALSE),1)))</f>
        <v/>
      </c>
      <c r="T263" s="22" t="str">
        <f>IF(OR($C263="",$F263="",$G263="",$H263=""),"",IF(AND($C263="台指期",IFERROR(VLOOKUP($D263,設定!$I$6:$K$8,3,FALSE),0)&gt;0),$F263*VLOOKUP($D263,設定!$I$6:$K$8,3,FALSE)*2,MAX(IFERROR(VLOOKUP($C263,設定!$B$6:$G$12,4,FALSE),0),$F263*$G263*$S263*IFERROR(VLOOKUP($C263,設定!$B$6:$G$12,2,FALSE),0)*IFERROR(VLOOKUP($C263,設定!$B$6:$G$12,3,FALSE),1))+MAX(IFERROR(VLOOKUP($C263,設定!$B$6:$G$12,4,FALSE),0),$F263*$H263*$S263*IFERROR(VLOOKUP($C263,設定!$B$6:$G$12,2,FALSE),0)*IFERROR(VLOOKUP($C263,設定!$B$6:$G$12,3,FALSE),1))))</f>
        <v/>
      </c>
      <c r="U263" s="22" t="str">
        <f>IF(OR($C263="",$F263="",$G263="",$H263=""),"",$F263*IF(AND($C263="台股",$E263="空"),$G263,$H263)*$S263*IFERROR(VLOOKUP($C263,設定!$B$6:$G$12,5,FALSE),0)*IF(AND($C263="台股",$N263="是"),0.5,1))</f>
        <v/>
      </c>
      <c r="V263" s="22" t="str">
        <f t="shared" si="56"/>
        <v/>
      </c>
      <c r="W263" s="23" t="str">
        <f t="shared" si="57"/>
        <v/>
      </c>
      <c r="X263" s="23" t="str">
        <f t="shared" si="58"/>
        <v/>
      </c>
      <c r="Y263" s="24" t="str">
        <f t="shared" si="59"/>
        <v/>
      </c>
      <c r="Z263" s="25" t="str">
        <f t="shared" si="60"/>
        <v/>
      </c>
      <c r="AA263" s="24" t="str">
        <f t="shared" si="61"/>
        <v/>
      </c>
      <c r="AB263" s="24" t="str">
        <f t="shared" si="62"/>
        <v/>
      </c>
      <c r="AC263" s="26" t="str">
        <f t="shared" si="63"/>
        <v/>
      </c>
      <c r="AD263" s="21" t="str">
        <f t="shared" si="64"/>
        <v/>
      </c>
      <c r="AE263" s="25" t="str">
        <f t="shared" si="65"/>
        <v/>
      </c>
      <c r="AF263" s="25" t="str">
        <f t="shared" si="66"/>
        <v/>
      </c>
      <c r="AG263" s="25" t="str">
        <f t="shared" si="67"/>
        <v/>
      </c>
      <c r="AH263" s="25" t="str">
        <f ca="1">IF($X263="","",IF(AND(OR(統計儀表板!$C$4="全部",AND(統計儀表板!$C$4="今年",YEAR($A263)=YEAR(TODAY())),AND(統計儀表板!$C$4="本月",YEAR($A263)=YEAR(TODAY()),MONTH($A263)=MONTH(TODAY())),AND(統計儀表板!$C$4="近三月",$A263&gt;=EDATE(TODAY(),-3))),OR(統計儀表板!$F$4="全部",$B263=統計儀表板!$F$4),OR(統計儀表板!$I$4="全部",$C263=統計儀表板!$I$4),OR(統計儀表板!$L$4="全部",$P263=統計儀表板!$L$4)),1,0))</f>
        <v/>
      </c>
      <c r="AI263" s="22" t="str">
        <f>IF($X263="","",設定!$C$4+SUMIF($AH$2:$AH263,1,$X$2:$X263))</f>
        <v/>
      </c>
      <c r="AJ263" s="27">
        <f ca="1">設定!$C$4+SUMIF($AH$2:$AH263,1,$X$2:$X263)</f>
        <v>578786.14720000001</v>
      </c>
      <c r="AK263" s="27">
        <f t="shared" ca="1" si="69"/>
        <v>578786.14720000001</v>
      </c>
      <c r="AL263" s="27">
        <f t="shared" ca="1" si="68"/>
        <v>0</v>
      </c>
      <c r="AM263" s="27" t="str">
        <f ca="1">IF(OR($X263="",$AH263&lt;&gt;1),"",COUNTIFS($AH$2:$AH263,1))</f>
        <v/>
      </c>
      <c r="AN263" s="27" t="str">
        <f>IF($A263="","",IF(INT($A263)&lt;&gt;INT(交易月曆!$C$29),"",IF($AH263&lt;&gt;1,"",COUNTIFS($A$2:$A263,"&gt;="&amp;INT(交易月曆!$C$29),$A$2:$A263,"&lt;"&amp;(INT(交易月曆!$C$29)+1),$AH$2:$AH263,1))))</f>
        <v/>
      </c>
    </row>
    <row r="264" spans="1:40">
      <c r="A264" s="15"/>
      <c r="B264" s="16"/>
      <c r="C264" s="16"/>
      <c r="D264" s="17"/>
      <c r="E264" s="16"/>
      <c r="F264" s="18"/>
      <c r="G264" s="19"/>
      <c r="H264" s="19"/>
      <c r="I264" s="20"/>
      <c r="J264" s="19"/>
      <c r="K264" s="19"/>
      <c r="L264" s="19"/>
      <c r="M264" s="19"/>
      <c r="N264" s="16"/>
      <c r="O264" s="16"/>
      <c r="P264" s="16"/>
      <c r="Q264" s="16"/>
      <c r="R264" s="17"/>
      <c r="S264" s="21" t="str">
        <f>IF($C264="","",IF($C264="台指期",IFERROR(VLOOKUP($D264,設定!$I$6:$K$8,2,FALSE),IFERROR(VLOOKUP($C264,設定!$B$6:$G$12,6,FALSE),1)),IFERROR(VLOOKUP($C264,設定!$B$6:$G$12,6,FALSE),1)))</f>
        <v/>
      </c>
      <c r="T264" s="22" t="str">
        <f>IF(OR($C264="",$F264="",$G264="",$H264=""),"",IF(AND($C264="台指期",IFERROR(VLOOKUP($D264,設定!$I$6:$K$8,3,FALSE),0)&gt;0),$F264*VLOOKUP($D264,設定!$I$6:$K$8,3,FALSE)*2,MAX(IFERROR(VLOOKUP($C264,設定!$B$6:$G$12,4,FALSE),0),$F264*$G264*$S264*IFERROR(VLOOKUP($C264,設定!$B$6:$G$12,2,FALSE),0)*IFERROR(VLOOKUP($C264,設定!$B$6:$G$12,3,FALSE),1))+MAX(IFERROR(VLOOKUP($C264,設定!$B$6:$G$12,4,FALSE),0),$F264*$H264*$S264*IFERROR(VLOOKUP($C264,設定!$B$6:$G$12,2,FALSE),0)*IFERROR(VLOOKUP($C264,設定!$B$6:$G$12,3,FALSE),1))))</f>
        <v/>
      </c>
      <c r="U264" s="22" t="str">
        <f>IF(OR($C264="",$F264="",$G264="",$H264=""),"",$F264*IF(AND($C264="台股",$E264="空"),$G264,$H264)*$S264*IFERROR(VLOOKUP($C264,設定!$B$6:$G$12,5,FALSE),0)*IF(AND($C264="台股",$N264="是"),0.5,1))</f>
        <v/>
      </c>
      <c r="V264" s="22" t="str">
        <f t="shared" si="56"/>
        <v/>
      </c>
      <c r="W264" s="23" t="str">
        <f t="shared" si="57"/>
        <v/>
      </c>
      <c r="X264" s="23" t="str">
        <f t="shared" si="58"/>
        <v/>
      </c>
      <c r="Y264" s="24" t="str">
        <f t="shared" si="59"/>
        <v/>
      </c>
      <c r="Z264" s="25" t="str">
        <f t="shared" si="60"/>
        <v/>
      </c>
      <c r="AA264" s="24" t="str">
        <f t="shared" si="61"/>
        <v/>
      </c>
      <c r="AB264" s="24" t="str">
        <f t="shared" si="62"/>
        <v/>
      </c>
      <c r="AC264" s="26" t="str">
        <f t="shared" si="63"/>
        <v/>
      </c>
      <c r="AD264" s="21" t="str">
        <f t="shared" si="64"/>
        <v/>
      </c>
      <c r="AE264" s="25" t="str">
        <f t="shared" si="65"/>
        <v/>
      </c>
      <c r="AF264" s="25" t="str">
        <f t="shared" si="66"/>
        <v/>
      </c>
      <c r="AG264" s="25" t="str">
        <f t="shared" si="67"/>
        <v/>
      </c>
      <c r="AH264" s="25" t="str">
        <f ca="1">IF($X264="","",IF(AND(OR(統計儀表板!$C$4="全部",AND(統計儀表板!$C$4="今年",YEAR($A264)=YEAR(TODAY())),AND(統計儀表板!$C$4="本月",YEAR($A264)=YEAR(TODAY()),MONTH($A264)=MONTH(TODAY())),AND(統計儀表板!$C$4="近三月",$A264&gt;=EDATE(TODAY(),-3))),OR(統計儀表板!$F$4="全部",$B264=統計儀表板!$F$4),OR(統計儀表板!$I$4="全部",$C264=統計儀表板!$I$4),OR(統計儀表板!$L$4="全部",$P264=統計儀表板!$L$4)),1,0))</f>
        <v/>
      </c>
      <c r="AI264" s="22" t="str">
        <f>IF($X264="","",設定!$C$4+SUMIF($AH$2:$AH264,1,$X$2:$X264))</f>
        <v/>
      </c>
      <c r="AJ264" s="27">
        <f ca="1">設定!$C$4+SUMIF($AH$2:$AH264,1,$X$2:$X264)</f>
        <v>578786.14720000001</v>
      </c>
      <c r="AK264" s="27">
        <f t="shared" ca="1" si="69"/>
        <v>578786.14720000001</v>
      </c>
      <c r="AL264" s="27">
        <f t="shared" ca="1" si="68"/>
        <v>0</v>
      </c>
      <c r="AM264" s="27" t="str">
        <f ca="1">IF(OR($X264="",$AH264&lt;&gt;1),"",COUNTIFS($AH$2:$AH264,1))</f>
        <v/>
      </c>
      <c r="AN264" s="27" t="str">
        <f>IF($A264="","",IF(INT($A264)&lt;&gt;INT(交易月曆!$C$29),"",IF($AH264&lt;&gt;1,"",COUNTIFS($A$2:$A264,"&gt;="&amp;INT(交易月曆!$C$29),$A$2:$A264,"&lt;"&amp;(INT(交易月曆!$C$29)+1),$AH$2:$AH264,1))))</f>
        <v/>
      </c>
    </row>
    <row r="265" spans="1:40">
      <c r="A265" s="15"/>
      <c r="B265" s="16"/>
      <c r="C265" s="16"/>
      <c r="D265" s="17"/>
      <c r="E265" s="16"/>
      <c r="F265" s="18"/>
      <c r="G265" s="19"/>
      <c r="H265" s="19"/>
      <c r="I265" s="20"/>
      <c r="J265" s="19"/>
      <c r="K265" s="19"/>
      <c r="L265" s="19"/>
      <c r="M265" s="19"/>
      <c r="N265" s="16"/>
      <c r="O265" s="16"/>
      <c r="P265" s="16"/>
      <c r="Q265" s="16"/>
      <c r="R265" s="17"/>
      <c r="S265" s="21" t="str">
        <f>IF($C265="","",IF($C265="台指期",IFERROR(VLOOKUP($D265,設定!$I$6:$K$8,2,FALSE),IFERROR(VLOOKUP($C265,設定!$B$6:$G$12,6,FALSE),1)),IFERROR(VLOOKUP($C265,設定!$B$6:$G$12,6,FALSE),1)))</f>
        <v/>
      </c>
      <c r="T265" s="22" t="str">
        <f>IF(OR($C265="",$F265="",$G265="",$H265=""),"",IF(AND($C265="台指期",IFERROR(VLOOKUP($D265,設定!$I$6:$K$8,3,FALSE),0)&gt;0),$F265*VLOOKUP($D265,設定!$I$6:$K$8,3,FALSE)*2,MAX(IFERROR(VLOOKUP($C265,設定!$B$6:$G$12,4,FALSE),0),$F265*$G265*$S265*IFERROR(VLOOKUP($C265,設定!$B$6:$G$12,2,FALSE),0)*IFERROR(VLOOKUP($C265,設定!$B$6:$G$12,3,FALSE),1))+MAX(IFERROR(VLOOKUP($C265,設定!$B$6:$G$12,4,FALSE),0),$F265*$H265*$S265*IFERROR(VLOOKUP($C265,設定!$B$6:$G$12,2,FALSE),0)*IFERROR(VLOOKUP($C265,設定!$B$6:$G$12,3,FALSE),1))))</f>
        <v/>
      </c>
      <c r="U265" s="22" t="str">
        <f>IF(OR($C265="",$F265="",$G265="",$H265=""),"",$F265*IF(AND($C265="台股",$E265="空"),$G265,$H265)*$S265*IFERROR(VLOOKUP($C265,設定!$B$6:$G$12,5,FALSE),0)*IF(AND($C265="台股",$N265="是"),0.5,1))</f>
        <v/>
      </c>
      <c r="V265" s="22" t="str">
        <f t="shared" si="56"/>
        <v/>
      </c>
      <c r="W265" s="23" t="str">
        <f t="shared" si="57"/>
        <v/>
      </c>
      <c r="X265" s="23" t="str">
        <f t="shared" si="58"/>
        <v/>
      </c>
      <c r="Y265" s="24" t="str">
        <f t="shared" si="59"/>
        <v/>
      </c>
      <c r="Z265" s="25" t="str">
        <f t="shared" si="60"/>
        <v/>
      </c>
      <c r="AA265" s="24" t="str">
        <f t="shared" si="61"/>
        <v/>
      </c>
      <c r="AB265" s="24" t="str">
        <f t="shared" si="62"/>
        <v/>
      </c>
      <c r="AC265" s="26" t="str">
        <f t="shared" si="63"/>
        <v/>
      </c>
      <c r="AD265" s="21" t="str">
        <f t="shared" si="64"/>
        <v/>
      </c>
      <c r="AE265" s="25" t="str">
        <f t="shared" si="65"/>
        <v/>
      </c>
      <c r="AF265" s="25" t="str">
        <f t="shared" si="66"/>
        <v/>
      </c>
      <c r="AG265" s="25" t="str">
        <f t="shared" si="67"/>
        <v/>
      </c>
      <c r="AH265" s="25" t="str">
        <f ca="1">IF($X265="","",IF(AND(OR(統計儀表板!$C$4="全部",AND(統計儀表板!$C$4="今年",YEAR($A265)=YEAR(TODAY())),AND(統計儀表板!$C$4="本月",YEAR($A265)=YEAR(TODAY()),MONTH($A265)=MONTH(TODAY())),AND(統計儀表板!$C$4="近三月",$A265&gt;=EDATE(TODAY(),-3))),OR(統計儀表板!$F$4="全部",$B265=統計儀表板!$F$4),OR(統計儀表板!$I$4="全部",$C265=統計儀表板!$I$4),OR(統計儀表板!$L$4="全部",$P265=統計儀表板!$L$4)),1,0))</f>
        <v/>
      </c>
      <c r="AI265" s="22" t="str">
        <f>IF($X265="","",設定!$C$4+SUMIF($AH$2:$AH265,1,$X$2:$X265))</f>
        <v/>
      </c>
      <c r="AJ265" s="27">
        <f ca="1">設定!$C$4+SUMIF($AH$2:$AH265,1,$X$2:$X265)</f>
        <v>578786.14720000001</v>
      </c>
      <c r="AK265" s="27">
        <f t="shared" ca="1" si="69"/>
        <v>578786.14720000001</v>
      </c>
      <c r="AL265" s="27">
        <f t="shared" ca="1" si="68"/>
        <v>0</v>
      </c>
      <c r="AM265" s="27" t="str">
        <f ca="1">IF(OR($X265="",$AH265&lt;&gt;1),"",COUNTIFS($AH$2:$AH265,1))</f>
        <v/>
      </c>
      <c r="AN265" s="27" t="str">
        <f>IF($A265="","",IF(INT($A265)&lt;&gt;INT(交易月曆!$C$29),"",IF($AH265&lt;&gt;1,"",COUNTIFS($A$2:$A265,"&gt;="&amp;INT(交易月曆!$C$29),$A$2:$A265,"&lt;"&amp;(INT(交易月曆!$C$29)+1),$AH$2:$AH265,1))))</f>
        <v/>
      </c>
    </row>
    <row r="266" spans="1:40">
      <c r="A266" s="15"/>
      <c r="B266" s="16"/>
      <c r="C266" s="16"/>
      <c r="D266" s="17"/>
      <c r="E266" s="16"/>
      <c r="F266" s="18"/>
      <c r="G266" s="19"/>
      <c r="H266" s="19"/>
      <c r="I266" s="20"/>
      <c r="J266" s="19"/>
      <c r="K266" s="19"/>
      <c r="L266" s="19"/>
      <c r="M266" s="19"/>
      <c r="N266" s="16"/>
      <c r="O266" s="16"/>
      <c r="P266" s="16"/>
      <c r="Q266" s="16"/>
      <c r="R266" s="17"/>
      <c r="S266" s="21" t="str">
        <f>IF($C266="","",IF($C266="台指期",IFERROR(VLOOKUP($D266,設定!$I$6:$K$8,2,FALSE),IFERROR(VLOOKUP($C266,設定!$B$6:$G$12,6,FALSE),1)),IFERROR(VLOOKUP($C266,設定!$B$6:$G$12,6,FALSE),1)))</f>
        <v/>
      </c>
      <c r="T266" s="22" t="str">
        <f>IF(OR($C266="",$F266="",$G266="",$H266=""),"",IF(AND($C266="台指期",IFERROR(VLOOKUP($D266,設定!$I$6:$K$8,3,FALSE),0)&gt;0),$F266*VLOOKUP($D266,設定!$I$6:$K$8,3,FALSE)*2,MAX(IFERROR(VLOOKUP($C266,設定!$B$6:$G$12,4,FALSE),0),$F266*$G266*$S266*IFERROR(VLOOKUP($C266,設定!$B$6:$G$12,2,FALSE),0)*IFERROR(VLOOKUP($C266,設定!$B$6:$G$12,3,FALSE),1))+MAX(IFERROR(VLOOKUP($C266,設定!$B$6:$G$12,4,FALSE),0),$F266*$H266*$S266*IFERROR(VLOOKUP($C266,設定!$B$6:$G$12,2,FALSE),0)*IFERROR(VLOOKUP($C266,設定!$B$6:$G$12,3,FALSE),1))))</f>
        <v/>
      </c>
      <c r="U266" s="22" t="str">
        <f>IF(OR($C266="",$F266="",$G266="",$H266=""),"",$F266*IF(AND($C266="台股",$E266="空"),$G266,$H266)*$S266*IFERROR(VLOOKUP($C266,設定!$B$6:$G$12,5,FALSE),0)*IF(AND($C266="台股",$N266="是"),0.5,1))</f>
        <v/>
      </c>
      <c r="V266" s="22" t="str">
        <f t="shared" si="56"/>
        <v/>
      </c>
      <c r="W266" s="23" t="str">
        <f t="shared" si="57"/>
        <v/>
      </c>
      <c r="X266" s="23" t="str">
        <f t="shared" si="58"/>
        <v/>
      </c>
      <c r="Y266" s="24" t="str">
        <f t="shared" si="59"/>
        <v/>
      </c>
      <c r="Z266" s="25" t="str">
        <f t="shared" si="60"/>
        <v/>
      </c>
      <c r="AA266" s="24" t="str">
        <f t="shared" si="61"/>
        <v/>
      </c>
      <c r="AB266" s="24" t="str">
        <f t="shared" si="62"/>
        <v/>
      </c>
      <c r="AC266" s="26" t="str">
        <f t="shared" si="63"/>
        <v/>
      </c>
      <c r="AD266" s="21" t="str">
        <f t="shared" si="64"/>
        <v/>
      </c>
      <c r="AE266" s="25" t="str">
        <f t="shared" si="65"/>
        <v/>
      </c>
      <c r="AF266" s="25" t="str">
        <f t="shared" si="66"/>
        <v/>
      </c>
      <c r="AG266" s="25" t="str">
        <f t="shared" si="67"/>
        <v/>
      </c>
      <c r="AH266" s="25" t="str">
        <f ca="1">IF($X266="","",IF(AND(OR(統計儀表板!$C$4="全部",AND(統計儀表板!$C$4="今年",YEAR($A266)=YEAR(TODAY())),AND(統計儀表板!$C$4="本月",YEAR($A266)=YEAR(TODAY()),MONTH($A266)=MONTH(TODAY())),AND(統計儀表板!$C$4="近三月",$A266&gt;=EDATE(TODAY(),-3))),OR(統計儀表板!$F$4="全部",$B266=統計儀表板!$F$4),OR(統計儀表板!$I$4="全部",$C266=統計儀表板!$I$4),OR(統計儀表板!$L$4="全部",$P266=統計儀表板!$L$4)),1,0))</f>
        <v/>
      </c>
      <c r="AI266" s="22" t="str">
        <f>IF($X266="","",設定!$C$4+SUMIF($AH$2:$AH266,1,$X$2:$X266))</f>
        <v/>
      </c>
      <c r="AJ266" s="27">
        <f ca="1">設定!$C$4+SUMIF($AH$2:$AH266,1,$X$2:$X266)</f>
        <v>578786.14720000001</v>
      </c>
      <c r="AK266" s="27">
        <f t="shared" ca="1" si="69"/>
        <v>578786.14720000001</v>
      </c>
      <c r="AL266" s="27">
        <f t="shared" ca="1" si="68"/>
        <v>0</v>
      </c>
      <c r="AM266" s="27" t="str">
        <f ca="1">IF(OR($X266="",$AH266&lt;&gt;1),"",COUNTIFS($AH$2:$AH266,1))</f>
        <v/>
      </c>
      <c r="AN266" s="27" t="str">
        <f>IF($A266="","",IF(INT($A266)&lt;&gt;INT(交易月曆!$C$29),"",IF($AH266&lt;&gt;1,"",COUNTIFS($A$2:$A266,"&gt;="&amp;INT(交易月曆!$C$29),$A$2:$A266,"&lt;"&amp;(INT(交易月曆!$C$29)+1),$AH$2:$AH266,1))))</f>
        <v/>
      </c>
    </row>
    <row r="267" spans="1:40">
      <c r="A267" s="15"/>
      <c r="B267" s="16"/>
      <c r="C267" s="16"/>
      <c r="D267" s="17"/>
      <c r="E267" s="16"/>
      <c r="F267" s="18"/>
      <c r="G267" s="19"/>
      <c r="H267" s="19"/>
      <c r="I267" s="20"/>
      <c r="J267" s="19"/>
      <c r="K267" s="19"/>
      <c r="L267" s="19"/>
      <c r="M267" s="19"/>
      <c r="N267" s="16"/>
      <c r="O267" s="16"/>
      <c r="P267" s="16"/>
      <c r="Q267" s="16"/>
      <c r="R267" s="17"/>
      <c r="S267" s="21" t="str">
        <f>IF($C267="","",IF($C267="台指期",IFERROR(VLOOKUP($D267,設定!$I$6:$K$8,2,FALSE),IFERROR(VLOOKUP($C267,設定!$B$6:$G$12,6,FALSE),1)),IFERROR(VLOOKUP($C267,設定!$B$6:$G$12,6,FALSE),1)))</f>
        <v/>
      </c>
      <c r="T267" s="22" t="str">
        <f>IF(OR($C267="",$F267="",$G267="",$H267=""),"",IF(AND($C267="台指期",IFERROR(VLOOKUP($D267,設定!$I$6:$K$8,3,FALSE),0)&gt;0),$F267*VLOOKUP($D267,設定!$I$6:$K$8,3,FALSE)*2,MAX(IFERROR(VLOOKUP($C267,設定!$B$6:$G$12,4,FALSE),0),$F267*$G267*$S267*IFERROR(VLOOKUP($C267,設定!$B$6:$G$12,2,FALSE),0)*IFERROR(VLOOKUP($C267,設定!$B$6:$G$12,3,FALSE),1))+MAX(IFERROR(VLOOKUP($C267,設定!$B$6:$G$12,4,FALSE),0),$F267*$H267*$S267*IFERROR(VLOOKUP($C267,設定!$B$6:$G$12,2,FALSE),0)*IFERROR(VLOOKUP($C267,設定!$B$6:$G$12,3,FALSE),1))))</f>
        <v/>
      </c>
      <c r="U267" s="22" t="str">
        <f>IF(OR($C267="",$F267="",$G267="",$H267=""),"",$F267*IF(AND($C267="台股",$E267="空"),$G267,$H267)*$S267*IFERROR(VLOOKUP($C267,設定!$B$6:$G$12,5,FALSE),0)*IF(AND($C267="台股",$N267="是"),0.5,1))</f>
        <v/>
      </c>
      <c r="V267" s="22" t="str">
        <f t="shared" si="56"/>
        <v/>
      </c>
      <c r="W267" s="23" t="str">
        <f t="shared" si="57"/>
        <v/>
      </c>
      <c r="X267" s="23" t="str">
        <f t="shared" si="58"/>
        <v/>
      </c>
      <c r="Y267" s="24" t="str">
        <f t="shared" si="59"/>
        <v/>
      </c>
      <c r="Z267" s="25" t="str">
        <f t="shared" si="60"/>
        <v/>
      </c>
      <c r="AA267" s="24" t="str">
        <f t="shared" si="61"/>
        <v/>
      </c>
      <c r="AB267" s="24" t="str">
        <f t="shared" si="62"/>
        <v/>
      </c>
      <c r="AC267" s="26" t="str">
        <f t="shared" si="63"/>
        <v/>
      </c>
      <c r="AD267" s="21" t="str">
        <f t="shared" si="64"/>
        <v/>
      </c>
      <c r="AE267" s="25" t="str">
        <f t="shared" si="65"/>
        <v/>
      </c>
      <c r="AF267" s="25" t="str">
        <f t="shared" si="66"/>
        <v/>
      </c>
      <c r="AG267" s="25" t="str">
        <f t="shared" si="67"/>
        <v/>
      </c>
      <c r="AH267" s="25" t="str">
        <f ca="1">IF($X267="","",IF(AND(OR(統計儀表板!$C$4="全部",AND(統計儀表板!$C$4="今年",YEAR($A267)=YEAR(TODAY())),AND(統計儀表板!$C$4="本月",YEAR($A267)=YEAR(TODAY()),MONTH($A267)=MONTH(TODAY())),AND(統計儀表板!$C$4="近三月",$A267&gt;=EDATE(TODAY(),-3))),OR(統計儀表板!$F$4="全部",$B267=統計儀表板!$F$4),OR(統計儀表板!$I$4="全部",$C267=統計儀表板!$I$4),OR(統計儀表板!$L$4="全部",$P267=統計儀表板!$L$4)),1,0))</f>
        <v/>
      </c>
      <c r="AI267" s="22" t="str">
        <f>IF($X267="","",設定!$C$4+SUMIF($AH$2:$AH267,1,$X$2:$X267))</f>
        <v/>
      </c>
      <c r="AJ267" s="27">
        <f ca="1">設定!$C$4+SUMIF($AH$2:$AH267,1,$X$2:$X267)</f>
        <v>578786.14720000001</v>
      </c>
      <c r="AK267" s="27">
        <f t="shared" ca="1" si="69"/>
        <v>578786.14720000001</v>
      </c>
      <c r="AL267" s="27">
        <f t="shared" ca="1" si="68"/>
        <v>0</v>
      </c>
      <c r="AM267" s="27" t="str">
        <f ca="1">IF(OR($X267="",$AH267&lt;&gt;1),"",COUNTIFS($AH$2:$AH267,1))</f>
        <v/>
      </c>
      <c r="AN267" s="27" t="str">
        <f>IF($A267="","",IF(INT($A267)&lt;&gt;INT(交易月曆!$C$29),"",IF($AH267&lt;&gt;1,"",COUNTIFS($A$2:$A267,"&gt;="&amp;INT(交易月曆!$C$29),$A$2:$A267,"&lt;"&amp;(INT(交易月曆!$C$29)+1),$AH$2:$AH267,1))))</f>
        <v/>
      </c>
    </row>
    <row r="268" spans="1:40">
      <c r="A268" s="15"/>
      <c r="B268" s="16"/>
      <c r="C268" s="16"/>
      <c r="D268" s="17"/>
      <c r="E268" s="16"/>
      <c r="F268" s="18"/>
      <c r="G268" s="19"/>
      <c r="H268" s="19"/>
      <c r="I268" s="20"/>
      <c r="J268" s="19"/>
      <c r="K268" s="19"/>
      <c r="L268" s="19"/>
      <c r="M268" s="19"/>
      <c r="N268" s="16"/>
      <c r="O268" s="16"/>
      <c r="P268" s="16"/>
      <c r="Q268" s="16"/>
      <c r="R268" s="17"/>
      <c r="S268" s="21" t="str">
        <f>IF($C268="","",IF($C268="台指期",IFERROR(VLOOKUP($D268,設定!$I$6:$K$8,2,FALSE),IFERROR(VLOOKUP($C268,設定!$B$6:$G$12,6,FALSE),1)),IFERROR(VLOOKUP($C268,設定!$B$6:$G$12,6,FALSE),1)))</f>
        <v/>
      </c>
      <c r="T268" s="22" t="str">
        <f>IF(OR($C268="",$F268="",$G268="",$H268=""),"",IF(AND($C268="台指期",IFERROR(VLOOKUP($D268,設定!$I$6:$K$8,3,FALSE),0)&gt;0),$F268*VLOOKUP($D268,設定!$I$6:$K$8,3,FALSE)*2,MAX(IFERROR(VLOOKUP($C268,設定!$B$6:$G$12,4,FALSE),0),$F268*$G268*$S268*IFERROR(VLOOKUP($C268,設定!$B$6:$G$12,2,FALSE),0)*IFERROR(VLOOKUP($C268,設定!$B$6:$G$12,3,FALSE),1))+MAX(IFERROR(VLOOKUP($C268,設定!$B$6:$G$12,4,FALSE),0),$F268*$H268*$S268*IFERROR(VLOOKUP($C268,設定!$B$6:$G$12,2,FALSE),0)*IFERROR(VLOOKUP($C268,設定!$B$6:$G$12,3,FALSE),1))))</f>
        <v/>
      </c>
      <c r="U268" s="22" t="str">
        <f>IF(OR($C268="",$F268="",$G268="",$H268=""),"",$F268*IF(AND($C268="台股",$E268="空"),$G268,$H268)*$S268*IFERROR(VLOOKUP($C268,設定!$B$6:$G$12,5,FALSE),0)*IF(AND($C268="台股",$N268="是"),0.5,1))</f>
        <v/>
      </c>
      <c r="V268" s="22" t="str">
        <f t="shared" si="56"/>
        <v/>
      </c>
      <c r="W268" s="23" t="str">
        <f t="shared" si="57"/>
        <v/>
      </c>
      <c r="X268" s="23" t="str">
        <f t="shared" si="58"/>
        <v/>
      </c>
      <c r="Y268" s="24" t="str">
        <f t="shared" si="59"/>
        <v/>
      </c>
      <c r="Z268" s="25" t="str">
        <f t="shared" si="60"/>
        <v/>
      </c>
      <c r="AA268" s="24" t="str">
        <f t="shared" si="61"/>
        <v/>
      </c>
      <c r="AB268" s="24" t="str">
        <f t="shared" si="62"/>
        <v/>
      </c>
      <c r="AC268" s="26" t="str">
        <f t="shared" si="63"/>
        <v/>
      </c>
      <c r="AD268" s="21" t="str">
        <f t="shared" si="64"/>
        <v/>
      </c>
      <c r="AE268" s="25" t="str">
        <f t="shared" si="65"/>
        <v/>
      </c>
      <c r="AF268" s="25" t="str">
        <f t="shared" si="66"/>
        <v/>
      </c>
      <c r="AG268" s="25" t="str">
        <f t="shared" si="67"/>
        <v/>
      </c>
      <c r="AH268" s="25" t="str">
        <f ca="1">IF($X268="","",IF(AND(OR(統計儀表板!$C$4="全部",AND(統計儀表板!$C$4="今年",YEAR($A268)=YEAR(TODAY())),AND(統計儀表板!$C$4="本月",YEAR($A268)=YEAR(TODAY()),MONTH($A268)=MONTH(TODAY())),AND(統計儀表板!$C$4="近三月",$A268&gt;=EDATE(TODAY(),-3))),OR(統計儀表板!$F$4="全部",$B268=統計儀表板!$F$4),OR(統計儀表板!$I$4="全部",$C268=統計儀表板!$I$4),OR(統計儀表板!$L$4="全部",$P268=統計儀表板!$L$4)),1,0))</f>
        <v/>
      </c>
      <c r="AI268" s="22" t="str">
        <f>IF($X268="","",設定!$C$4+SUMIF($AH$2:$AH268,1,$X$2:$X268))</f>
        <v/>
      </c>
      <c r="AJ268" s="27">
        <f ca="1">設定!$C$4+SUMIF($AH$2:$AH268,1,$X$2:$X268)</f>
        <v>578786.14720000001</v>
      </c>
      <c r="AK268" s="27">
        <f t="shared" ca="1" si="69"/>
        <v>578786.14720000001</v>
      </c>
      <c r="AL268" s="27">
        <f t="shared" ca="1" si="68"/>
        <v>0</v>
      </c>
      <c r="AM268" s="27" t="str">
        <f ca="1">IF(OR($X268="",$AH268&lt;&gt;1),"",COUNTIFS($AH$2:$AH268,1))</f>
        <v/>
      </c>
      <c r="AN268" s="27" t="str">
        <f>IF($A268="","",IF(INT($A268)&lt;&gt;INT(交易月曆!$C$29),"",IF($AH268&lt;&gt;1,"",COUNTIFS($A$2:$A268,"&gt;="&amp;INT(交易月曆!$C$29),$A$2:$A268,"&lt;"&amp;(INT(交易月曆!$C$29)+1),$AH$2:$AH268,1))))</f>
        <v/>
      </c>
    </row>
    <row r="269" spans="1:40">
      <c r="A269" s="15"/>
      <c r="B269" s="16"/>
      <c r="C269" s="16"/>
      <c r="D269" s="17"/>
      <c r="E269" s="16"/>
      <c r="F269" s="18"/>
      <c r="G269" s="19"/>
      <c r="H269" s="19"/>
      <c r="I269" s="20"/>
      <c r="J269" s="19"/>
      <c r="K269" s="19"/>
      <c r="L269" s="19"/>
      <c r="M269" s="19"/>
      <c r="N269" s="16"/>
      <c r="O269" s="16"/>
      <c r="P269" s="16"/>
      <c r="Q269" s="16"/>
      <c r="R269" s="17"/>
      <c r="S269" s="21" t="str">
        <f>IF($C269="","",IF($C269="台指期",IFERROR(VLOOKUP($D269,設定!$I$6:$K$8,2,FALSE),IFERROR(VLOOKUP($C269,設定!$B$6:$G$12,6,FALSE),1)),IFERROR(VLOOKUP($C269,設定!$B$6:$G$12,6,FALSE),1)))</f>
        <v/>
      </c>
      <c r="T269" s="22" t="str">
        <f>IF(OR($C269="",$F269="",$G269="",$H269=""),"",IF(AND($C269="台指期",IFERROR(VLOOKUP($D269,設定!$I$6:$K$8,3,FALSE),0)&gt;0),$F269*VLOOKUP($D269,設定!$I$6:$K$8,3,FALSE)*2,MAX(IFERROR(VLOOKUP($C269,設定!$B$6:$G$12,4,FALSE),0),$F269*$G269*$S269*IFERROR(VLOOKUP($C269,設定!$B$6:$G$12,2,FALSE),0)*IFERROR(VLOOKUP($C269,設定!$B$6:$G$12,3,FALSE),1))+MAX(IFERROR(VLOOKUP($C269,設定!$B$6:$G$12,4,FALSE),0),$F269*$H269*$S269*IFERROR(VLOOKUP($C269,設定!$B$6:$G$12,2,FALSE),0)*IFERROR(VLOOKUP($C269,設定!$B$6:$G$12,3,FALSE),1))))</f>
        <v/>
      </c>
      <c r="U269" s="22" t="str">
        <f>IF(OR($C269="",$F269="",$G269="",$H269=""),"",$F269*IF(AND($C269="台股",$E269="空"),$G269,$H269)*$S269*IFERROR(VLOOKUP($C269,設定!$B$6:$G$12,5,FALSE),0)*IF(AND($C269="台股",$N269="是"),0.5,1))</f>
        <v/>
      </c>
      <c r="V269" s="22" t="str">
        <f t="shared" si="56"/>
        <v/>
      </c>
      <c r="W269" s="23" t="str">
        <f t="shared" si="57"/>
        <v/>
      </c>
      <c r="X269" s="23" t="str">
        <f t="shared" si="58"/>
        <v/>
      </c>
      <c r="Y269" s="24" t="str">
        <f t="shared" si="59"/>
        <v/>
      </c>
      <c r="Z269" s="25" t="str">
        <f t="shared" si="60"/>
        <v/>
      </c>
      <c r="AA269" s="24" t="str">
        <f t="shared" si="61"/>
        <v/>
      </c>
      <c r="AB269" s="24" t="str">
        <f t="shared" si="62"/>
        <v/>
      </c>
      <c r="AC269" s="26" t="str">
        <f t="shared" si="63"/>
        <v/>
      </c>
      <c r="AD269" s="21" t="str">
        <f t="shared" si="64"/>
        <v/>
      </c>
      <c r="AE269" s="25" t="str">
        <f t="shared" si="65"/>
        <v/>
      </c>
      <c r="AF269" s="25" t="str">
        <f t="shared" si="66"/>
        <v/>
      </c>
      <c r="AG269" s="25" t="str">
        <f t="shared" si="67"/>
        <v/>
      </c>
      <c r="AH269" s="25" t="str">
        <f ca="1">IF($X269="","",IF(AND(OR(統計儀表板!$C$4="全部",AND(統計儀表板!$C$4="今年",YEAR($A269)=YEAR(TODAY())),AND(統計儀表板!$C$4="本月",YEAR($A269)=YEAR(TODAY()),MONTH($A269)=MONTH(TODAY())),AND(統計儀表板!$C$4="近三月",$A269&gt;=EDATE(TODAY(),-3))),OR(統計儀表板!$F$4="全部",$B269=統計儀表板!$F$4),OR(統計儀表板!$I$4="全部",$C269=統計儀表板!$I$4),OR(統計儀表板!$L$4="全部",$P269=統計儀表板!$L$4)),1,0))</f>
        <v/>
      </c>
      <c r="AI269" s="22" t="str">
        <f>IF($X269="","",設定!$C$4+SUMIF($AH$2:$AH269,1,$X$2:$X269))</f>
        <v/>
      </c>
      <c r="AJ269" s="27">
        <f ca="1">設定!$C$4+SUMIF($AH$2:$AH269,1,$X$2:$X269)</f>
        <v>578786.14720000001</v>
      </c>
      <c r="AK269" s="27">
        <f t="shared" ca="1" si="69"/>
        <v>578786.14720000001</v>
      </c>
      <c r="AL269" s="27">
        <f t="shared" ca="1" si="68"/>
        <v>0</v>
      </c>
      <c r="AM269" s="27" t="str">
        <f ca="1">IF(OR($X269="",$AH269&lt;&gt;1),"",COUNTIFS($AH$2:$AH269,1))</f>
        <v/>
      </c>
      <c r="AN269" s="27" t="str">
        <f>IF($A269="","",IF(INT($A269)&lt;&gt;INT(交易月曆!$C$29),"",IF($AH269&lt;&gt;1,"",COUNTIFS($A$2:$A269,"&gt;="&amp;INT(交易月曆!$C$29),$A$2:$A269,"&lt;"&amp;(INT(交易月曆!$C$29)+1),$AH$2:$AH269,1))))</f>
        <v/>
      </c>
    </row>
    <row r="270" spans="1:40">
      <c r="A270" s="15"/>
      <c r="B270" s="16"/>
      <c r="C270" s="16"/>
      <c r="D270" s="17"/>
      <c r="E270" s="16"/>
      <c r="F270" s="18"/>
      <c r="G270" s="19"/>
      <c r="H270" s="19"/>
      <c r="I270" s="20"/>
      <c r="J270" s="19"/>
      <c r="K270" s="19"/>
      <c r="L270" s="19"/>
      <c r="M270" s="19"/>
      <c r="N270" s="16"/>
      <c r="O270" s="16"/>
      <c r="P270" s="16"/>
      <c r="Q270" s="16"/>
      <c r="R270" s="17"/>
      <c r="S270" s="21" t="str">
        <f>IF($C270="","",IF($C270="台指期",IFERROR(VLOOKUP($D270,設定!$I$6:$K$8,2,FALSE),IFERROR(VLOOKUP($C270,設定!$B$6:$G$12,6,FALSE),1)),IFERROR(VLOOKUP($C270,設定!$B$6:$G$12,6,FALSE),1)))</f>
        <v/>
      </c>
      <c r="T270" s="22" t="str">
        <f>IF(OR($C270="",$F270="",$G270="",$H270=""),"",IF(AND($C270="台指期",IFERROR(VLOOKUP($D270,設定!$I$6:$K$8,3,FALSE),0)&gt;0),$F270*VLOOKUP($D270,設定!$I$6:$K$8,3,FALSE)*2,MAX(IFERROR(VLOOKUP($C270,設定!$B$6:$G$12,4,FALSE),0),$F270*$G270*$S270*IFERROR(VLOOKUP($C270,設定!$B$6:$G$12,2,FALSE),0)*IFERROR(VLOOKUP($C270,設定!$B$6:$G$12,3,FALSE),1))+MAX(IFERROR(VLOOKUP($C270,設定!$B$6:$G$12,4,FALSE),0),$F270*$H270*$S270*IFERROR(VLOOKUP($C270,設定!$B$6:$G$12,2,FALSE),0)*IFERROR(VLOOKUP($C270,設定!$B$6:$G$12,3,FALSE),1))))</f>
        <v/>
      </c>
      <c r="U270" s="22" t="str">
        <f>IF(OR($C270="",$F270="",$G270="",$H270=""),"",$F270*IF(AND($C270="台股",$E270="空"),$G270,$H270)*$S270*IFERROR(VLOOKUP($C270,設定!$B$6:$G$12,5,FALSE),0)*IF(AND($C270="台股",$N270="是"),0.5,1))</f>
        <v/>
      </c>
      <c r="V270" s="22" t="str">
        <f t="shared" si="56"/>
        <v/>
      </c>
      <c r="W270" s="23" t="str">
        <f t="shared" si="57"/>
        <v/>
      </c>
      <c r="X270" s="23" t="str">
        <f t="shared" si="58"/>
        <v/>
      </c>
      <c r="Y270" s="24" t="str">
        <f t="shared" si="59"/>
        <v/>
      </c>
      <c r="Z270" s="25" t="str">
        <f t="shared" si="60"/>
        <v/>
      </c>
      <c r="AA270" s="24" t="str">
        <f t="shared" si="61"/>
        <v/>
      </c>
      <c r="AB270" s="24" t="str">
        <f t="shared" si="62"/>
        <v/>
      </c>
      <c r="AC270" s="26" t="str">
        <f t="shared" si="63"/>
        <v/>
      </c>
      <c r="AD270" s="21" t="str">
        <f t="shared" si="64"/>
        <v/>
      </c>
      <c r="AE270" s="25" t="str">
        <f t="shared" si="65"/>
        <v/>
      </c>
      <c r="AF270" s="25" t="str">
        <f t="shared" si="66"/>
        <v/>
      </c>
      <c r="AG270" s="25" t="str">
        <f t="shared" si="67"/>
        <v/>
      </c>
      <c r="AH270" s="25" t="str">
        <f ca="1">IF($X270="","",IF(AND(OR(統計儀表板!$C$4="全部",AND(統計儀表板!$C$4="今年",YEAR($A270)=YEAR(TODAY())),AND(統計儀表板!$C$4="本月",YEAR($A270)=YEAR(TODAY()),MONTH($A270)=MONTH(TODAY())),AND(統計儀表板!$C$4="近三月",$A270&gt;=EDATE(TODAY(),-3))),OR(統計儀表板!$F$4="全部",$B270=統計儀表板!$F$4),OR(統計儀表板!$I$4="全部",$C270=統計儀表板!$I$4),OR(統計儀表板!$L$4="全部",$P270=統計儀表板!$L$4)),1,0))</f>
        <v/>
      </c>
      <c r="AI270" s="22" t="str">
        <f>IF($X270="","",設定!$C$4+SUMIF($AH$2:$AH270,1,$X$2:$X270))</f>
        <v/>
      </c>
      <c r="AJ270" s="27">
        <f ca="1">設定!$C$4+SUMIF($AH$2:$AH270,1,$X$2:$X270)</f>
        <v>578786.14720000001</v>
      </c>
      <c r="AK270" s="27">
        <f t="shared" ca="1" si="69"/>
        <v>578786.14720000001</v>
      </c>
      <c r="AL270" s="27">
        <f t="shared" ca="1" si="68"/>
        <v>0</v>
      </c>
      <c r="AM270" s="27" t="str">
        <f ca="1">IF(OR($X270="",$AH270&lt;&gt;1),"",COUNTIFS($AH$2:$AH270,1))</f>
        <v/>
      </c>
      <c r="AN270" s="27" t="str">
        <f>IF($A270="","",IF(INT($A270)&lt;&gt;INT(交易月曆!$C$29),"",IF($AH270&lt;&gt;1,"",COUNTIFS($A$2:$A270,"&gt;="&amp;INT(交易月曆!$C$29),$A$2:$A270,"&lt;"&amp;(INT(交易月曆!$C$29)+1),$AH$2:$AH270,1))))</f>
        <v/>
      </c>
    </row>
    <row r="271" spans="1:40">
      <c r="A271" s="15"/>
      <c r="B271" s="16"/>
      <c r="C271" s="16"/>
      <c r="D271" s="17"/>
      <c r="E271" s="16"/>
      <c r="F271" s="18"/>
      <c r="G271" s="19"/>
      <c r="H271" s="19"/>
      <c r="I271" s="20"/>
      <c r="J271" s="19"/>
      <c r="K271" s="19"/>
      <c r="L271" s="19"/>
      <c r="M271" s="19"/>
      <c r="N271" s="16"/>
      <c r="O271" s="16"/>
      <c r="P271" s="16"/>
      <c r="Q271" s="16"/>
      <c r="R271" s="17"/>
      <c r="S271" s="21" t="str">
        <f>IF($C271="","",IF($C271="台指期",IFERROR(VLOOKUP($D271,設定!$I$6:$K$8,2,FALSE),IFERROR(VLOOKUP($C271,設定!$B$6:$G$12,6,FALSE),1)),IFERROR(VLOOKUP($C271,設定!$B$6:$G$12,6,FALSE),1)))</f>
        <v/>
      </c>
      <c r="T271" s="22" t="str">
        <f>IF(OR($C271="",$F271="",$G271="",$H271=""),"",IF(AND($C271="台指期",IFERROR(VLOOKUP($D271,設定!$I$6:$K$8,3,FALSE),0)&gt;0),$F271*VLOOKUP($D271,設定!$I$6:$K$8,3,FALSE)*2,MAX(IFERROR(VLOOKUP($C271,設定!$B$6:$G$12,4,FALSE),0),$F271*$G271*$S271*IFERROR(VLOOKUP($C271,設定!$B$6:$G$12,2,FALSE),0)*IFERROR(VLOOKUP($C271,設定!$B$6:$G$12,3,FALSE),1))+MAX(IFERROR(VLOOKUP($C271,設定!$B$6:$G$12,4,FALSE),0),$F271*$H271*$S271*IFERROR(VLOOKUP($C271,設定!$B$6:$G$12,2,FALSE),0)*IFERROR(VLOOKUP($C271,設定!$B$6:$G$12,3,FALSE),1))))</f>
        <v/>
      </c>
      <c r="U271" s="22" t="str">
        <f>IF(OR($C271="",$F271="",$G271="",$H271=""),"",$F271*IF(AND($C271="台股",$E271="空"),$G271,$H271)*$S271*IFERROR(VLOOKUP($C271,設定!$B$6:$G$12,5,FALSE),0)*IF(AND($C271="台股",$N271="是"),0.5,1))</f>
        <v/>
      </c>
      <c r="V271" s="22" t="str">
        <f t="shared" si="56"/>
        <v/>
      </c>
      <c r="W271" s="23" t="str">
        <f t="shared" si="57"/>
        <v/>
      </c>
      <c r="X271" s="23" t="str">
        <f t="shared" si="58"/>
        <v/>
      </c>
      <c r="Y271" s="24" t="str">
        <f t="shared" si="59"/>
        <v/>
      </c>
      <c r="Z271" s="25" t="str">
        <f t="shared" si="60"/>
        <v/>
      </c>
      <c r="AA271" s="24" t="str">
        <f t="shared" si="61"/>
        <v/>
      </c>
      <c r="AB271" s="24" t="str">
        <f t="shared" si="62"/>
        <v/>
      </c>
      <c r="AC271" s="26" t="str">
        <f t="shared" si="63"/>
        <v/>
      </c>
      <c r="AD271" s="21" t="str">
        <f t="shared" si="64"/>
        <v/>
      </c>
      <c r="AE271" s="25" t="str">
        <f t="shared" si="65"/>
        <v/>
      </c>
      <c r="AF271" s="25" t="str">
        <f t="shared" si="66"/>
        <v/>
      </c>
      <c r="AG271" s="25" t="str">
        <f t="shared" si="67"/>
        <v/>
      </c>
      <c r="AH271" s="25" t="str">
        <f ca="1">IF($X271="","",IF(AND(OR(統計儀表板!$C$4="全部",AND(統計儀表板!$C$4="今年",YEAR($A271)=YEAR(TODAY())),AND(統計儀表板!$C$4="本月",YEAR($A271)=YEAR(TODAY()),MONTH($A271)=MONTH(TODAY())),AND(統計儀表板!$C$4="近三月",$A271&gt;=EDATE(TODAY(),-3))),OR(統計儀表板!$F$4="全部",$B271=統計儀表板!$F$4),OR(統計儀表板!$I$4="全部",$C271=統計儀表板!$I$4),OR(統計儀表板!$L$4="全部",$P271=統計儀表板!$L$4)),1,0))</f>
        <v/>
      </c>
      <c r="AI271" s="22" t="str">
        <f>IF($X271="","",設定!$C$4+SUMIF($AH$2:$AH271,1,$X$2:$X271))</f>
        <v/>
      </c>
      <c r="AJ271" s="27">
        <f ca="1">設定!$C$4+SUMIF($AH$2:$AH271,1,$X$2:$X271)</f>
        <v>578786.14720000001</v>
      </c>
      <c r="AK271" s="27">
        <f t="shared" ca="1" si="69"/>
        <v>578786.14720000001</v>
      </c>
      <c r="AL271" s="27">
        <f t="shared" ca="1" si="68"/>
        <v>0</v>
      </c>
      <c r="AM271" s="27" t="str">
        <f ca="1">IF(OR($X271="",$AH271&lt;&gt;1),"",COUNTIFS($AH$2:$AH271,1))</f>
        <v/>
      </c>
      <c r="AN271" s="27" t="str">
        <f>IF($A271="","",IF(INT($A271)&lt;&gt;INT(交易月曆!$C$29),"",IF($AH271&lt;&gt;1,"",COUNTIFS($A$2:$A271,"&gt;="&amp;INT(交易月曆!$C$29),$A$2:$A271,"&lt;"&amp;(INT(交易月曆!$C$29)+1),$AH$2:$AH271,1))))</f>
        <v/>
      </c>
    </row>
    <row r="272" spans="1:40">
      <c r="A272" s="15"/>
      <c r="B272" s="16"/>
      <c r="C272" s="16"/>
      <c r="D272" s="17"/>
      <c r="E272" s="16"/>
      <c r="F272" s="18"/>
      <c r="G272" s="19"/>
      <c r="H272" s="19"/>
      <c r="I272" s="20"/>
      <c r="J272" s="19"/>
      <c r="K272" s="19"/>
      <c r="L272" s="19"/>
      <c r="M272" s="19"/>
      <c r="N272" s="16"/>
      <c r="O272" s="16"/>
      <c r="P272" s="16"/>
      <c r="Q272" s="16"/>
      <c r="R272" s="17"/>
      <c r="S272" s="21" t="str">
        <f>IF($C272="","",IF($C272="台指期",IFERROR(VLOOKUP($D272,設定!$I$6:$K$8,2,FALSE),IFERROR(VLOOKUP($C272,設定!$B$6:$G$12,6,FALSE),1)),IFERROR(VLOOKUP($C272,設定!$B$6:$G$12,6,FALSE),1)))</f>
        <v/>
      </c>
      <c r="T272" s="22" t="str">
        <f>IF(OR($C272="",$F272="",$G272="",$H272=""),"",IF(AND($C272="台指期",IFERROR(VLOOKUP($D272,設定!$I$6:$K$8,3,FALSE),0)&gt;0),$F272*VLOOKUP($D272,設定!$I$6:$K$8,3,FALSE)*2,MAX(IFERROR(VLOOKUP($C272,設定!$B$6:$G$12,4,FALSE),0),$F272*$G272*$S272*IFERROR(VLOOKUP($C272,設定!$B$6:$G$12,2,FALSE),0)*IFERROR(VLOOKUP($C272,設定!$B$6:$G$12,3,FALSE),1))+MAX(IFERROR(VLOOKUP($C272,設定!$B$6:$G$12,4,FALSE),0),$F272*$H272*$S272*IFERROR(VLOOKUP($C272,設定!$B$6:$G$12,2,FALSE),0)*IFERROR(VLOOKUP($C272,設定!$B$6:$G$12,3,FALSE),1))))</f>
        <v/>
      </c>
      <c r="U272" s="22" t="str">
        <f>IF(OR($C272="",$F272="",$G272="",$H272=""),"",$F272*IF(AND($C272="台股",$E272="空"),$G272,$H272)*$S272*IFERROR(VLOOKUP($C272,設定!$B$6:$G$12,5,FALSE),0)*IF(AND($C272="台股",$N272="是"),0.5,1))</f>
        <v/>
      </c>
      <c r="V272" s="22" t="str">
        <f t="shared" si="56"/>
        <v/>
      </c>
      <c r="W272" s="23" t="str">
        <f t="shared" si="57"/>
        <v/>
      </c>
      <c r="X272" s="23" t="str">
        <f t="shared" si="58"/>
        <v/>
      </c>
      <c r="Y272" s="24" t="str">
        <f t="shared" si="59"/>
        <v/>
      </c>
      <c r="Z272" s="25" t="str">
        <f t="shared" si="60"/>
        <v/>
      </c>
      <c r="AA272" s="24" t="str">
        <f t="shared" si="61"/>
        <v/>
      </c>
      <c r="AB272" s="24" t="str">
        <f t="shared" si="62"/>
        <v/>
      </c>
      <c r="AC272" s="26" t="str">
        <f t="shared" si="63"/>
        <v/>
      </c>
      <c r="AD272" s="21" t="str">
        <f t="shared" si="64"/>
        <v/>
      </c>
      <c r="AE272" s="25" t="str">
        <f t="shared" si="65"/>
        <v/>
      </c>
      <c r="AF272" s="25" t="str">
        <f t="shared" si="66"/>
        <v/>
      </c>
      <c r="AG272" s="25" t="str">
        <f t="shared" si="67"/>
        <v/>
      </c>
      <c r="AH272" s="25" t="str">
        <f ca="1">IF($X272="","",IF(AND(OR(統計儀表板!$C$4="全部",AND(統計儀表板!$C$4="今年",YEAR($A272)=YEAR(TODAY())),AND(統計儀表板!$C$4="本月",YEAR($A272)=YEAR(TODAY()),MONTH($A272)=MONTH(TODAY())),AND(統計儀表板!$C$4="近三月",$A272&gt;=EDATE(TODAY(),-3))),OR(統計儀表板!$F$4="全部",$B272=統計儀表板!$F$4),OR(統計儀表板!$I$4="全部",$C272=統計儀表板!$I$4),OR(統計儀表板!$L$4="全部",$P272=統計儀表板!$L$4)),1,0))</f>
        <v/>
      </c>
      <c r="AI272" s="22" t="str">
        <f>IF($X272="","",設定!$C$4+SUMIF($AH$2:$AH272,1,$X$2:$X272))</f>
        <v/>
      </c>
      <c r="AJ272" s="27">
        <f ca="1">設定!$C$4+SUMIF($AH$2:$AH272,1,$X$2:$X272)</f>
        <v>578786.14720000001</v>
      </c>
      <c r="AK272" s="27">
        <f t="shared" ca="1" si="69"/>
        <v>578786.14720000001</v>
      </c>
      <c r="AL272" s="27">
        <f t="shared" ca="1" si="68"/>
        <v>0</v>
      </c>
      <c r="AM272" s="27" t="str">
        <f ca="1">IF(OR($X272="",$AH272&lt;&gt;1),"",COUNTIFS($AH$2:$AH272,1))</f>
        <v/>
      </c>
      <c r="AN272" s="27" t="str">
        <f>IF($A272="","",IF(INT($A272)&lt;&gt;INT(交易月曆!$C$29),"",IF($AH272&lt;&gt;1,"",COUNTIFS($A$2:$A272,"&gt;="&amp;INT(交易月曆!$C$29),$A$2:$A272,"&lt;"&amp;(INT(交易月曆!$C$29)+1),$AH$2:$AH272,1))))</f>
        <v/>
      </c>
    </row>
    <row r="273" spans="1:40">
      <c r="A273" s="15"/>
      <c r="B273" s="16"/>
      <c r="C273" s="16"/>
      <c r="D273" s="17"/>
      <c r="E273" s="16"/>
      <c r="F273" s="18"/>
      <c r="G273" s="19"/>
      <c r="H273" s="19"/>
      <c r="I273" s="20"/>
      <c r="J273" s="19"/>
      <c r="K273" s="19"/>
      <c r="L273" s="19"/>
      <c r="M273" s="19"/>
      <c r="N273" s="16"/>
      <c r="O273" s="16"/>
      <c r="P273" s="16"/>
      <c r="Q273" s="16"/>
      <c r="R273" s="17"/>
      <c r="S273" s="21" t="str">
        <f>IF($C273="","",IF($C273="台指期",IFERROR(VLOOKUP($D273,設定!$I$6:$K$8,2,FALSE),IFERROR(VLOOKUP($C273,設定!$B$6:$G$12,6,FALSE),1)),IFERROR(VLOOKUP($C273,設定!$B$6:$G$12,6,FALSE),1)))</f>
        <v/>
      </c>
      <c r="T273" s="22" t="str">
        <f>IF(OR($C273="",$F273="",$G273="",$H273=""),"",IF(AND($C273="台指期",IFERROR(VLOOKUP($D273,設定!$I$6:$K$8,3,FALSE),0)&gt;0),$F273*VLOOKUP($D273,設定!$I$6:$K$8,3,FALSE)*2,MAX(IFERROR(VLOOKUP($C273,設定!$B$6:$G$12,4,FALSE),0),$F273*$G273*$S273*IFERROR(VLOOKUP($C273,設定!$B$6:$G$12,2,FALSE),0)*IFERROR(VLOOKUP($C273,設定!$B$6:$G$12,3,FALSE),1))+MAX(IFERROR(VLOOKUP($C273,設定!$B$6:$G$12,4,FALSE),0),$F273*$H273*$S273*IFERROR(VLOOKUP($C273,設定!$B$6:$G$12,2,FALSE),0)*IFERROR(VLOOKUP($C273,設定!$B$6:$G$12,3,FALSE),1))))</f>
        <v/>
      </c>
      <c r="U273" s="22" t="str">
        <f>IF(OR($C273="",$F273="",$G273="",$H273=""),"",$F273*IF(AND($C273="台股",$E273="空"),$G273,$H273)*$S273*IFERROR(VLOOKUP($C273,設定!$B$6:$G$12,5,FALSE),0)*IF(AND($C273="台股",$N273="是"),0.5,1))</f>
        <v/>
      </c>
      <c r="V273" s="22" t="str">
        <f t="shared" si="56"/>
        <v/>
      </c>
      <c r="W273" s="23" t="str">
        <f t="shared" si="57"/>
        <v/>
      </c>
      <c r="X273" s="23" t="str">
        <f t="shared" si="58"/>
        <v/>
      </c>
      <c r="Y273" s="24" t="str">
        <f t="shared" si="59"/>
        <v/>
      </c>
      <c r="Z273" s="25" t="str">
        <f t="shared" si="60"/>
        <v/>
      </c>
      <c r="AA273" s="24" t="str">
        <f t="shared" si="61"/>
        <v/>
      </c>
      <c r="AB273" s="24" t="str">
        <f t="shared" si="62"/>
        <v/>
      </c>
      <c r="AC273" s="26" t="str">
        <f t="shared" si="63"/>
        <v/>
      </c>
      <c r="AD273" s="21" t="str">
        <f t="shared" si="64"/>
        <v/>
      </c>
      <c r="AE273" s="25" t="str">
        <f t="shared" si="65"/>
        <v/>
      </c>
      <c r="AF273" s="25" t="str">
        <f t="shared" si="66"/>
        <v/>
      </c>
      <c r="AG273" s="25" t="str">
        <f t="shared" si="67"/>
        <v/>
      </c>
      <c r="AH273" s="25" t="str">
        <f ca="1">IF($X273="","",IF(AND(OR(統計儀表板!$C$4="全部",AND(統計儀表板!$C$4="今年",YEAR($A273)=YEAR(TODAY())),AND(統計儀表板!$C$4="本月",YEAR($A273)=YEAR(TODAY()),MONTH($A273)=MONTH(TODAY())),AND(統計儀表板!$C$4="近三月",$A273&gt;=EDATE(TODAY(),-3))),OR(統計儀表板!$F$4="全部",$B273=統計儀表板!$F$4),OR(統計儀表板!$I$4="全部",$C273=統計儀表板!$I$4),OR(統計儀表板!$L$4="全部",$P273=統計儀表板!$L$4)),1,0))</f>
        <v/>
      </c>
      <c r="AI273" s="22" t="str">
        <f>IF($X273="","",設定!$C$4+SUMIF($AH$2:$AH273,1,$X$2:$X273))</f>
        <v/>
      </c>
      <c r="AJ273" s="27">
        <f ca="1">設定!$C$4+SUMIF($AH$2:$AH273,1,$X$2:$X273)</f>
        <v>578786.14720000001</v>
      </c>
      <c r="AK273" s="27">
        <f t="shared" ca="1" si="69"/>
        <v>578786.14720000001</v>
      </c>
      <c r="AL273" s="27">
        <f t="shared" ca="1" si="68"/>
        <v>0</v>
      </c>
      <c r="AM273" s="27" t="str">
        <f ca="1">IF(OR($X273="",$AH273&lt;&gt;1),"",COUNTIFS($AH$2:$AH273,1))</f>
        <v/>
      </c>
      <c r="AN273" s="27" t="str">
        <f>IF($A273="","",IF(INT($A273)&lt;&gt;INT(交易月曆!$C$29),"",IF($AH273&lt;&gt;1,"",COUNTIFS($A$2:$A273,"&gt;="&amp;INT(交易月曆!$C$29),$A$2:$A273,"&lt;"&amp;(INT(交易月曆!$C$29)+1),$AH$2:$AH273,1))))</f>
        <v/>
      </c>
    </row>
    <row r="274" spans="1:40">
      <c r="A274" s="15"/>
      <c r="B274" s="16"/>
      <c r="C274" s="16"/>
      <c r="D274" s="17"/>
      <c r="E274" s="16"/>
      <c r="F274" s="18"/>
      <c r="G274" s="19"/>
      <c r="H274" s="19"/>
      <c r="I274" s="20"/>
      <c r="J274" s="19"/>
      <c r="K274" s="19"/>
      <c r="L274" s="19"/>
      <c r="M274" s="19"/>
      <c r="N274" s="16"/>
      <c r="O274" s="16"/>
      <c r="P274" s="16"/>
      <c r="Q274" s="16"/>
      <c r="R274" s="17"/>
      <c r="S274" s="21" t="str">
        <f>IF($C274="","",IF($C274="台指期",IFERROR(VLOOKUP($D274,設定!$I$6:$K$8,2,FALSE),IFERROR(VLOOKUP($C274,設定!$B$6:$G$12,6,FALSE),1)),IFERROR(VLOOKUP($C274,設定!$B$6:$G$12,6,FALSE),1)))</f>
        <v/>
      </c>
      <c r="T274" s="22" t="str">
        <f>IF(OR($C274="",$F274="",$G274="",$H274=""),"",IF(AND($C274="台指期",IFERROR(VLOOKUP($D274,設定!$I$6:$K$8,3,FALSE),0)&gt;0),$F274*VLOOKUP($D274,設定!$I$6:$K$8,3,FALSE)*2,MAX(IFERROR(VLOOKUP($C274,設定!$B$6:$G$12,4,FALSE),0),$F274*$G274*$S274*IFERROR(VLOOKUP($C274,設定!$B$6:$G$12,2,FALSE),0)*IFERROR(VLOOKUP($C274,設定!$B$6:$G$12,3,FALSE),1))+MAX(IFERROR(VLOOKUP($C274,設定!$B$6:$G$12,4,FALSE),0),$F274*$H274*$S274*IFERROR(VLOOKUP($C274,設定!$B$6:$G$12,2,FALSE),0)*IFERROR(VLOOKUP($C274,設定!$B$6:$G$12,3,FALSE),1))))</f>
        <v/>
      </c>
      <c r="U274" s="22" t="str">
        <f>IF(OR($C274="",$F274="",$G274="",$H274=""),"",$F274*IF(AND($C274="台股",$E274="空"),$G274,$H274)*$S274*IFERROR(VLOOKUP($C274,設定!$B$6:$G$12,5,FALSE),0)*IF(AND($C274="台股",$N274="是"),0.5,1))</f>
        <v/>
      </c>
      <c r="V274" s="22" t="str">
        <f t="shared" si="56"/>
        <v/>
      </c>
      <c r="W274" s="23" t="str">
        <f t="shared" si="57"/>
        <v/>
      </c>
      <c r="X274" s="23" t="str">
        <f t="shared" si="58"/>
        <v/>
      </c>
      <c r="Y274" s="24" t="str">
        <f t="shared" si="59"/>
        <v/>
      </c>
      <c r="Z274" s="25" t="str">
        <f t="shared" si="60"/>
        <v/>
      </c>
      <c r="AA274" s="24" t="str">
        <f t="shared" si="61"/>
        <v/>
      </c>
      <c r="AB274" s="24" t="str">
        <f t="shared" si="62"/>
        <v/>
      </c>
      <c r="AC274" s="26" t="str">
        <f t="shared" si="63"/>
        <v/>
      </c>
      <c r="AD274" s="21" t="str">
        <f t="shared" si="64"/>
        <v/>
      </c>
      <c r="AE274" s="25" t="str">
        <f t="shared" si="65"/>
        <v/>
      </c>
      <c r="AF274" s="25" t="str">
        <f t="shared" si="66"/>
        <v/>
      </c>
      <c r="AG274" s="25" t="str">
        <f t="shared" si="67"/>
        <v/>
      </c>
      <c r="AH274" s="25" t="str">
        <f ca="1">IF($X274="","",IF(AND(OR(統計儀表板!$C$4="全部",AND(統計儀表板!$C$4="今年",YEAR($A274)=YEAR(TODAY())),AND(統計儀表板!$C$4="本月",YEAR($A274)=YEAR(TODAY()),MONTH($A274)=MONTH(TODAY())),AND(統計儀表板!$C$4="近三月",$A274&gt;=EDATE(TODAY(),-3))),OR(統計儀表板!$F$4="全部",$B274=統計儀表板!$F$4),OR(統計儀表板!$I$4="全部",$C274=統計儀表板!$I$4),OR(統計儀表板!$L$4="全部",$P274=統計儀表板!$L$4)),1,0))</f>
        <v/>
      </c>
      <c r="AI274" s="22" t="str">
        <f>IF($X274="","",設定!$C$4+SUMIF($AH$2:$AH274,1,$X$2:$X274))</f>
        <v/>
      </c>
      <c r="AJ274" s="27">
        <f ca="1">設定!$C$4+SUMIF($AH$2:$AH274,1,$X$2:$X274)</f>
        <v>578786.14720000001</v>
      </c>
      <c r="AK274" s="27">
        <f t="shared" ca="1" si="69"/>
        <v>578786.14720000001</v>
      </c>
      <c r="AL274" s="27">
        <f t="shared" ca="1" si="68"/>
        <v>0</v>
      </c>
      <c r="AM274" s="27" t="str">
        <f ca="1">IF(OR($X274="",$AH274&lt;&gt;1),"",COUNTIFS($AH$2:$AH274,1))</f>
        <v/>
      </c>
      <c r="AN274" s="27" t="str">
        <f>IF($A274="","",IF(INT($A274)&lt;&gt;INT(交易月曆!$C$29),"",IF($AH274&lt;&gt;1,"",COUNTIFS($A$2:$A274,"&gt;="&amp;INT(交易月曆!$C$29),$A$2:$A274,"&lt;"&amp;(INT(交易月曆!$C$29)+1),$AH$2:$AH274,1))))</f>
        <v/>
      </c>
    </row>
    <row r="275" spans="1:40">
      <c r="A275" s="15"/>
      <c r="B275" s="16"/>
      <c r="C275" s="16"/>
      <c r="D275" s="17"/>
      <c r="E275" s="16"/>
      <c r="F275" s="18"/>
      <c r="G275" s="19"/>
      <c r="H275" s="19"/>
      <c r="I275" s="20"/>
      <c r="J275" s="19"/>
      <c r="K275" s="19"/>
      <c r="L275" s="19"/>
      <c r="M275" s="19"/>
      <c r="N275" s="16"/>
      <c r="O275" s="16"/>
      <c r="P275" s="16"/>
      <c r="Q275" s="16"/>
      <c r="R275" s="17"/>
      <c r="S275" s="21" t="str">
        <f>IF($C275="","",IF($C275="台指期",IFERROR(VLOOKUP($D275,設定!$I$6:$K$8,2,FALSE),IFERROR(VLOOKUP($C275,設定!$B$6:$G$12,6,FALSE),1)),IFERROR(VLOOKUP($C275,設定!$B$6:$G$12,6,FALSE),1)))</f>
        <v/>
      </c>
      <c r="T275" s="22" t="str">
        <f>IF(OR($C275="",$F275="",$G275="",$H275=""),"",IF(AND($C275="台指期",IFERROR(VLOOKUP($D275,設定!$I$6:$K$8,3,FALSE),0)&gt;0),$F275*VLOOKUP($D275,設定!$I$6:$K$8,3,FALSE)*2,MAX(IFERROR(VLOOKUP($C275,設定!$B$6:$G$12,4,FALSE),0),$F275*$G275*$S275*IFERROR(VLOOKUP($C275,設定!$B$6:$G$12,2,FALSE),0)*IFERROR(VLOOKUP($C275,設定!$B$6:$G$12,3,FALSE),1))+MAX(IFERROR(VLOOKUP($C275,設定!$B$6:$G$12,4,FALSE),0),$F275*$H275*$S275*IFERROR(VLOOKUP($C275,設定!$B$6:$G$12,2,FALSE),0)*IFERROR(VLOOKUP($C275,設定!$B$6:$G$12,3,FALSE),1))))</f>
        <v/>
      </c>
      <c r="U275" s="22" t="str">
        <f>IF(OR($C275="",$F275="",$G275="",$H275=""),"",$F275*IF(AND($C275="台股",$E275="空"),$G275,$H275)*$S275*IFERROR(VLOOKUP($C275,設定!$B$6:$G$12,5,FALSE),0)*IF(AND($C275="台股",$N275="是"),0.5,1))</f>
        <v/>
      </c>
      <c r="V275" s="22" t="str">
        <f t="shared" si="56"/>
        <v/>
      </c>
      <c r="W275" s="23" t="str">
        <f t="shared" si="57"/>
        <v/>
      </c>
      <c r="X275" s="23" t="str">
        <f t="shared" si="58"/>
        <v/>
      </c>
      <c r="Y275" s="24" t="str">
        <f t="shared" si="59"/>
        <v/>
      </c>
      <c r="Z275" s="25" t="str">
        <f t="shared" si="60"/>
        <v/>
      </c>
      <c r="AA275" s="24" t="str">
        <f t="shared" si="61"/>
        <v/>
      </c>
      <c r="AB275" s="24" t="str">
        <f t="shared" si="62"/>
        <v/>
      </c>
      <c r="AC275" s="26" t="str">
        <f t="shared" si="63"/>
        <v/>
      </c>
      <c r="AD275" s="21" t="str">
        <f t="shared" si="64"/>
        <v/>
      </c>
      <c r="AE275" s="25" t="str">
        <f t="shared" si="65"/>
        <v/>
      </c>
      <c r="AF275" s="25" t="str">
        <f t="shared" si="66"/>
        <v/>
      </c>
      <c r="AG275" s="25" t="str">
        <f t="shared" si="67"/>
        <v/>
      </c>
      <c r="AH275" s="25" t="str">
        <f ca="1">IF($X275="","",IF(AND(OR(統計儀表板!$C$4="全部",AND(統計儀表板!$C$4="今年",YEAR($A275)=YEAR(TODAY())),AND(統計儀表板!$C$4="本月",YEAR($A275)=YEAR(TODAY()),MONTH($A275)=MONTH(TODAY())),AND(統計儀表板!$C$4="近三月",$A275&gt;=EDATE(TODAY(),-3))),OR(統計儀表板!$F$4="全部",$B275=統計儀表板!$F$4),OR(統計儀表板!$I$4="全部",$C275=統計儀表板!$I$4),OR(統計儀表板!$L$4="全部",$P275=統計儀表板!$L$4)),1,0))</f>
        <v/>
      </c>
      <c r="AI275" s="22" t="str">
        <f>IF($X275="","",設定!$C$4+SUMIF($AH$2:$AH275,1,$X$2:$X275))</f>
        <v/>
      </c>
      <c r="AJ275" s="27">
        <f ca="1">設定!$C$4+SUMIF($AH$2:$AH275,1,$X$2:$X275)</f>
        <v>578786.14720000001</v>
      </c>
      <c r="AK275" s="27">
        <f t="shared" ca="1" si="69"/>
        <v>578786.14720000001</v>
      </c>
      <c r="AL275" s="27">
        <f t="shared" ca="1" si="68"/>
        <v>0</v>
      </c>
      <c r="AM275" s="27" t="str">
        <f ca="1">IF(OR($X275="",$AH275&lt;&gt;1),"",COUNTIFS($AH$2:$AH275,1))</f>
        <v/>
      </c>
      <c r="AN275" s="27" t="str">
        <f>IF($A275="","",IF(INT($A275)&lt;&gt;INT(交易月曆!$C$29),"",IF($AH275&lt;&gt;1,"",COUNTIFS($A$2:$A275,"&gt;="&amp;INT(交易月曆!$C$29),$A$2:$A275,"&lt;"&amp;(INT(交易月曆!$C$29)+1),$AH$2:$AH275,1))))</f>
        <v/>
      </c>
    </row>
    <row r="276" spans="1:40">
      <c r="A276" s="15"/>
      <c r="B276" s="16"/>
      <c r="C276" s="16"/>
      <c r="D276" s="17"/>
      <c r="E276" s="16"/>
      <c r="F276" s="18"/>
      <c r="G276" s="19"/>
      <c r="H276" s="19"/>
      <c r="I276" s="20"/>
      <c r="J276" s="19"/>
      <c r="K276" s="19"/>
      <c r="L276" s="19"/>
      <c r="M276" s="19"/>
      <c r="N276" s="16"/>
      <c r="O276" s="16"/>
      <c r="P276" s="16"/>
      <c r="Q276" s="16"/>
      <c r="R276" s="17"/>
      <c r="S276" s="21" t="str">
        <f>IF($C276="","",IF($C276="台指期",IFERROR(VLOOKUP($D276,設定!$I$6:$K$8,2,FALSE),IFERROR(VLOOKUP($C276,設定!$B$6:$G$12,6,FALSE),1)),IFERROR(VLOOKUP($C276,設定!$B$6:$G$12,6,FALSE),1)))</f>
        <v/>
      </c>
      <c r="T276" s="22" t="str">
        <f>IF(OR($C276="",$F276="",$G276="",$H276=""),"",IF(AND($C276="台指期",IFERROR(VLOOKUP($D276,設定!$I$6:$K$8,3,FALSE),0)&gt;0),$F276*VLOOKUP($D276,設定!$I$6:$K$8,3,FALSE)*2,MAX(IFERROR(VLOOKUP($C276,設定!$B$6:$G$12,4,FALSE),0),$F276*$G276*$S276*IFERROR(VLOOKUP($C276,設定!$B$6:$G$12,2,FALSE),0)*IFERROR(VLOOKUP($C276,設定!$B$6:$G$12,3,FALSE),1))+MAX(IFERROR(VLOOKUP($C276,設定!$B$6:$G$12,4,FALSE),0),$F276*$H276*$S276*IFERROR(VLOOKUP($C276,設定!$B$6:$G$12,2,FALSE),0)*IFERROR(VLOOKUP($C276,設定!$B$6:$G$12,3,FALSE),1))))</f>
        <v/>
      </c>
      <c r="U276" s="22" t="str">
        <f>IF(OR($C276="",$F276="",$G276="",$H276=""),"",$F276*IF(AND($C276="台股",$E276="空"),$G276,$H276)*$S276*IFERROR(VLOOKUP($C276,設定!$B$6:$G$12,5,FALSE),0)*IF(AND($C276="台股",$N276="是"),0.5,1))</f>
        <v/>
      </c>
      <c r="V276" s="22" t="str">
        <f t="shared" si="56"/>
        <v/>
      </c>
      <c r="W276" s="23" t="str">
        <f t="shared" si="57"/>
        <v/>
      </c>
      <c r="X276" s="23" t="str">
        <f t="shared" si="58"/>
        <v/>
      </c>
      <c r="Y276" s="24" t="str">
        <f t="shared" si="59"/>
        <v/>
      </c>
      <c r="Z276" s="25" t="str">
        <f t="shared" si="60"/>
        <v/>
      </c>
      <c r="AA276" s="24" t="str">
        <f t="shared" si="61"/>
        <v/>
      </c>
      <c r="AB276" s="24" t="str">
        <f t="shared" si="62"/>
        <v/>
      </c>
      <c r="AC276" s="26" t="str">
        <f t="shared" si="63"/>
        <v/>
      </c>
      <c r="AD276" s="21" t="str">
        <f t="shared" si="64"/>
        <v/>
      </c>
      <c r="AE276" s="25" t="str">
        <f t="shared" si="65"/>
        <v/>
      </c>
      <c r="AF276" s="25" t="str">
        <f t="shared" si="66"/>
        <v/>
      </c>
      <c r="AG276" s="25" t="str">
        <f t="shared" si="67"/>
        <v/>
      </c>
      <c r="AH276" s="25" t="str">
        <f ca="1">IF($X276="","",IF(AND(OR(統計儀表板!$C$4="全部",AND(統計儀表板!$C$4="今年",YEAR($A276)=YEAR(TODAY())),AND(統計儀表板!$C$4="本月",YEAR($A276)=YEAR(TODAY()),MONTH($A276)=MONTH(TODAY())),AND(統計儀表板!$C$4="近三月",$A276&gt;=EDATE(TODAY(),-3))),OR(統計儀表板!$F$4="全部",$B276=統計儀表板!$F$4),OR(統計儀表板!$I$4="全部",$C276=統計儀表板!$I$4),OR(統計儀表板!$L$4="全部",$P276=統計儀表板!$L$4)),1,0))</f>
        <v/>
      </c>
      <c r="AI276" s="22" t="str">
        <f>IF($X276="","",設定!$C$4+SUMIF($AH$2:$AH276,1,$X$2:$X276))</f>
        <v/>
      </c>
      <c r="AJ276" s="27">
        <f ca="1">設定!$C$4+SUMIF($AH$2:$AH276,1,$X$2:$X276)</f>
        <v>578786.14720000001</v>
      </c>
      <c r="AK276" s="27">
        <f t="shared" ca="1" si="69"/>
        <v>578786.14720000001</v>
      </c>
      <c r="AL276" s="27">
        <f t="shared" ca="1" si="68"/>
        <v>0</v>
      </c>
      <c r="AM276" s="27" t="str">
        <f ca="1">IF(OR($X276="",$AH276&lt;&gt;1),"",COUNTIFS($AH$2:$AH276,1))</f>
        <v/>
      </c>
      <c r="AN276" s="27" t="str">
        <f>IF($A276="","",IF(INT($A276)&lt;&gt;INT(交易月曆!$C$29),"",IF($AH276&lt;&gt;1,"",COUNTIFS($A$2:$A276,"&gt;="&amp;INT(交易月曆!$C$29),$A$2:$A276,"&lt;"&amp;(INT(交易月曆!$C$29)+1),$AH$2:$AH276,1))))</f>
        <v/>
      </c>
    </row>
    <row r="277" spans="1:40">
      <c r="A277" s="15"/>
      <c r="B277" s="16"/>
      <c r="C277" s="16"/>
      <c r="D277" s="17"/>
      <c r="E277" s="16"/>
      <c r="F277" s="18"/>
      <c r="G277" s="19"/>
      <c r="H277" s="19"/>
      <c r="I277" s="20"/>
      <c r="J277" s="19"/>
      <c r="K277" s="19"/>
      <c r="L277" s="19"/>
      <c r="M277" s="19"/>
      <c r="N277" s="16"/>
      <c r="O277" s="16"/>
      <c r="P277" s="16"/>
      <c r="Q277" s="16"/>
      <c r="R277" s="17"/>
      <c r="S277" s="21" t="str">
        <f>IF($C277="","",IF($C277="台指期",IFERROR(VLOOKUP($D277,設定!$I$6:$K$8,2,FALSE),IFERROR(VLOOKUP($C277,設定!$B$6:$G$12,6,FALSE),1)),IFERROR(VLOOKUP($C277,設定!$B$6:$G$12,6,FALSE),1)))</f>
        <v/>
      </c>
      <c r="T277" s="22" t="str">
        <f>IF(OR($C277="",$F277="",$G277="",$H277=""),"",IF(AND($C277="台指期",IFERROR(VLOOKUP($D277,設定!$I$6:$K$8,3,FALSE),0)&gt;0),$F277*VLOOKUP($D277,設定!$I$6:$K$8,3,FALSE)*2,MAX(IFERROR(VLOOKUP($C277,設定!$B$6:$G$12,4,FALSE),0),$F277*$G277*$S277*IFERROR(VLOOKUP($C277,設定!$B$6:$G$12,2,FALSE),0)*IFERROR(VLOOKUP($C277,設定!$B$6:$G$12,3,FALSE),1))+MAX(IFERROR(VLOOKUP($C277,設定!$B$6:$G$12,4,FALSE),0),$F277*$H277*$S277*IFERROR(VLOOKUP($C277,設定!$B$6:$G$12,2,FALSE),0)*IFERROR(VLOOKUP($C277,設定!$B$6:$G$12,3,FALSE),1))))</f>
        <v/>
      </c>
      <c r="U277" s="22" t="str">
        <f>IF(OR($C277="",$F277="",$G277="",$H277=""),"",$F277*IF(AND($C277="台股",$E277="空"),$G277,$H277)*$S277*IFERROR(VLOOKUP($C277,設定!$B$6:$G$12,5,FALSE),0)*IF(AND($C277="台股",$N277="是"),0.5,1))</f>
        <v/>
      </c>
      <c r="V277" s="22" t="str">
        <f t="shared" si="56"/>
        <v/>
      </c>
      <c r="W277" s="23" t="str">
        <f t="shared" si="57"/>
        <v/>
      </c>
      <c r="X277" s="23" t="str">
        <f t="shared" si="58"/>
        <v/>
      </c>
      <c r="Y277" s="24" t="str">
        <f t="shared" si="59"/>
        <v/>
      </c>
      <c r="Z277" s="25" t="str">
        <f t="shared" si="60"/>
        <v/>
      </c>
      <c r="AA277" s="24" t="str">
        <f t="shared" si="61"/>
        <v/>
      </c>
      <c r="AB277" s="24" t="str">
        <f t="shared" si="62"/>
        <v/>
      </c>
      <c r="AC277" s="26" t="str">
        <f t="shared" si="63"/>
        <v/>
      </c>
      <c r="AD277" s="21" t="str">
        <f t="shared" si="64"/>
        <v/>
      </c>
      <c r="AE277" s="25" t="str">
        <f t="shared" si="65"/>
        <v/>
      </c>
      <c r="AF277" s="25" t="str">
        <f t="shared" si="66"/>
        <v/>
      </c>
      <c r="AG277" s="25" t="str">
        <f t="shared" si="67"/>
        <v/>
      </c>
      <c r="AH277" s="25" t="str">
        <f ca="1">IF($X277="","",IF(AND(OR(統計儀表板!$C$4="全部",AND(統計儀表板!$C$4="今年",YEAR($A277)=YEAR(TODAY())),AND(統計儀表板!$C$4="本月",YEAR($A277)=YEAR(TODAY()),MONTH($A277)=MONTH(TODAY())),AND(統計儀表板!$C$4="近三月",$A277&gt;=EDATE(TODAY(),-3))),OR(統計儀表板!$F$4="全部",$B277=統計儀表板!$F$4),OR(統計儀表板!$I$4="全部",$C277=統計儀表板!$I$4),OR(統計儀表板!$L$4="全部",$P277=統計儀表板!$L$4)),1,0))</f>
        <v/>
      </c>
      <c r="AI277" s="22" t="str">
        <f>IF($X277="","",設定!$C$4+SUMIF($AH$2:$AH277,1,$X$2:$X277))</f>
        <v/>
      </c>
      <c r="AJ277" s="27">
        <f ca="1">設定!$C$4+SUMIF($AH$2:$AH277,1,$X$2:$X277)</f>
        <v>578786.14720000001</v>
      </c>
      <c r="AK277" s="27">
        <f t="shared" ca="1" si="69"/>
        <v>578786.14720000001</v>
      </c>
      <c r="AL277" s="27">
        <f t="shared" ca="1" si="68"/>
        <v>0</v>
      </c>
      <c r="AM277" s="27" t="str">
        <f ca="1">IF(OR($X277="",$AH277&lt;&gt;1),"",COUNTIFS($AH$2:$AH277,1))</f>
        <v/>
      </c>
      <c r="AN277" s="27" t="str">
        <f>IF($A277="","",IF(INT($A277)&lt;&gt;INT(交易月曆!$C$29),"",IF($AH277&lt;&gt;1,"",COUNTIFS($A$2:$A277,"&gt;="&amp;INT(交易月曆!$C$29),$A$2:$A277,"&lt;"&amp;(INT(交易月曆!$C$29)+1),$AH$2:$AH277,1))))</f>
        <v/>
      </c>
    </row>
    <row r="278" spans="1:40">
      <c r="A278" s="15"/>
      <c r="B278" s="16"/>
      <c r="C278" s="16"/>
      <c r="D278" s="17"/>
      <c r="E278" s="16"/>
      <c r="F278" s="18"/>
      <c r="G278" s="19"/>
      <c r="H278" s="19"/>
      <c r="I278" s="20"/>
      <c r="J278" s="19"/>
      <c r="K278" s="19"/>
      <c r="L278" s="19"/>
      <c r="M278" s="19"/>
      <c r="N278" s="16"/>
      <c r="O278" s="16"/>
      <c r="P278" s="16"/>
      <c r="Q278" s="16"/>
      <c r="R278" s="17"/>
      <c r="S278" s="21" t="str">
        <f>IF($C278="","",IF($C278="台指期",IFERROR(VLOOKUP($D278,設定!$I$6:$K$8,2,FALSE),IFERROR(VLOOKUP($C278,設定!$B$6:$G$12,6,FALSE),1)),IFERROR(VLOOKUP($C278,設定!$B$6:$G$12,6,FALSE),1)))</f>
        <v/>
      </c>
      <c r="T278" s="22" t="str">
        <f>IF(OR($C278="",$F278="",$G278="",$H278=""),"",IF(AND($C278="台指期",IFERROR(VLOOKUP($D278,設定!$I$6:$K$8,3,FALSE),0)&gt;0),$F278*VLOOKUP($D278,設定!$I$6:$K$8,3,FALSE)*2,MAX(IFERROR(VLOOKUP($C278,設定!$B$6:$G$12,4,FALSE),0),$F278*$G278*$S278*IFERROR(VLOOKUP($C278,設定!$B$6:$G$12,2,FALSE),0)*IFERROR(VLOOKUP($C278,設定!$B$6:$G$12,3,FALSE),1))+MAX(IFERROR(VLOOKUP($C278,設定!$B$6:$G$12,4,FALSE),0),$F278*$H278*$S278*IFERROR(VLOOKUP($C278,設定!$B$6:$G$12,2,FALSE),0)*IFERROR(VLOOKUP($C278,設定!$B$6:$G$12,3,FALSE),1))))</f>
        <v/>
      </c>
      <c r="U278" s="22" t="str">
        <f>IF(OR($C278="",$F278="",$G278="",$H278=""),"",$F278*IF(AND($C278="台股",$E278="空"),$G278,$H278)*$S278*IFERROR(VLOOKUP($C278,設定!$B$6:$G$12,5,FALSE),0)*IF(AND($C278="台股",$N278="是"),0.5,1))</f>
        <v/>
      </c>
      <c r="V278" s="22" t="str">
        <f t="shared" si="56"/>
        <v/>
      </c>
      <c r="W278" s="23" t="str">
        <f t="shared" si="57"/>
        <v/>
      </c>
      <c r="X278" s="23" t="str">
        <f t="shared" si="58"/>
        <v/>
      </c>
      <c r="Y278" s="24" t="str">
        <f t="shared" si="59"/>
        <v/>
      </c>
      <c r="Z278" s="25" t="str">
        <f t="shared" si="60"/>
        <v/>
      </c>
      <c r="AA278" s="24" t="str">
        <f t="shared" si="61"/>
        <v/>
      </c>
      <c r="AB278" s="24" t="str">
        <f t="shared" si="62"/>
        <v/>
      </c>
      <c r="AC278" s="26" t="str">
        <f t="shared" si="63"/>
        <v/>
      </c>
      <c r="AD278" s="21" t="str">
        <f t="shared" si="64"/>
        <v/>
      </c>
      <c r="AE278" s="25" t="str">
        <f t="shared" si="65"/>
        <v/>
      </c>
      <c r="AF278" s="25" t="str">
        <f t="shared" si="66"/>
        <v/>
      </c>
      <c r="AG278" s="25" t="str">
        <f t="shared" si="67"/>
        <v/>
      </c>
      <c r="AH278" s="25" t="str">
        <f ca="1">IF($X278="","",IF(AND(OR(統計儀表板!$C$4="全部",AND(統計儀表板!$C$4="今年",YEAR($A278)=YEAR(TODAY())),AND(統計儀表板!$C$4="本月",YEAR($A278)=YEAR(TODAY()),MONTH($A278)=MONTH(TODAY())),AND(統計儀表板!$C$4="近三月",$A278&gt;=EDATE(TODAY(),-3))),OR(統計儀表板!$F$4="全部",$B278=統計儀表板!$F$4),OR(統計儀表板!$I$4="全部",$C278=統計儀表板!$I$4),OR(統計儀表板!$L$4="全部",$P278=統計儀表板!$L$4)),1,0))</f>
        <v/>
      </c>
      <c r="AI278" s="22" t="str">
        <f>IF($X278="","",設定!$C$4+SUMIF($AH$2:$AH278,1,$X$2:$X278))</f>
        <v/>
      </c>
      <c r="AJ278" s="27">
        <f ca="1">設定!$C$4+SUMIF($AH$2:$AH278,1,$X$2:$X278)</f>
        <v>578786.14720000001</v>
      </c>
      <c r="AK278" s="27">
        <f t="shared" ca="1" si="69"/>
        <v>578786.14720000001</v>
      </c>
      <c r="AL278" s="27">
        <f t="shared" ca="1" si="68"/>
        <v>0</v>
      </c>
      <c r="AM278" s="27" t="str">
        <f ca="1">IF(OR($X278="",$AH278&lt;&gt;1),"",COUNTIFS($AH$2:$AH278,1))</f>
        <v/>
      </c>
      <c r="AN278" s="27" t="str">
        <f>IF($A278="","",IF(INT($A278)&lt;&gt;INT(交易月曆!$C$29),"",IF($AH278&lt;&gt;1,"",COUNTIFS($A$2:$A278,"&gt;="&amp;INT(交易月曆!$C$29),$A$2:$A278,"&lt;"&amp;(INT(交易月曆!$C$29)+1),$AH$2:$AH278,1))))</f>
        <v/>
      </c>
    </row>
    <row r="279" spans="1:40">
      <c r="A279" s="15"/>
      <c r="B279" s="16"/>
      <c r="C279" s="16"/>
      <c r="D279" s="17"/>
      <c r="E279" s="16"/>
      <c r="F279" s="18"/>
      <c r="G279" s="19"/>
      <c r="H279" s="19"/>
      <c r="I279" s="20"/>
      <c r="J279" s="19"/>
      <c r="K279" s="19"/>
      <c r="L279" s="19"/>
      <c r="M279" s="19"/>
      <c r="N279" s="16"/>
      <c r="O279" s="16"/>
      <c r="P279" s="16"/>
      <c r="Q279" s="16"/>
      <c r="R279" s="17"/>
      <c r="S279" s="21" t="str">
        <f>IF($C279="","",IF($C279="台指期",IFERROR(VLOOKUP($D279,設定!$I$6:$K$8,2,FALSE),IFERROR(VLOOKUP($C279,設定!$B$6:$G$12,6,FALSE),1)),IFERROR(VLOOKUP($C279,設定!$B$6:$G$12,6,FALSE),1)))</f>
        <v/>
      </c>
      <c r="T279" s="22" t="str">
        <f>IF(OR($C279="",$F279="",$G279="",$H279=""),"",IF(AND($C279="台指期",IFERROR(VLOOKUP($D279,設定!$I$6:$K$8,3,FALSE),0)&gt;0),$F279*VLOOKUP($D279,設定!$I$6:$K$8,3,FALSE)*2,MAX(IFERROR(VLOOKUP($C279,設定!$B$6:$G$12,4,FALSE),0),$F279*$G279*$S279*IFERROR(VLOOKUP($C279,設定!$B$6:$G$12,2,FALSE),0)*IFERROR(VLOOKUP($C279,設定!$B$6:$G$12,3,FALSE),1))+MAX(IFERROR(VLOOKUP($C279,設定!$B$6:$G$12,4,FALSE),0),$F279*$H279*$S279*IFERROR(VLOOKUP($C279,設定!$B$6:$G$12,2,FALSE),0)*IFERROR(VLOOKUP($C279,設定!$B$6:$G$12,3,FALSE),1))))</f>
        <v/>
      </c>
      <c r="U279" s="22" t="str">
        <f>IF(OR($C279="",$F279="",$G279="",$H279=""),"",$F279*IF(AND($C279="台股",$E279="空"),$G279,$H279)*$S279*IFERROR(VLOOKUP($C279,設定!$B$6:$G$12,5,FALSE),0)*IF(AND($C279="台股",$N279="是"),0.5,1))</f>
        <v/>
      </c>
      <c r="V279" s="22" t="str">
        <f t="shared" si="56"/>
        <v/>
      </c>
      <c r="W279" s="23" t="str">
        <f t="shared" si="57"/>
        <v/>
      </c>
      <c r="X279" s="23" t="str">
        <f t="shared" si="58"/>
        <v/>
      </c>
      <c r="Y279" s="24" t="str">
        <f t="shared" si="59"/>
        <v/>
      </c>
      <c r="Z279" s="25" t="str">
        <f t="shared" si="60"/>
        <v/>
      </c>
      <c r="AA279" s="24" t="str">
        <f t="shared" si="61"/>
        <v/>
      </c>
      <c r="AB279" s="24" t="str">
        <f t="shared" si="62"/>
        <v/>
      </c>
      <c r="AC279" s="26" t="str">
        <f t="shared" si="63"/>
        <v/>
      </c>
      <c r="AD279" s="21" t="str">
        <f t="shared" si="64"/>
        <v/>
      </c>
      <c r="AE279" s="25" t="str">
        <f t="shared" si="65"/>
        <v/>
      </c>
      <c r="AF279" s="25" t="str">
        <f t="shared" si="66"/>
        <v/>
      </c>
      <c r="AG279" s="25" t="str">
        <f t="shared" si="67"/>
        <v/>
      </c>
      <c r="AH279" s="25" t="str">
        <f ca="1">IF($X279="","",IF(AND(OR(統計儀表板!$C$4="全部",AND(統計儀表板!$C$4="今年",YEAR($A279)=YEAR(TODAY())),AND(統計儀表板!$C$4="本月",YEAR($A279)=YEAR(TODAY()),MONTH($A279)=MONTH(TODAY())),AND(統計儀表板!$C$4="近三月",$A279&gt;=EDATE(TODAY(),-3))),OR(統計儀表板!$F$4="全部",$B279=統計儀表板!$F$4),OR(統計儀表板!$I$4="全部",$C279=統計儀表板!$I$4),OR(統計儀表板!$L$4="全部",$P279=統計儀表板!$L$4)),1,0))</f>
        <v/>
      </c>
      <c r="AI279" s="22" t="str">
        <f>IF($X279="","",設定!$C$4+SUMIF($AH$2:$AH279,1,$X$2:$X279))</f>
        <v/>
      </c>
      <c r="AJ279" s="27">
        <f ca="1">設定!$C$4+SUMIF($AH$2:$AH279,1,$X$2:$X279)</f>
        <v>578786.14720000001</v>
      </c>
      <c r="AK279" s="27">
        <f t="shared" ca="1" si="69"/>
        <v>578786.14720000001</v>
      </c>
      <c r="AL279" s="27">
        <f t="shared" ca="1" si="68"/>
        <v>0</v>
      </c>
      <c r="AM279" s="27" t="str">
        <f ca="1">IF(OR($X279="",$AH279&lt;&gt;1),"",COUNTIFS($AH$2:$AH279,1))</f>
        <v/>
      </c>
      <c r="AN279" s="27" t="str">
        <f>IF($A279="","",IF(INT($A279)&lt;&gt;INT(交易月曆!$C$29),"",IF($AH279&lt;&gt;1,"",COUNTIFS($A$2:$A279,"&gt;="&amp;INT(交易月曆!$C$29),$A$2:$A279,"&lt;"&amp;(INT(交易月曆!$C$29)+1),$AH$2:$AH279,1))))</f>
        <v/>
      </c>
    </row>
    <row r="280" spans="1:40">
      <c r="A280" s="15"/>
      <c r="B280" s="16"/>
      <c r="C280" s="16"/>
      <c r="D280" s="17"/>
      <c r="E280" s="16"/>
      <c r="F280" s="18"/>
      <c r="G280" s="19"/>
      <c r="H280" s="19"/>
      <c r="I280" s="20"/>
      <c r="J280" s="19"/>
      <c r="K280" s="19"/>
      <c r="L280" s="19"/>
      <c r="M280" s="19"/>
      <c r="N280" s="16"/>
      <c r="O280" s="16"/>
      <c r="P280" s="16"/>
      <c r="Q280" s="16"/>
      <c r="R280" s="17"/>
      <c r="S280" s="21" t="str">
        <f>IF($C280="","",IF($C280="台指期",IFERROR(VLOOKUP($D280,設定!$I$6:$K$8,2,FALSE),IFERROR(VLOOKUP($C280,設定!$B$6:$G$12,6,FALSE),1)),IFERROR(VLOOKUP($C280,設定!$B$6:$G$12,6,FALSE),1)))</f>
        <v/>
      </c>
      <c r="T280" s="22" t="str">
        <f>IF(OR($C280="",$F280="",$G280="",$H280=""),"",IF(AND($C280="台指期",IFERROR(VLOOKUP($D280,設定!$I$6:$K$8,3,FALSE),0)&gt;0),$F280*VLOOKUP($D280,設定!$I$6:$K$8,3,FALSE)*2,MAX(IFERROR(VLOOKUP($C280,設定!$B$6:$G$12,4,FALSE),0),$F280*$G280*$S280*IFERROR(VLOOKUP($C280,設定!$B$6:$G$12,2,FALSE),0)*IFERROR(VLOOKUP($C280,設定!$B$6:$G$12,3,FALSE),1))+MAX(IFERROR(VLOOKUP($C280,設定!$B$6:$G$12,4,FALSE),0),$F280*$H280*$S280*IFERROR(VLOOKUP($C280,設定!$B$6:$G$12,2,FALSE),0)*IFERROR(VLOOKUP($C280,設定!$B$6:$G$12,3,FALSE),1))))</f>
        <v/>
      </c>
      <c r="U280" s="22" t="str">
        <f>IF(OR($C280="",$F280="",$G280="",$H280=""),"",$F280*IF(AND($C280="台股",$E280="空"),$G280,$H280)*$S280*IFERROR(VLOOKUP($C280,設定!$B$6:$G$12,5,FALSE),0)*IF(AND($C280="台股",$N280="是"),0.5,1))</f>
        <v/>
      </c>
      <c r="V280" s="22" t="str">
        <f t="shared" si="56"/>
        <v/>
      </c>
      <c r="W280" s="23" t="str">
        <f t="shared" si="57"/>
        <v/>
      </c>
      <c r="X280" s="23" t="str">
        <f t="shared" si="58"/>
        <v/>
      </c>
      <c r="Y280" s="24" t="str">
        <f t="shared" si="59"/>
        <v/>
      </c>
      <c r="Z280" s="25" t="str">
        <f t="shared" si="60"/>
        <v/>
      </c>
      <c r="AA280" s="24" t="str">
        <f t="shared" si="61"/>
        <v/>
      </c>
      <c r="AB280" s="24" t="str">
        <f t="shared" si="62"/>
        <v/>
      </c>
      <c r="AC280" s="26" t="str">
        <f t="shared" si="63"/>
        <v/>
      </c>
      <c r="AD280" s="21" t="str">
        <f t="shared" si="64"/>
        <v/>
      </c>
      <c r="AE280" s="25" t="str">
        <f t="shared" si="65"/>
        <v/>
      </c>
      <c r="AF280" s="25" t="str">
        <f t="shared" si="66"/>
        <v/>
      </c>
      <c r="AG280" s="25" t="str">
        <f t="shared" si="67"/>
        <v/>
      </c>
      <c r="AH280" s="25" t="str">
        <f ca="1">IF($X280="","",IF(AND(OR(統計儀表板!$C$4="全部",AND(統計儀表板!$C$4="今年",YEAR($A280)=YEAR(TODAY())),AND(統計儀表板!$C$4="本月",YEAR($A280)=YEAR(TODAY()),MONTH($A280)=MONTH(TODAY())),AND(統計儀表板!$C$4="近三月",$A280&gt;=EDATE(TODAY(),-3))),OR(統計儀表板!$F$4="全部",$B280=統計儀表板!$F$4),OR(統計儀表板!$I$4="全部",$C280=統計儀表板!$I$4),OR(統計儀表板!$L$4="全部",$P280=統計儀表板!$L$4)),1,0))</f>
        <v/>
      </c>
      <c r="AI280" s="22" t="str">
        <f>IF($X280="","",設定!$C$4+SUMIF($AH$2:$AH280,1,$X$2:$X280))</f>
        <v/>
      </c>
      <c r="AJ280" s="27">
        <f ca="1">設定!$C$4+SUMIF($AH$2:$AH280,1,$X$2:$X280)</f>
        <v>578786.14720000001</v>
      </c>
      <c r="AK280" s="27">
        <f t="shared" ca="1" si="69"/>
        <v>578786.14720000001</v>
      </c>
      <c r="AL280" s="27">
        <f t="shared" ca="1" si="68"/>
        <v>0</v>
      </c>
      <c r="AM280" s="27" t="str">
        <f ca="1">IF(OR($X280="",$AH280&lt;&gt;1),"",COUNTIFS($AH$2:$AH280,1))</f>
        <v/>
      </c>
      <c r="AN280" s="27" t="str">
        <f>IF($A280="","",IF(INT($A280)&lt;&gt;INT(交易月曆!$C$29),"",IF($AH280&lt;&gt;1,"",COUNTIFS($A$2:$A280,"&gt;="&amp;INT(交易月曆!$C$29),$A$2:$A280,"&lt;"&amp;(INT(交易月曆!$C$29)+1),$AH$2:$AH280,1))))</f>
        <v/>
      </c>
    </row>
    <row r="281" spans="1:40">
      <c r="A281" s="15"/>
      <c r="B281" s="16"/>
      <c r="C281" s="16"/>
      <c r="D281" s="17"/>
      <c r="E281" s="16"/>
      <c r="F281" s="18"/>
      <c r="G281" s="19"/>
      <c r="H281" s="19"/>
      <c r="I281" s="20"/>
      <c r="J281" s="19"/>
      <c r="K281" s="19"/>
      <c r="L281" s="19"/>
      <c r="M281" s="19"/>
      <c r="N281" s="16"/>
      <c r="O281" s="16"/>
      <c r="P281" s="16"/>
      <c r="Q281" s="16"/>
      <c r="R281" s="17"/>
      <c r="S281" s="21" t="str">
        <f>IF($C281="","",IF($C281="台指期",IFERROR(VLOOKUP($D281,設定!$I$6:$K$8,2,FALSE),IFERROR(VLOOKUP($C281,設定!$B$6:$G$12,6,FALSE),1)),IFERROR(VLOOKUP($C281,設定!$B$6:$G$12,6,FALSE),1)))</f>
        <v/>
      </c>
      <c r="T281" s="22" t="str">
        <f>IF(OR($C281="",$F281="",$G281="",$H281=""),"",IF(AND($C281="台指期",IFERROR(VLOOKUP($D281,設定!$I$6:$K$8,3,FALSE),0)&gt;0),$F281*VLOOKUP($D281,設定!$I$6:$K$8,3,FALSE)*2,MAX(IFERROR(VLOOKUP($C281,設定!$B$6:$G$12,4,FALSE),0),$F281*$G281*$S281*IFERROR(VLOOKUP($C281,設定!$B$6:$G$12,2,FALSE),0)*IFERROR(VLOOKUP($C281,設定!$B$6:$G$12,3,FALSE),1))+MAX(IFERROR(VLOOKUP($C281,設定!$B$6:$G$12,4,FALSE),0),$F281*$H281*$S281*IFERROR(VLOOKUP($C281,設定!$B$6:$G$12,2,FALSE),0)*IFERROR(VLOOKUP($C281,設定!$B$6:$G$12,3,FALSE),1))))</f>
        <v/>
      </c>
      <c r="U281" s="22" t="str">
        <f>IF(OR($C281="",$F281="",$G281="",$H281=""),"",$F281*IF(AND($C281="台股",$E281="空"),$G281,$H281)*$S281*IFERROR(VLOOKUP($C281,設定!$B$6:$G$12,5,FALSE),0)*IF(AND($C281="台股",$N281="是"),0.5,1))</f>
        <v/>
      </c>
      <c r="V281" s="22" t="str">
        <f t="shared" si="56"/>
        <v/>
      </c>
      <c r="W281" s="23" t="str">
        <f t="shared" si="57"/>
        <v/>
      </c>
      <c r="X281" s="23" t="str">
        <f t="shared" si="58"/>
        <v/>
      </c>
      <c r="Y281" s="24" t="str">
        <f t="shared" si="59"/>
        <v/>
      </c>
      <c r="Z281" s="25" t="str">
        <f t="shared" si="60"/>
        <v/>
      </c>
      <c r="AA281" s="24" t="str">
        <f t="shared" si="61"/>
        <v/>
      </c>
      <c r="AB281" s="24" t="str">
        <f t="shared" si="62"/>
        <v/>
      </c>
      <c r="AC281" s="26" t="str">
        <f t="shared" si="63"/>
        <v/>
      </c>
      <c r="AD281" s="21" t="str">
        <f t="shared" si="64"/>
        <v/>
      </c>
      <c r="AE281" s="25" t="str">
        <f t="shared" si="65"/>
        <v/>
      </c>
      <c r="AF281" s="25" t="str">
        <f t="shared" si="66"/>
        <v/>
      </c>
      <c r="AG281" s="25" t="str">
        <f t="shared" si="67"/>
        <v/>
      </c>
      <c r="AH281" s="25" t="str">
        <f ca="1">IF($X281="","",IF(AND(OR(統計儀表板!$C$4="全部",AND(統計儀表板!$C$4="今年",YEAR($A281)=YEAR(TODAY())),AND(統計儀表板!$C$4="本月",YEAR($A281)=YEAR(TODAY()),MONTH($A281)=MONTH(TODAY())),AND(統計儀表板!$C$4="近三月",$A281&gt;=EDATE(TODAY(),-3))),OR(統計儀表板!$F$4="全部",$B281=統計儀表板!$F$4),OR(統計儀表板!$I$4="全部",$C281=統計儀表板!$I$4),OR(統計儀表板!$L$4="全部",$P281=統計儀表板!$L$4)),1,0))</f>
        <v/>
      </c>
      <c r="AI281" s="22" t="str">
        <f>IF($X281="","",設定!$C$4+SUMIF($AH$2:$AH281,1,$X$2:$X281))</f>
        <v/>
      </c>
      <c r="AJ281" s="27">
        <f ca="1">設定!$C$4+SUMIF($AH$2:$AH281,1,$X$2:$X281)</f>
        <v>578786.14720000001</v>
      </c>
      <c r="AK281" s="27">
        <f t="shared" ca="1" si="69"/>
        <v>578786.14720000001</v>
      </c>
      <c r="AL281" s="27">
        <f t="shared" ca="1" si="68"/>
        <v>0</v>
      </c>
      <c r="AM281" s="27" t="str">
        <f ca="1">IF(OR($X281="",$AH281&lt;&gt;1),"",COUNTIFS($AH$2:$AH281,1))</f>
        <v/>
      </c>
      <c r="AN281" s="27" t="str">
        <f>IF($A281="","",IF(INT($A281)&lt;&gt;INT(交易月曆!$C$29),"",IF($AH281&lt;&gt;1,"",COUNTIFS($A$2:$A281,"&gt;="&amp;INT(交易月曆!$C$29),$A$2:$A281,"&lt;"&amp;(INT(交易月曆!$C$29)+1),$AH$2:$AH281,1))))</f>
        <v/>
      </c>
    </row>
    <row r="282" spans="1:40">
      <c r="A282" s="15"/>
      <c r="B282" s="16"/>
      <c r="C282" s="16"/>
      <c r="D282" s="17"/>
      <c r="E282" s="16"/>
      <c r="F282" s="18"/>
      <c r="G282" s="19"/>
      <c r="H282" s="19"/>
      <c r="I282" s="20"/>
      <c r="J282" s="19"/>
      <c r="K282" s="19"/>
      <c r="L282" s="19"/>
      <c r="M282" s="19"/>
      <c r="N282" s="16"/>
      <c r="O282" s="16"/>
      <c r="P282" s="16"/>
      <c r="Q282" s="16"/>
      <c r="R282" s="17"/>
      <c r="S282" s="21" t="str">
        <f>IF($C282="","",IF($C282="台指期",IFERROR(VLOOKUP($D282,設定!$I$6:$K$8,2,FALSE),IFERROR(VLOOKUP($C282,設定!$B$6:$G$12,6,FALSE),1)),IFERROR(VLOOKUP($C282,設定!$B$6:$G$12,6,FALSE),1)))</f>
        <v/>
      </c>
      <c r="T282" s="22" t="str">
        <f>IF(OR($C282="",$F282="",$G282="",$H282=""),"",IF(AND($C282="台指期",IFERROR(VLOOKUP($D282,設定!$I$6:$K$8,3,FALSE),0)&gt;0),$F282*VLOOKUP($D282,設定!$I$6:$K$8,3,FALSE)*2,MAX(IFERROR(VLOOKUP($C282,設定!$B$6:$G$12,4,FALSE),0),$F282*$G282*$S282*IFERROR(VLOOKUP($C282,設定!$B$6:$G$12,2,FALSE),0)*IFERROR(VLOOKUP($C282,設定!$B$6:$G$12,3,FALSE),1))+MAX(IFERROR(VLOOKUP($C282,設定!$B$6:$G$12,4,FALSE),0),$F282*$H282*$S282*IFERROR(VLOOKUP($C282,設定!$B$6:$G$12,2,FALSE),0)*IFERROR(VLOOKUP($C282,設定!$B$6:$G$12,3,FALSE),1))))</f>
        <v/>
      </c>
      <c r="U282" s="22" t="str">
        <f>IF(OR($C282="",$F282="",$G282="",$H282=""),"",$F282*IF(AND($C282="台股",$E282="空"),$G282,$H282)*$S282*IFERROR(VLOOKUP($C282,設定!$B$6:$G$12,5,FALSE),0)*IF(AND($C282="台股",$N282="是"),0.5,1))</f>
        <v/>
      </c>
      <c r="V282" s="22" t="str">
        <f t="shared" si="56"/>
        <v/>
      </c>
      <c r="W282" s="23" t="str">
        <f t="shared" si="57"/>
        <v/>
      </c>
      <c r="X282" s="23" t="str">
        <f t="shared" si="58"/>
        <v/>
      </c>
      <c r="Y282" s="24" t="str">
        <f t="shared" si="59"/>
        <v/>
      </c>
      <c r="Z282" s="25" t="str">
        <f t="shared" si="60"/>
        <v/>
      </c>
      <c r="AA282" s="24" t="str">
        <f t="shared" si="61"/>
        <v/>
      </c>
      <c r="AB282" s="24" t="str">
        <f t="shared" si="62"/>
        <v/>
      </c>
      <c r="AC282" s="26" t="str">
        <f t="shared" si="63"/>
        <v/>
      </c>
      <c r="AD282" s="21" t="str">
        <f t="shared" si="64"/>
        <v/>
      </c>
      <c r="AE282" s="25" t="str">
        <f t="shared" si="65"/>
        <v/>
      </c>
      <c r="AF282" s="25" t="str">
        <f t="shared" si="66"/>
        <v/>
      </c>
      <c r="AG282" s="25" t="str">
        <f t="shared" si="67"/>
        <v/>
      </c>
      <c r="AH282" s="25" t="str">
        <f ca="1">IF($X282="","",IF(AND(OR(統計儀表板!$C$4="全部",AND(統計儀表板!$C$4="今年",YEAR($A282)=YEAR(TODAY())),AND(統計儀表板!$C$4="本月",YEAR($A282)=YEAR(TODAY()),MONTH($A282)=MONTH(TODAY())),AND(統計儀表板!$C$4="近三月",$A282&gt;=EDATE(TODAY(),-3))),OR(統計儀表板!$F$4="全部",$B282=統計儀表板!$F$4),OR(統計儀表板!$I$4="全部",$C282=統計儀表板!$I$4),OR(統計儀表板!$L$4="全部",$P282=統計儀表板!$L$4)),1,0))</f>
        <v/>
      </c>
      <c r="AI282" s="22" t="str">
        <f>IF($X282="","",設定!$C$4+SUMIF($AH$2:$AH282,1,$X$2:$X282))</f>
        <v/>
      </c>
      <c r="AJ282" s="27">
        <f ca="1">設定!$C$4+SUMIF($AH$2:$AH282,1,$X$2:$X282)</f>
        <v>578786.14720000001</v>
      </c>
      <c r="AK282" s="27">
        <f t="shared" ca="1" si="69"/>
        <v>578786.14720000001</v>
      </c>
      <c r="AL282" s="27">
        <f t="shared" ca="1" si="68"/>
        <v>0</v>
      </c>
      <c r="AM282" s="27" t="str">
        <f ca="1">IF(OR($X282="",$AH282&lt;&gt;1),"",COUNTIFS($AH$2:$AH282,1))</f>
        <v/>
      </c>
      <c r="AN282" s="27" t="str">
        <f>IF($A282="","",IF(INT($A282)&lt;&gt;INT(交易月曆!$C$29),"",IF($AH282&lt;&gt;1,"",COUNTIFS($A$2:$A282,"&gt;="&amp;INT(交易月曆!$C$29),$A$2:$A282,"&lt;"&amp;(INT(交易月曆!$C$29)+1),$AH$2:$AH282,1))))</f>
        <v/>
      </c>
    </row>
    <row r="283" spans="1:40">
      <c r="A283" s="15"/>
      <c r="B283" s="16"/>
      <c r="C283" s="16"/>
      <c r="D283" s="17"/>
      <c r="E283" s="16"/>
      <c r="F283" s="18"/>
      <c r="G283" s="19"/>
      <c r="H283" s="19"/>
      <c r="I283" s="20"/>
      <c r="J283" s="19"/>
      <c r="K283" s="19"/>
      <c r="L283" s="19"/>
      <c r="M283" s="19"/>
      <c r="N283" s="16"/>
      <c r="O283" s="16"/>
      <c r="P283" s="16"/>
      <c r="Q283" s="16"/>
      <c r="R283" s="17"/>
      <c r="S283" s="21" t="str">
        <f>IF($C283="","",IF($C283="台指期",IFERROR(VLOOKUP($D283,設定!$I$6:$K$8,2,FALSE),IFERROR(VLOOKUP($C283,設定!$B$6:$G$12,6,FALSE),1)),IFERROR(VLOOKUP($C283,設定!$B$6:$G$12,6,FALSE),1)))</f>
        <v/>
      </c>
      <c r="T283" s="22" t="str">
        <f>IF(OR($C283="",$F283="",$G283="",$H283=""),"",IF(AND($C283="台指期",IFERROR(VLOOKUP($D283,設定!$I$6:$K$8,3,FALSE),0)&gt;0),$F283*VLOOKUP($D283,設定!$I$6:$K$8,3,FALSE)*2,MAX(IFERROR(VLOOKUP($C283,設定!$B$6:$G$12,4,FALSE),0),$F283*$G283*$S283*IFERROR(VLOOKUP($C283,設定!$B$6:$G$12,2,FALSE),0)*IFERROR(VLOOKUP($C283,設定!$B$6:$G$12,3,FALSE),1))+MAX(IFERROR(VLOOKUP($C283,設定!$B$6:$G$12,4,FALSE),0),$F283*$H283*$S283*IFERROR(VLOOKUP($C283,設定!$B$6:$G$12,2,FALSE),0)*IFERROR(VLOOKUP($C283,設定!$B$6:$G$12,3,FALSE),1))))</f>
        <v/>
      </c>
      <c r="U283" s="22" t="str">
        <f>IF(OR($C283="",$F283="",$G283="",$H283=""),"",$F283*IF(AND($C283="台股",$E283="空"),$G283,$H283)*$S283*IFERROR(VLOOKUP($C283,設定!$B$6:$G$12,5,FALSE),0)*IF(AND($C283="台股",$N283="是"),0.5,1))</f>
        <v/>
      </c>
      <c r="V283" s="22" t="str">
        <f t="shared" si="56"/>
        <v/>
      </c>
      <c r="W283" s="23" t="str">
        <f t="shared" si="57"/>
        <v/>
      </c>
      <c r="X283" s="23" t="str">
        <f t="shared" si="58"/>
        <v/>
      </c>
      <c r="Y283" s="24" t="str">
        <f t="shared" si="59"/>
        <v/>
      </c>
      <c r="Z283" s="25" t="str">
        <f t="shared" si="60"/>
        <v/>
      </c>
      <c r="AA283" s="24" t="str">
        <f t="shared" si="61"/>
        <v/>
      </c>
      <c r="AB283" s="24" t="str">
        <f t="shared" si="62"/>
        <v/>
      </c>
      <c r="AC283" s="26" t="str">
        <f t="shared" si="63"/>
        <v/>
      </c>
      <c r="AD283" s="21" t="str">
        <f t="shared" si="64"/>
        <v/>
      </c>
      <c r="AE283" s="25" t="str">
        <f t="shared" si="65"/>
        <v/>
      </c>
      <c r="AF283" s="25" t="str">
        <f t="shared" si="66"/>
        <v/>
      </c>
      <c r="AG283" s="25" t="str">
        <f t="shared" si="67"/>
        <v/>
      </c>
      <c r="AH283" s="25" t="str">
        <f ca="1">IF($X283="","",IF(AND(OR(統計儀表板!$C$4="全部",AND(統計儀表板!$C$4="今年",YEAR($A283)=YEAR(TODAY())),AND(統計儀表板!$C$4="本月",YEAR($A283)=YEAR(TODAY()),MONTH($A283)=MONTH(TODAY())),AND(統計儀表板!$C$4="近三月",$A283&gt;=EDATE(TODAY(),-3))),OR(統計儀表板!$F$4="全部",$B283=統計儀表板!$F$4),OR(統計儀表板!$I$4="全部",$C283=統計儀表板!$I$4),OR(統計儀表板!$L$4="全部",$P283=統計儀表板!$L$4)),1,0))</f>
        <v/>
      </c>
      <c r="AI283" s="22" t="str">
        <f>IF($X283="","",設定!$C$4+SUMIF($AH$2:$AH283,1,$X$2:$X283))</f>
        <v/>
      </c>
      <c r="AJ283" s="27">
        <f ca="1">設定!$C$4+SUMIF($AH$2:$AH283,1,$X$2:$X283)</f>
        <v>578786.14720000001</v>
      </c>
      <c r="AK283" s="27">
        <f t="shared" ca="1" si="69"/>
        <v>578786.14720000001</v>
      </c>
      <c r="AL283" s="27">
        <f t="shared" ca="1" si="68"/>
        <v>0</v>
      </c>
      <c r="AM283" s="27" t="str">
        <f ca="1">IF(OR($X283="",$AH283&lt;&gt;1),"",COUNTIFS($AH$2:$AH283,1))</f>
        <v/>
      </c>
      <c r="AN283" s="27" t="str">
        <f>IF($A283="","",IF(INT($A283)&lt;&gt;INT(交易月曆!$C$29),"",IF($AH283&lt;&gt;1,"",COUNTIFS($A$2:$A283,"&gt;="&amp;INT(交易月曆!$C$29),$A$2:$A283,"&lt;"&amp;(INT(交易月曆!$C$29)+1),$AH$2:$AH283,1))))</f>
        <v/>
      </c>
    </row>
    <row r="284" spans="1:40">
      <c r="A284" s="15"/>
      <c r="B284" s="16"/>
      <c r="C284" s="16"/>
      <c r="D284" s="17"/>
      <c r="E284" s="16"/>
      <c r="F284" s="18"/>
      <c r="G284" s="19"/>
      <c r="H284" s="19"/>
      <c r="I284" s="20"/>
      <c r="J284" s="19"/>
      <c r="K284" s="19"/>
      <c r="L284" s="19"/>
      <c r="M284" s="19"/>
      <c r="N284" s="16"/>
      <c r="O284" s="16"/>
      <c r="P284" s="16"/>
      <c r="Q284" s="16"/>
      <c r="R284" s="17"/>
      <c r="S284" s="21" t="str">
        <f>IF($C284="","",IF($C284="台指期",IFERROR(VLOOKUP($D284,設定!$I$6:$K$8,2,FALSE),IFERROR(VLOOKUP($C284,設定!$B$6:$G$12,6,FALSE),1)),IFERROR(VLOOKUP($C284,設定!$B$6:$G$12,6,FALSE),1)))</f>
        <v/>
      </c>
      <c r="T284" s="22" t="str">
        <f>IF(OR($C284="",$F284="",$G284="",$H284=""),"",IF(AND($C284="台指期",IFERROR(VLOOKUP($D284,設定!$I$6:$K$8,3,FALSE),0)&gt;0),$F284*VLOOKUP($D284,設定!$I$6:$K$8,3,FALSE)*2,MAX(IFERROR(VLOOKUP($C284,設定!$B$6:$G$12,4,FALSE),0),$F284*$G284*$S284*IFERROR(VLOOKUP($C284,設定!$B$6:$G$12,2,FALSE),0)*IFERROR(VLOOKUP($C284,設定!$B$6:$G$12,3,FALSE),1))+MAX(IFERROR(VLOOKUP($C284,設定!$B$6:$G$12,4,FALSE),0),$F284*$H284*$S284*IFERROR(VLOOKUP($C284,設定!$B$6:$G$12,2,FALSE),0)*IFERROR(VLOOKUP($C284,設定!$B$6:$G$12,3,FALSE),1))))</f>
        <v/>
      </c>
      <c r="U284" s="22" t="str">
        <f>IF(OR($C284="",$F284="",$G284="",$H284=""),"",$F284*IF(AND($C284="台股",$E284="空"),$G284,$H284)*$S284*IFERROR(VLOOKUP($C284,設定!$B$6:$G$12,5,FALSE),0)*IF(AND($C284="台股",$N284="是"),0.5,1))</f>
        <v/>
      </c>
      <c r="V284" s="22" t="str">
        <f t="shared" si="56"/>
        <v/>
      </c>
      <c r="W284" s="23" t="str">
        <f t="shared" si="57"/>
        <v/>
      </c>
      <c r="X284" s="23" t="str">
        <f t="shared" si="58"/>
        <v/>
      </c>
      <c r="Y284" s="24" t="str">
        <f t="shared" si="59"/>
        <v/>
      </c>
      <c r="Z284" s="25" t="str">
        <f t="shared" si="60"/>
        <v/>
      </c>
      <c r="AA284" s="24" t="str">
        <f t="shared" si="61"/>
        <v/>
      </c>
      <c r="AB284" s="24" t="str">
        <f t="shared" si="62"/>
        <v/>
      </c>
      <c r="AC284" s="26" t="str">
        <f t="shared" si="63"/>
        <v/>
      </c>
      <c r="AD284" s="21" t="str">
        <f t="shared" si="64"/>
        <v/>
      </c>
      <c r="AE284" s="25" t="str">
        <f t="shared" si="65"/>
        <v/>
      </c>
      <c r="AF284" s="25" t="str">
        <f t="shared" si="66"/>
        <v/>
      </c>
      <c r="AG284" s="25" t="str">
        <f t="shared" si="67"/>
        <v/>
      </c>
      <c r="AH284" s="25" t="str">
        <f ca="1">IF($X284="","",IF(AND(OR(統計儀表板!$C$4="全部",AND(統計儀表板!$C$4="今年",YEAR($A284)=YEAR(TODAY())),AND(統計儀表板!$C$4="本月",YEAR($A284)=YEAR(TODAY()),MONTH($A284)=MONTH(TODAY())),AND(統計儀表板!$C$4="近三月",$A284&gt;=EDATE(TODAY(),-3))),OR(統計儀表板!$F$4="全部",$B284=統計儀表板!$F$4),OR(統計儀表板!$I$4="全部",$C284=統計儀表板!$I$4),OR(統計儀表板!$L$4="全部",$P284=統計儀表板!$L$4)),1,0))</f>
        <v/>
      </c>
      <c r="AI284" s="22" t="str">
        <f>IF($X284="","",設定!$C$4+SUMIF($AH$2:$AH284,1,$X$2:$X284))</f>
        <v/>
      </c>
      <c r="AJ284" s="27">
        <f ca="1">設定!$C$4+SUMIF($AH$2:$AH284,1,$X$2:$X284)</f>
        <v>578786.14720000001</v>
      </c>
      <c r="AK284" s="27">
        <f t="shared" ca="1" si="69"/>
        <v>578786.14720000001</v>
      </c>
      <c r="AL284" s="27">
        <f t="shared" ca="1" si="68"/>
        <v>0</v>
      </c>
      <c r="AM284" s="27" t="str">
        <f ca="1">IF(OR($X284="",$AH284&lt;&gt;1),"",COUNTIFS($AH$2:$AH284,1))</f>
        <v/>
      </c>
      <c r="AN284" s="27" t="str">
        <f>IF($A284="","",IF(INT($A284)&lt;&gt;INT(交易月曆!$C$29),"",IF($AH284&lt;&gt;1,"",COUNTIFS($A$2:$A284,"&gt;="&amp;INT(交易月曆!$C$29),$A$2:$A284,"&lt;"&amp;(INT(交易月曆!$C$29)+1),$AH$2:$AH284,1))))</f>
        <v/>
      </c>
    </row>
    <row r="285" spans="1:40">
      <c r="A285" s="15"/>
      <c r="B285" s="16"/>
      <c r="C285" s="16"/>
      <c r="D285" s="17"/>
      <c r="E285" s="16"/>
      <c r="F285" s="18"/>
      <c r="G285" s="19"/>
      <c r="H285" s="19"/>
      <c r="I285" s="20"/>
      <c r="J285" s="19"/>
      <c r="K285" s="19"/>
      <c r="L285" s="19"/>
      <c r="M285" s="19"/>
      <c r="N285" s="16"/>
      <c r="O285" s="16"/>
      <c r="P285" s="16"/>
      <c r="Q285" s="16"/>
      <c r="R285" s="17"/>
      <c r="S285" s="21" t="str">
        <f>IF($C285="","",IF($C285="台指期",IFERROR(VLOOKUP($D285,設定!$I$6:$K$8,2,FALSE),IFERROR(VLOOKUP($C285,設定!$B$6:$G$12,6,FALSE),1)),IFERROR(VLOOKUP($C285,設定!$B$6:$G$12,6,FALSE),1)))</f>
        <v/>
      </c>
      <c r="T285" s="22" t="str">
        <f>IF(OR($C285="",$F285="",$G285="",$H285=""),"",IF(AND($C285="台指期",IFERROR(VLOOKUP($D285,設定!$I$6:$K$8,3,FALSE),0)&gt;0),$F285*VLOOKUP($D285,設定!$I$6:$K$8,3,FALSE)*2,MAX(IFERROR(VLOOKUP($C285,設定!$B$6:$G$12,4,FALSE),0),$F285*$G285*$S285*IFERROR(VLOOKUP($C285,設定!$B$6:$G$12,2,FALSE),0)*IFERROR(VLOOKUP($C285,設定!$B$6:$G$12,3,FALSE),1))+MAX(IFERROR(VLOOKUP($C285,設定!$B$6:$G$12,4,FALSE),0),$F285*$H285*$S285*IFERROR(VLOOKUP($C285,設定!$B$6:$G$12,2,FALSE),0)*IFERROR(VLOOKUP($C285,設定!$B$6:$G$12,3,FALSE),1))))</f>
        <v/>
      </c>
      <c r="U285" s="22" t="str">
        <f>IF(OR($C285="",$F285="",$G285="",$H285=""),"",$F285*IF(AND($C285="台股",$E285="空"),$G285,$H285)*$S285*IFERROR(VLOOKUP($C285,設定!$B$6:$G$12,5,FALSE),0)*IF(AND($C285="台股",$N285="是"),0.5,1))</f>
        <v/>
      </c>
      <c r="V285" s="22" t="str">
        <f t="shared" si="56"/>
        <v/>
      </c>
      <c r="W285" s="23" t="str">
        <f t="shared" si="57"/>
        <v/>
      </c>
      <c r="X285" s="23" t="str">
        <f t="shared" si="58"/>
        <v/>
      </c>
      <c r="Y285" s="24" t="str">
        <f t="shared" si="59"/>
        <v/>
      </c>
      <c r="Z285" s="25" t="str">
        <f t="shared" si="60"/>
        <v/>
      </c>
      <c r="AA285" s="24" t="str">
        <f t="shared" si="61"/>
        <v/>
      </c>
      <c r="AB285" s="24" t="str">
        <f t="shared" si="62"/>
        <v/>
      </c>
      <c r="AC285" s="26" t="str">
        <f t="shared" si="63"/>
        <v/>
      </c>
      <c r="AD285" s="21" t="str">
        <f t="shared" si="64"/>
        <v/>
      </c>
      <c r="AE285" s="25" t="str">
        <f t="shared" si="65"/>
        <v/>
      </c>
      <c r="AF285" s="25" t="str">
        <f t="shared" si="66"/>
        <v/>
      </c>
      <c r="AG285" s="25" t="str">
        <f t="shared" si="67"/>
        <v/>
      </c>
      <c r="AH285" s="25" t="str">
        <f ca="1">IF($X285="","",IF(AND(OR(統計儀表板!$C$4="全部",AND(統計儀表板!$C$4="今年",YEAR($A285)=YEAR(TODAY())),AND(統計儀表板!$C$4="本月",YEAR($A285)=YEAR(TODAY()),MONTH($A285)=MONTH(TODAY())),AND(統計儀表板!$C$4="近三月",$A285&gt;=EDATE(TODAY(),-3))),OR(統計儀表板!$F$4="全部",$B285=統計儀表板!$F$4),OR(統計儀表板!$I$4="全部",$C285=統計儀表板!$I$4),OR(統計儀表板!$L$4="全部",$P285=統計儀表板!$L$4)),1,0))</f>
        <v/>
      </c>
      <c r="AI285" s="22" t="str">
        <f>IF($X285="","",設定!$C$4+SUMIF($AH$2:$AH285,1,$X$2:$X285))</f>
        <v/>
      </c>
      <c r="AJ285" s="27">
        <f ca="1">設定!$C$4+SUMIF($AH$2:$AH285,1,$X$2:$X285)</f>
        <v>578786.14720000001</v>
      </c>
      <c r="AK285" s="27">
        <f t="shared" ca="1" si="69"/>
        <v>578786.14720000001</v>
      </c>
      <c r="AL285" s="27">
        <f t="shared" ca="1" si="68"/>
        <v>0</v>
      </c>
      <c r="AM285" s="27" t="str">
        <f ca="1">IF(OR($X285="",$AH285&lt;&gt;1),"",COUNTIFS($AH$2:$AH285,1))</f>
        <v/>
      </c>
      <c r="AN285" s="27" t="str">
        <f>IF($A285="","",IF(INT($A285)&lt;&gt;INT(交易月曆!$C$29),"",IF($AH285&lt;&gt;1,"",COUNTIFS($A$2:$A285,"&gt;="&amp;INT(交易月曆!$C$29),$A$2:$A285,"&lt;"&amp;(INT(交易月曆!$C$29)+1),$AH$2:$AH285,1))))</f>
        <v/>
      </c>
    </row>
    <row r="286" spans="1:40">
      <c r="A286" s="15"/>
      <c r="B286" s="16"/>
      <c r="C286" s="16"/>
      <c r="D286" s="17"/>
      <c r="E286" s="16"/>
      <c r="F286" s="18"/>
      <c r="G286" s="19"/>
      <c r="H286" s="19"/>
      <c r="I286" s="20"/>
      <c r="J286" s="19"/>
      <c r="K286" s="19"/>
      <c r="L286" s="19"/>
      <c r="M286" s="19"/>
      <c r="N286" s="16"/>
      <c r="O286" s="16"/>
      <c r="P286" s="16"/>
      <c r="Q286" s="16"/>
      <c r="R286" s="17"/>
      <c r="S286" s="21" t="str">
        <f>IF($C286="","",IF($C286="台指期",IFERROR(VLOOKUP($D286,設定!$I$6:$K$8,2,FALSE),IFERROR(VLOOKUP($C286,設定!$B$6:$G$12,6,FALSE),1)),IFERROR(VLOOKUP($C286,設定!$B$6:$G$12,6,FALSE),1)))</f>
        <v/>
      </c>
      <c r="T286" s="22" t="str">
        <f>IF(OR($C286="",$F286="",$G286="",$H286=""),"",IF(AND($C286="台指期",IFERROR(VLOOKUP($D286,設定!$I$6:$K$8,3,FALSE),0)&gt;0),$F286*VLOOKUP($D286,設定!$I$6:$K$8,3,FALSE)*2,MAX(IFERROR(VLOOKUP($C286,設定!$B$6:$G$12,4,FALSE),0),$F286*$G286*$S286*IFERROR(VLOOKUP($C286,設定!$B$6:$G$12,2,FALSE),0)*IFERROR(VLOOKUP($C286,設定!$B$6:$G$12,3,FALSE),1))+MAX(IFERROR(VLOOKUP($C286,設定!$B$6:$G$12,4,FALSE),0),$F286*$H286*$S286*IFERROR(VLOOKUP($C286,設定!$B$6:$G$12,2,FALSE),0)*IFERROR(VLOOKUP($C286,設定!$B$6:$G$12,3,FALSE),1))))</f>
        <v/>
      </c>
      <c r="U286" s="22" t="str">
        <f>IF(OR($C286="",$F286="",$G286="",$H286=""),"",$F286*IF(AND($C286="台股",$E286="空"),$G286,$H286)*$S286*IFERROR(VLOOKUP($C286,設定!$B$6:$G$12,5,FALSE),0)*IF(AND($C286="台股",$N286="是"),0.5,1))</f>
        <v/>
      </c>
      <c r="V286" s="22" t="str">
        <f t="shared" si="56"/>
        <v/>
      </c>
      <c r="W286" s="23" t="str">
        <f t="shared" si="57"/>
        <v/>
      </c>
      <c r="X286" s="23" t="str">
        <f t="shared" si="58"/>
        <v/>
      </c>
      <c r="Y286" s="24" t="str">
        <f t="shared" si="59"/>
        <v/>
      </c>
      <c r="Z286" s="25" t="str">
        <f t="shared" si="60"/>
        <v/>
      </c>
      <c r="AA286" s="24" t="str">
        <f t="shared" si="61"/>
        <v/>
      </c>
      <c r="AB286" s="24" t="str">
        <f t="shared" si="62"/>
        <v/>
      </c>
      <c r="AC286" s="26" t="str">
        <f t="shared" si="63"/>
        <v/>
      </c>
      <c r="AD286" s="21" t="str">
        <f t="shared" si="64"/>
        <v/>
      </c>
      <c r="AE286" s="25" t="str">
        <f t="shared" si="65"/>
        <v/>
      </c>
      <c r="AF286" s="25" t="str">
        <f t="shared" si="66"/>
        <v/>
      </c>
      <c r="AG286" s="25" t="str">
        <f t="shared" si="67"/>
        <v/>
      </c>
      <c r="AH286" s="25" t="str">
        <f ca="1">IF($X286="","",IF(AND(OR(統計儀表板!$C$4="全部",AND(統計儀表板!$C$4="今年",YEAR($A286)=YEAR(TODAY())),AND(統計儀表板!$C$4="本月",YEAR($A286)=YEAR(TODAY()),MONTH($A286)=MONTH(TODAY())),AND(統計儀表板!$C$4="近三月",$A286&gt;=EDATE(TODAY(),-3))),OR(統計儀表板!$F$4="全部",$B286=統計儀表板!$F$4),OR(統計儀表板!$I$4="全部",$C286=統計儀表板!$I$4),OR(統計儀表板!$L$4="全部",$P286=統計儀表板!$L$4)),1,0))</f>
        <v/>
      </c>
      <c r="AI286" s="22" t="str">
        <f>IF($X286="","",設定!$C$4+SUMIF($AH$2:$AH286,1,$X$2:$X286))</f>
        <v/>
      </c>
      <c r="AJ286" s="27">
        <f ca="1">設定!$C$4+SUMIF($AH$2:$AH286,1,$X$2:$X286)</f>
        <v>578786.14720000001</v>
      </c>
      <c r="AK286" s="27">
        <f t="shared" ca="1" si="69"/>
        <v>578786.14720000001</v>
      </c>
      <c r="AL286" s="27">
        <f t="shared" ca="1" si="68"/>
        <v>0</v>
      </c>
      <c r="AM286" s="27" t="str">
        <f ca="1">IF(OR($X286="",$AH286&lt;&gt;1),"",COUNTIFS($AH$2:$AH286,1))</f>
        <v/>
      </c>
      <c r="AN286" s="27" t="str">
        <f>IF($A286="","",IF(INT($A286)&lt;&gt;INT(交易月曆!$C$29),"",IF($AH286&lt;&gt;1,"",COUNTIFS($A$2:$A286,"&gt;="&amp;INT(交易月曆!$C$29),$A$2:$A286,"&lt;"&amp;(INT(交易月曆!$C$29)+1),$AH$2:$AH286,1))))</f>
        <v/>
      </c>
    </row>
    <row r="287" spans="1:40">
      <c r="A287" s="15"/>
      <c r="B287" s="16"/>
      <c r="C287" s="16"/>
      <c r="D287" s="17"/>
      <c r="E287" s="16"/>
      <c r="F287" s="18"/>
      <c r="G287" s="19"/>
      <c r="H287" s="19"/>
      <c r="I287" s="20"/>
      <c r="J287" s="19"/>
      <c r="K287" s="19"/>
      <c r="L287" s="19"/>
      <c r="M287" s="19"/>
      <c r="N287" s="16"/>
      <c r="O287" s="16"/>
      <c r="P287" s="16"/>
      <c r="Q287" s="16"/>
      <c r="R287" s="17"/>
      <c r="S287" s="21" t="str">
        <f>IF($C287="","",IF($C287="台指期",IFERROR(VLOOKUP($D287,設定!$I$6:$K$8,2,FALSE),IFERROR(VLOOKUP($C287,設定!$B$6:$G$12,6,FALSE),1)),IFERROR(VLOOKUP($C287,設定!$B$6:$G$12,6,FALSE),1)))</f>
        <v/>
      </c>
      <c r="T287" s="22" t="str">
        <f>IF(OR($C287="",$F287="",$G287="",$H287=""),"",IF(AND($C287="台指期",IFERROR(VLOOKUP($D287,設定!$I$6:$K$8,3,FALSE),0)&gt;0),$F287*VLOOKUP($D287,設定!$I$6:$K$8,3,FALSE)*2,MAX(IFERROR(VLOOKUP($C287,設定!$B$6:$G$12,4,FALSE),0),$F287*$G287*$S287*IFERROR(VLOOKUP($C287,設定!$B$6:$G$12,2,FALSE),0)*IFERROR(VLOOKUP($C287,設定!$B$6:$G$12,3,FALSE),1))+MAX(IFERROR(VLOOKUP($C287,設定!$B$6:$G$12,4,FALSE),0),$F287*$H287*$S287*IFERROR(VLOOKUP($C287,設定!$B$6:$G$12,2,FALSE),0)*IFERROR(VLOOKUP($C287,設定!$B$6:$G$12,3,FALSE),1))))</f>
        <v/>
      </c>
      <c r="U287" s="22" t="str">
        <f>IF(OR($C287="",$F287="",$G287="",$H287=""),"",$F287*IF(AND($C287="台股",$E287="空"),$G287,$H287)*$S287*IFERROR(VLOOKUP($C287,設定!$B$6:$G$12,5,FALSE),0)*IF(AND($C287="台股",$N287="是"),0.5,1))</f>
        <v/>
      </c>
      <c r="V287" s="22" t="str">
        <f t="shared" si="56"/>
        <v/>
      </c>
      <c r="W287" s="23" t="str">
        <f t="shared" si="57"/>
        <v/>
      </c>
      <c r="X287" s="23" t="str">
        <f t="shared" si="58"/>
        <v/>
      </c>
      <c r="Y287" s="24" t="str">
        <f t="shared" si="59"/>
        <v/>
      </c>
      <c r="Z287" s="25" t="str">
        <f t="shared" si="60"/>
        <v/>
      </c>
      <c r="AA287" s="24" t="str">
        <f t="shared" si="61"/>
        <v/>
      </c>
      <c r="AB287" s="24" t="str">
        <f t="shared" si="62"/>
        <v/>
      </c>
      <c r="AC287" s="26" t="str">
        <f t="shared" si="63"/>
        <v/>
      </c>
      <c r="AD287" s="21" t="str">
        <f t="shared" si="64"/>
        <v/>
      </c>
      <c r="AE287" s="25" t="str">
        <f t="shared" si="65"/>
        <v/>
      </c>
      <c r="AF287" s="25" t="str">
        <f t="shared" si="66"/>
        <v/>
      </c>
      <c r="AG287" s="25" t="str">
        <f t="shared" si="67"/>
        <v/>
      </c>
      <c r="AH287" s="25" t="str">
        <f ca="1">IF($X287="","",IF(AND(OR(統計儀表板!$C$4="全部",AND(統計儀表板!$C$4="今年",YEAR($A287)=YEAR(TODAY())),AND(統計儀表板!$C$4="本月",YEAR($A287)=YEAR(TODAY()),MONTH($A287)=MONTH(TODAY())),AND(統計儀表板!$C$4="近三月",$A287&gt;=EDATE(TODAY(),-3))),OR(統計儀表板!$F$4="全部",$B287=統計儀表板!$F$4),OR(統計儀表板!$I$4="全部",$C287=統計儀表板!$I$4),OR(統計儀表板!$L$4="全部",$P287=統計儀表板!$L$4)),1,0))</f>
        <v/>
      </c>
      <c r="AI287" s="22" t="str">
        <f>IF($X287="","",設定!$C$4+SUMIF($AH$2:$AH287,1,$X$2:$X287))</f>
        <v/>
      </c>
      <c r="AJ287" s="27">
        <f ca="1">設定!$C$4+SUMIF($AH$2:$AH287,1,$X$2:$X287)</f>
        <v>578786.14720000001</v>
      </c>
      <c r="AK287" s="27">
        <f t="shared" ca="1" si="69"/>
        <v>578786.14720000001</v>
      </c>
      <c r="AL287" s="27">
        <f t="shared" ca="1" si="68"/>
        <v>0</v>
      </c>
      <c r="AM287" s="27" t="str">
        <f ca="1">IF(OR($X287="",$AH287&lt;&gt;1),"",COUNTIFS($AH$2:$AH287,1))</f>
        <v/>
      </c>
      <c r="AN287" s="27" t="str">
        <f>IF($A287="","",IF(INT($A287)&lt;&gt;INT(交易月曆!$C$29),"",IF($AH287&lt;&gt;1,"",COUNTIFS($A$2:$A287,"&gt;="&amp;INT(交易月曆!$C$29),$A$2:$A287,"&lt;"&amp;(INT(交易月曆!$C$29)+1),$AH$2:$AH287,1))))</f>
        <v/>
      </c>
    </row>
    <row r="288" spans="1:40">
      <c r="A288" s="15"/>
      <c r="B288" s="16"/>
      <c r="C288" s="16"/>
      <c r="D288" s="17"/>
      <c r="E288" s="16"/>
      <c r="F288" s="18"/>
      <c r="G288" s="19"/>
      <c r="H288" s="19"/>
      <c r="I288" s="20"/>
      <c r="J288" s="19"/>
      <c r="K288" s="19"/>
      <c r="L288" s="19"/>
      <c r="M288" s="19"/>
      <c r="N288" s="16"/>
      <c r="O288" s="16"/>
      <c r="P288" s="16"/>
      <c r="Q288" s="16"/>
      <c r="R288" s="17"/>
      <c r="S288" s="21" t="str">
        <f>IF($C288="","",IF($C288="台指期",IFERROR(VLOOKUP($D288,設定!$I$6:$K$8,2,FALSE),IFERROR(VLOOKUP($C288,設定!$B$6:$G$12,6,FALSE),1)),IFERROR(VLOOKUP($C288,設定!$B$6:$G$12,6,FALSE),1)))</f>
        <v/>
      </c>
      <c r="T288" s="22" t="str">
        <f>IF(OR($C288="",$F288="",$G288="",$H288=""),"",IF(AND($C288="台指期",IFERROR(VLOOKUP($D288,設定!$I$6:$K$8,3,FALSE),0)&gt;0),$F288*VLOOKUP($D288,設定!$I$6:$K$8,3,FALSE)*2,MAX(IFERROR(VLOOKUP($C288,設定!$B$6:$G$12,4,FALSE),0),$F288*$G288*$S288*IFERROR(VLOOKUP($C288,設定!$B$6:$G$12,2,FALSE),0)*IFERROR(VLOOKUP($C288,設定!$B$6:$G$12,3,FALSE),1))+MAX(IFERROR(VLOOKUP($C288,設定!$B$6:$G$12,4,FALSE),0),$F288*$H288*$S288*IFERROR(VLOOKUP($C288,設定!$B$6:$G$12,2,FALSE),0)*IFERROR(VLOOKUP($C288,設定!$B$6:$G$12,3,FALSE),1))))</f>
        <v/>
      </c>
      <c r="U288" s="22" t="str">
        <f>IF(OR($C288="",$F288="",$G288="",$H288=""),"",$F288*IF(AND($C288="台股",$E288="空"),$G288,$H288)*$S288*IFERROR(VLOOKUP($C288,設定!$B$6:$G$12,5,FALSE),0)*IF(AND($C288="台股",$N288="是"),0.5,1))</f>
        <v/>
      </c>
      <c r="V288" s="22" t="str">
        <f t="shared" si="56"/>
        <v/>
      </c>
      <c r="W288" s="23" t="str">
        <f t="shared" si="57"/>
        <v/>
      </c>
      <c r="X288" s="23" t="str">
        <f t="shared" si="58"/>
        <v/>
      </c>
      <c r="Y288" s="24" t="str">
        <f t="shared" si="59"/>
        <v/>
      </c>
      <c r="Z288" s="25" t="str">
        <f t="shared" si="60"/>
        <v/>
      </c>
      <c r="AA288" s="24" t="str">
        <f t="shared" si="61"/>
        <v/>
      </c>
      <c r="AB288" s="24" t="str">
        <f t="shared" si="62"/>
        <v/>
      </c>
      <c r="AC288" s="26" t="str">
        <f t="shared" si="63"/>
        <v/>
      </c>
      <c r="AD288" s="21" t="str">
        <f t="shared" si="64"/>
        <v/>
      </c>
      <c r="AE288" s="25" t="str">
        <f t="shared" si="65"/>
        <v/>
      </c>
      <c r="AF288" s="25" t="str">
        <f t="shared" si="66"/>
        <v/>
      </c>
      <c r="AG288" s="25" t="str">
        <f t="shared" si="67"/>
        <v/>
      </c>
      <c r="AH288" s="25" t="str">
        <f ca="1">IF($X288="","",IF(AND(OR(統計儀表板!$C$4="全部",AND(統計儀表板!$C$4="今年",YEAR($A288)=YEAR(TODAY())),AND(統計儀表板!$C$4="本月",YEAR($A288)=YEAR(TODAY()),MONTH($A288)=MONTH(TODAY())),AND(統計儀表板!$C$4="近三月",$A288&gt;=EDATE(TODAY(),-3))),OR(統計儀表板!$F$4="全部",$B288=統計儀表板!$F$4),OR(統計儀表板!$I$4="全部",$C288=統計儀表板!$I$4),OR(統計儀表板!$L$4="全部",$P288=統計儀表板!$L$4)),1,0))</f>
        <v/>
      </c>
      <c r="AI288" s="22" t="str">
        <f>IF($X288="","",設定!$C$4+SUMIF($AH$2:$AH288,1,$X$2:$X288))</f>
        <v/>
      </c>
      <c r="AJ288" s="27">
        <f ca="1">設定!$C$4+SUMIF($AH$2:$AH288,1,$X$2:$X288)</f>
        <v>578786.14720000001</v>
      </c>
      <c r="AK288" s="27">
        <f t="shared" ca="1" si="69"/>
        <v>578786.14720000001</v>
      </c>
      <c r="AL288" s="27">
        <f t="shared" ca="1" si="68"/>
        <v>0</v>
      </c>
      <c r="AM288" s="27" t="str">
        <f ca="1">IF(OR($X288="",$AH288&lt;&gt;1),"",COUNTIFS($AH$2:$AH288,1))</f>
        <v/>
      </c>
      <c r="AN288" s="27" t="str">
        <f>IF($A288="","",IF(INT($A288)&lt;&gt;INT(交易月曆!$C$29),"",IF($AH288&lt;&gt;1,"",COUNTIFS($A$2:$A288,"&gt;="&amp;INT(交易月曆!$C$29),$A$2:$A288,"&lt;"&amp;(INT(交易月曆!$C$29)+1),$AH$2:$AH288,1))))</f>
        <v/>
      </c>
    </row>
    <row r="289" spans="1:40">
      <c r="A289" s="15"/>
      <c r="B289" s="16"/>
      <c r="C289" s="16"/>
      <c r="D289" s="17"/>
      <c r="E289" s="16"/>
      <c r="F289" s="18"/>
      <c r="G289" s="19"/>
      <c r="H289" s="19"/>
      <c r="I289" s="20"/>
      <c r="J289" s="19"/>
      <c r="K289" s="19"/>
      <c r="L289" s="19"/>
      <c r="M289" s="19"/>
      <c r="N289" s="16"/>
      <c r="O289" s="16"/>
      <c r="P289" s="16"/>
      <c r="Q289" s="16"/>
      <c r="R289" s="17"/>
      <c r="S289" s="21" t="str">
        <f>IF($C289="","",IF($C289="台指期",IFERROR(VLOOKUP($D289,設定!$I$6:$K$8,2,FALSE),IFERROR(VLOOKUP($C289,設定!$B$6:$G$12,6,FALSE),1)),IFERROR(VLOOKUP($C289,設定!$B$6:$G$12,6,FALSE),1)))</f>
        <v/>
      </c>
      <c r="T289" s="22" t="str">
        <f>IF(OR($C289="",$F289="",$G289="",$H289=""),"",IF(AND($C289="台指期",IFERROR(VLOOKUP($D289,設定!$I$6:$K$8,3,FALSE),0)&gt;0),$F289*VLOOKUP($D289,設定!$I$6:$K$8,3,FALSE)*2,MAX(IFERROR(VLOOKUP($C289,設定!$B$6:$G$12,4,FALSE),0),$F289*$G289*$S289*IFERROR(VLOOKUP($C289,設定!$B$6:$G$12,2,FALSE),0)*IFERROR(VLOOKUP($C289,設定!$B$6:$G$12,3,FALSE),1))+MAX(IFERROR(VLOOKUP($C289,設定!$B$6:$G$12,4,FALSE),0),$F289*$H289*$S289*IFERROR(VLOOKUP($C289,設定!$B$6:$G$12,2,FALSE),0)*IFERROR(VLOOKUP($C289,設定!$B$6:$G$12,3,FALSE),1))))</f>
        <v/>
      </c>
      <c r="U289" s="22" t="str">
        <f>IF(OR($C289="",$F289="",$G289="",$H289=""),"",$F289*IF(AND($C289="台股",$E289="空"),$G289,$H289)*$S289*IFERROR(VLOOKUP($C289,設定!$B$6:$G$12,5,FALSE),0)*IF(AND($C289="台股",$N289="是"),0.5,1))</f>
        <v/>
      </c>
      <c r="V289" s="22" t="str">
        <f t="shared" si="56"/>
        <v/>
      </c>
      <c r="W289" s="23" t="str">
        <f t="shared" si="57"/>
        <v/>
      </c>
      <c r="X289" s="23" t="str">
        <f t="shared" si="58"/>
        <v/>
      </c>
      <c r="Y289" s="24" t="str">
        <f t="shared" si="59"/>
        <v/>
      </c>
      <c r="Z289" s="25" t="str">
        <f t="shared" si="60"/>
        <v/>
      </c>
      <c r="AA289" s="24" t="str">
        <f t="shared" si="61"/>
        <v/>
      </c>
      <c r="AB289" s="24" t="str">
        <f t="shared" si="62"/>
        <v/>
      </c>
      <c r="AC289" s="26" t="str">
        <f t="shared" si="63"/>
        <v/>
      </c>
      <c r="AD289" s="21" t="str">
        <f t="shared" si="64"/>
        <v/>
      </c>
      <c r="AE289" s="25" t="str">
        <f t="shared" si="65"/>
        <v/>
      </c>
      <c r="AF289" s="25" t="str">
        <f t="shared" si="66"/>
        <v/>
      </c>
      <c r="AG289" s="25" t="str">
        <f t="shared" si="67"/>
        <v/>
      </c>
      <c r="AH289" s="25" t="str">
        <f ca="1">IF($X289="","",IF(AND(OR(統計儀表板!$C$4="全部",AND(統計儀表板!$C$4="今年",YEAR($A289)=YEAR(TODAY())),AND(統計儀表板!$C$4="本月",YEAR($A289)=YEAR(TODAY()),MONTH($A289)=MONTH(TODAY())),AND(統計儀表板!$C$4="近三月",$A289&gt;=EDATE(TODAY(),-3))),OR(統計儀表板!$F$4="全部",$B289=統計儀表板!$F$4),OR(統計儀表板!$I$4="全部",$C289=統計儀表板!$I$4),OR(統計儀表板!$L$4="全部",$P289=統計儀表板!$L$4)),1,0))</f>
        <v/>
      </c>
      <c r="AI289" s="22" t="str">
        <f>IF($X289="","",設定!$C$4+SUMIF($AH$2:$AH289,1,$X$2:$X289))</f>
        <v/>
      </c>
      <c r="AJ289" s="27">
        <f ca="1">設定!$C$4+SUMIF($AH$2:$AH289,1,$X$2:$X289)</f>
        <v>578786.14720000001</v>
      </c>
      <c r="AK289" s="27">
        <f t="shared" ca="1" si="69"/>
        <v>578786.14720000001</v>
      </c>
      <c r="AL289" s="27">
        <f t="shared" ca="1" si="68"/>
        <v>0</v>
      </c>
      <c r="AM289" s="27" t="str">
        <f ca="1">IF(OR($X289="",$AH289&lt;&gt;1),"",COUNTIFS($AH$2:$AH289,1))</f>
        <v/>
      </c>
      <c r="AN289" s="27" t="str">
        <f>IF($A289="","",IF(INT($A289)&lt;&gt;INT(交易月曆!$C$29),"",IF($AH289&lt;&gt;1,"",COUNTIFS($A$2:$A289,"&gt;="&amp;INT(交易月曆!$C$29),$A$2:$A289,"&lt;"&amp;(INT(交易月曆!$C$29)+1),$AH$2:$AH289,1))))</f>
        <v/>
      </c>
    </row>
    <row r="290" spans="1:40">
      <c r="A290" s="15"/>
      <c r="B290" s="16"/>
      <c r="C290" s="16"/>
      <c r="D290" s="17"/>
      <c r="E290" s="16"/>
      <c r="F290" s="18"/>
      <c r="G290" s="19"/>
      <c r="H290" s="19"/>
      <c r="I290" s="20"/>
      <c r="J290" s="19"/>
      <c r="K290" s="19"/>
      <c r="L290" s="19"/>
      <c r="M290" s="19"/>
      <c r="N290" s="16"/>
      <c r="O290" s="16"/>
      <c r="P290" s="16"/>
      <c r="Q290" s="16"/>
      <c r="R290" s="17"/>
      <c r="S290" s="21" t="str">
        <f>IF($C290="","",IF($C290="台指期",IFERROR(VLOOKUP($D290,設定!$I$6:$K$8,2,FALSE),IFERROR(VLOOKUP($C290,設定!$B$6:$G$12,6,FALSE),1)),IFERROR(VLOOKUP($C290,設定!$B$6:$G$12,6,FALSE),1)))</f>
        <v/>
      </c>
      <c r="T290" s="22" t="str">
        <f>IF(OR($C290="",$F290="",$G290="",$H290=""),"",IF(AND($C290="台指期",IFERROR(VLOOKUP($D290,設定!$I$6:$K$8,3,FALSE),0)&gt;0),$F290*VLOOKUP($D290,設定!$I$6:$K$8,3,FALSE)*2,MAX(IFERROR(VLOOKUP($C290,設定!$B$6:$G$12,4,FALSE),0),$F290*$G290*$S290*IFERROR(VLOOKUP($C290,設定!$B$6:$G$12,2,FALSE),0)*IFERROR(VLOOKUP($C290,設定!$B$6:$G$12,3,FALSE),1))+MAX(IFERROR(VLOOKUP($C290,設定!$B$6:$G$12,4,FALSE),0),$F290*$H290*$S290*IFERROR(VLOOKUP($C290,設定!$B$6:$G$12,2,FALSE),0)*IFERROR(VLOOKUP($C290,設定!$B$6:$G$12,3,FALSE),1))))</f>
        <v/>
      </c>
      <c r="U290" s="22" t="str">
        <f>IF(OR($C290="",$F290="",$G290="",$H290=""),"",$F290*IF(AND($C290="台股",$E290="空"),$G290,$H290)*$S290*IFERROR(VLOOKUP($C290,設定!$B$6:$G$12,5,FALSE),0)*IF(AND($C290="台股",$N290="是"),0.5,1))</f>
        <v/>
      </c>
      <c r="V290" s="22" t="str">
        <f t="shared" si="56"/>
        <v/>
      </c>
      <c r="W290" s="23" t="str">
        <f t="shared" si="57"/>
        <v/>
      </c>
      <c r="X290" s="23" t="str">
        <f t="shared" si="58"/>
        <v/>
      </c>
      <c r="Y290" s="24" t="str">
        <f t="shared" si="59"/>
        <v/>
      </c>
      <c r="Z290" s="25" t="str">
        <f t="shared" si="60"/>
        <v/>
      </c>
      <c r="AA290" s="24" t="str">
        <f t="shared" si="61"/>
        <v/>
      </c>
      <c r="AB290" s="24" t="str">
        <f t="shared" si="62"/>
        <v/>
      </c>
      <c r="AC290" s="26" t="str">
        <f t="shared" si="63"/>
        <v/>
      </c>
      <c r="AD290" s="21" t="str">
        <f t="shared" si="64"/>
        <v/>
      </c>
      <c r="AE290" s="25" t="str">
        <f t="shared" si="65"/>
        <v/>
      </c>
      <c r="AF290" s="25" t="str">
        <f t="shared" si="66"/>
        <v/>
      </c>
      <c r="AG290" s="25" t="str">
        <f t="shared" si="67"/>
        <v/>
      </c>
      <c r="AH290" s="25" t="str">
        <f ca="1">IF($X290="","",IF(AND(OR(統計儀表板!$C$4="全部",AND(統計儀表板!$C$4="今年",YEAR($A290)=YEAR(TODAY())),AND(統計儀表板!$C$4="本月",YEAR($A290)=YEAR(TODAY()),MONTH($A290)=MONTH(TODAY())),AND(統計儀表板!$C$4="近三月",$A290&gt;=EDATE(TODAY(),-3))),OR(統計儀表板!$F$4="全部",$B290=統計儀表板!$F$4),OR(統計儀表板!$I$4="全部",$C290=統計儀表板!$I$4),OR(統計儀表板!$L$4="全部",$P290=統計儀表板!$L$4)),1,0))</f>
        <v/>
      </c>
      <c r="AI290" s="22" t="str">
        <f>IF($X290="","",設定!$C$4+SUMIF($AH$2:$AH290,1,$X$2:$X290))</f>
        <v/>
      </c>
      <c r="AJ290" s="27">
        <f ca="1">設定!$C$4+SUMIF($AH$2:$AH290,1,$X$2:$X290)</f>
        <v>578786.14720000001</v>
      </c>
      <c r="AK290" s="27">
        <f t="shared" ca="1" si="69"/>
        <v>578786.14720000001</v>
      </c>
      <c r="AL290" s="27">
        <f t="shared" ca="1" si="68"/>
        <v>0</v>
      </c>
      <c r="AM290" s="27" t="str">
        <f ca="1">IF(OR($X290="",$AH290&lt;&gt;1),"",COUNTIFS($AH$2:$AH290,1))</f>
        <v/>
      </c>
      <c r="AN290" s="27" t="str">
        <f>IF($A290="","",IF(INT($A290)&lt;&gt;INT(交易月曆!$C$29),"",IF($AH290&lt;&gt;1,"",COUNTIFS($A$2:$A290,"&gt;="&amp;INT(交易月曆!$C$29),$A$2:$A290,"&lt;"&amp;(INT(交易月曆!$C$29)+1),$AH$2:$AH290,1))))</f>
        <v/>
      </c>
    </row>
    <row r="291" spans="1:40">
      <c r="A291" s="15"/>
      <c r="B291" s="16"/>
      <c r="C291" s="16"/>
      <c r="D291" s="17"/>
      <c r="E291" s="16"/>
      <c r="F291" s="18"/>
      <c r="G291" s="19"/>
      <c r="H291" s="19"/>
      <c r="I291" s="20"/>
      <c r="J291" s="19"/>
      <c r="K291" s="19"/>
      <c r="L291" s="19"/>
      <c r="M291" s="19"/>
      <c r="N291" s="16"/>
      <c r="O291" s="16"/>
      <c r="P291" s="16"/>
      <c r="Q291" s="16"/>
      <c r="R291" s="17"/>
      <c r="S291" s="21" t="str">
        <f>IF($C291="","",IF($C291="台指期",IFERROR(VLOOKUP($D291,設定!$I$6:$K$8,2,FALSE),IFERROR(VLOOKUP($C291,設定!$B$6:$G$12,6,FALSE),1)),IFERROR(VLOOKUP($C291,設定!$B$6:$G$12,6,FALSE),1)))</f>
        <v/>
      </c>
      <c r="T291" s="22" t="str">
        <f>IF(OR($C291="",$F291="",$G291="",$H291=""),"",IF(AND($C291="台指期",IFERROR(VLOOKUP($D291,設定!$I$6:$K$8,3,FALSE),0)&gt;0),$F291*VLOOKUP($D291,設定!$I$6:$K$8,3,FALSE)*2,MAX(IFERROR(VLOOKUP($C291,設定!$B$6:$G$12,4,FALSE),0),$F291*$G291*$S291*IFERROR(VLOOKUP($C291,設定!$B$6:$G$12,2,FALSE),0)*IFERROR(VLOOKUP($C291,設定!$B$6:$G$12,3,FALSE),1))+MAX(IFERROR(VLOOKUP($C291,設定!$B$6:$G$12,4,FALSE),0),$F291*$H291*$S291*IFERROR(VLOOKUP($C291,設定!$B$6:$G$12,2,FALSE),0)*IFERROR(VLOOKUP($C291,設定!$B$6:$G$12,3,FALSE),1))))</f>
        <v/>
      </c>
      <c r="U291" s="22" t="str">
        <f>IF(OR($C291="",$F291="",$G291="",$H291=""),"",$F291*IF(AND($C291="台股",$E291="空"),$G291,$H291)*$S291*IFERROR(VLOOKUP($C291,設定!$B$6:$G$12,5,FALSE),0)*IF(AND($C291="台股",$N291="是"),0.5,1))</f>
        <v/>
      </c>
      <c r="V291" s="22" t="str">
        <f t="shared" si="56"/>
        <v/>
      </c>
      <c r="W291" s="23" t="str">
        <f t="shared" si="57"/>
        <v/>
      </c>
      <c r="X291" s="23" t="str">
        <f t="shared" si="58"/>
        <v/>
      </c>
      <c r="Y291" s="24" t="str">
        <f t="shared" si="59"/>
        <v/>
      </c>
      <c r="Z291" s="25" t="str">
        <f t="shared" si="60"/>
        <v/>
      </c>
      <c r="AA291" s="24" t="str">
        <f t="shared" si="61"/>
        <v/>
      </c>
      <c r="AB291" s="24" t="str">
        <f t="shared" si="62"/>
        <v/>
      </c>
      <c r="AC291" s="26" t="str">
        <f t="shared" si="63"/>
        <v/>
      </c>
      <c r="AD291" s="21" t="str">
        <f t="shared" si="64"/>
        <v/>
      </c>
      <c r="AE291" s="25" t="str">
        <f t="shared" si="65"/>
        <v/>
      </c>
      <c r="AF291" s="25" t="str">
        <f t="shared" si="66"/>
        <v/>
      </c>
      <c r="AG291" s="25" t="str">
        <f t="shared" si="67"/>
        <v/>
      </c>
      <c r="AH291" s="25" t="str">
        <f ca="1">IF($X291="","",IF(AND(OR(統計儀表板!$C$4="全部",AND(統計儀表板!$C$4="今年",YEAR($A291)=YEAR(TODAY())),AND(統計儀表板!$C$4="本月",YEAR($A291)=YEAR(TODAY()),MONTH($A291)=MONTH(TODAY())),AND(統計儀表板!$C$4="近三月",$A291&gt;=EDATE(TODAY(),-3))),OR(統計儀表板!$F$4="全部",$B291=統計儀表板!$F$4),OR(統計儀表板!$I$4="全部",$C291=統計儀表板!$I$4),OR(統計儀表板!$L$4="全部",$P291=統計儀表板!$L$4)),1,0))</f>
        <v/>
      </c>
      <c r="AI291" s="22" t="str">
        <f>IF($X291="","",設定!$C$4+SUMIF($AH$2:$AH291,1,$X$2:$X291))</f>
        <v/>
      </c>
      <c r="AJ291" s="27">
        <f ca="1">設定!$C$4+SUMIF($AH$2:$AH291,1,$X$2:$X291)</f>
        <v>578786.14720000001</v>
      </c>
      <c r="AK291" s="27">
        <f t="shared" ca="1" si="69"/>
        <v>578786.14720000001</v>
      </c>
      <c r="AL291" s="27">
        <f t="shared" ca="1" si="68"/>
        <v>0</v>
      </c>
      <c r="AM291" s="27" t="str">
        <f ca="1">IF(OR($X291="",$AH291&lt;&gt;1),"",COUNTIFS($AH$2:$AH291,1))</f>
        <v/>
      </c>
      <c r="AN291" s="27" t="str">
        <f>IF($A291="","",IF(INT($A291)&lt;&gt;INT(交易月曆!$C$29),"",IF($AH291&lt;&gt;1,"",COUNTIFS($A$2:$A291,"&gt;="&amp;INT(交易月曆!$C$29),$A$2:$A291,"&lt;"&amp;(INT(交易月曆!$C$29)+1),$AH$2:$AH291,1))))</f>
        <v/>
      </c>
    </row>
    <row r="292" spans="1:40">
      <c r="A292" s="15"/>
      <c r="B292" s="16"/>
      <c r="C292" s="16"/>
      <c r="D292" s="17"/>
      <c r="E292" s="16"/>
      <c r="F292" s="18"/>
      <c r="G292" s="19"/>
      <c r="H292" s="19"/>
      <c r="I292" s="20"/>
      <c r="J292" s="19"/>
      <c r="K292" s="19"/>
      <c r="L292" s="19"/>
      <c r="M292" s="19"/>
      <c r="N292" s="16"/>
      <c r="O292" s="16"/>
      <c r="P292" s="16"/>
      <c r="Q292" s="16"/>
      <c r="R292" s="17"/>
      <c r="S292" s="21" t="str">
        <f>IF($C292="","",IF($C292="台指期",IFERROR(VLOOKUP($D292,設定!$I$6:$K$8,2,FALSE),IFERROR(VLOOKUP($C292,設定!$B$6:$G$12,6,FALSE),1)),IFERROR(VLOOKUP($C292,設定!$B$6:$G$12,6,FALSE),1)))</f>
        <v/>
      </c>
      <c r="T292" s="22" t="str">
        <f>IF(OR($C292="",$F292="",$G292="",$H292=""),"",IF(AND($C292="台指期",IFERROR(VLOOKUP($D292,設定!$I$6:$K$8,3,FALSE),0)&gt;0),$F292*VLOOKUP($D292,設定!$I$6:$K$8,3,FALSE)*2,MAX(IFERROR(VLOOKUP($C292,設定!$B$6:$G$12,4,FALSE),0),$F292*$G292*$S292*IFERROR(VLOOKUP($C292,設定!$B$6:$G$12,2,FALSE),0)*IFERROR(VLOOKUP($C292,設定!$B$6:$G$12,3,FALSE),1))+MAX(IFERROR(VLOOKUP($C292,設定!$B$6:$G$12,4,FALSE),0),$F292*$H292*$S292*IFERROR(VLOOKUP($C292,設定!$B$6:$G$12,2,FALSE),0)*IFERROR(VLOOKUP($C292,設定!$B$6:$G$12,3,FALSE),1))))</f>
        <v/>
      </c>
      <c r="U292" s="22" t="str">
        <f>IF(OR($C292="",$F292="",$G292="",$H292=""),"",$F292*IF(AND($C292="台股",$E292="空"),$G292,$H292)*$S292*IFERROR(VLOOKUP($C292,設定!$B$6:$G$12,5,FALSE),0)*IF(AND($C292="台股",$N292="是"),0.5,1))</f>
        <v/>
      </c>
      <c r="V292" s="22" t="str">
        <f t="shared" si="56"/>
        <v/>
      </c>
      <c r="W292" s="23" t="str">
        <f t="shared" si="57"/>
        <v/>
      </c>
      <c r="X292" s="23" t="str">
        <f t="shared" si="58"/>
        <v/>
      </c>
      <c r="Y292" s="24" t="str">
        <f t="shared" si="59"/>
        <v/>
      </c>
      <c r="Z292" s="25" t="str">
        <f t="shared" si="60"/>
        <v/>
      </c>
      <c r="AA292" s="24" t="str">
        <f t="shared" si="61"/>
        <v/>
      </c>
      <c r="AB292" s="24" t="str">
        <f t="shared" si="62"/>
        <v/>
      </c>
      <c r="AC292" s="26" t="str">
        <f t="shared" si="63"/>
        <v/>
      </c>
      <c r="AD292" s="21" t="str">
        <f t="shared" si="64"/>
        <v/>
      </c>
      <c r="AE292" s="25" t="str">
        <f t="shared" si="65"/>
        <v/>
      </c>
      <c r="AF292" s="25" t="str">
        <f t="shared" si="66"/>
        <v/>
      </c>
      <c r="AG292" s="25" t="str">
        <f t="shared" si="67"/>
        <v/>
      </c>
      <c r="AH292" s="25" t="str">
        <f ca="1">IF($X292="","",IF(AND(OR(統計儀表板!$C$4="全部",AND(統計儀表板!$C$4="今年",YEAR($A292)=YEAR(TODAY())),AND(統計儀表板!$C$4="本月",YEAR($A292)=YEAR(TODAY()),MONTH($A292)=MONTH(TODAY())),AND(統計儀表板!$C$4="近三月",$A292&gt;=EDATE(TODAY(),-3))),OR(統計儀表板!$F$4="全部",$B292=統計儀表板!$F$4),OR(統計儀表板!$I$4="全部",$C292=統計儀表板!$I$4),OR(統計儀表板!$L$4="全部",$P292=統計儀表板!$L$4)),1,0))</f>
        <v/>
      </c>
      <c r="AI292" s="22" t="str">
        <f>IF($X292="","",設定!$C$4+SUMIF($AH$2:$AH292,1,$X$2:$X292))</f>
        <v/>
      </c>
      <c r="AJ292" s="27">
        <f ca="1">設定!$C$4+SUMIF($AH$2:$AH292,1,$X$2:$X292)</f>
        <v>578786.14720000001</v>
      </c>
      <c r="AK292" s="27">
        <f t="shared" ca="1" si="69"/>
        <v>578786.14720000001</v>
      </c>
      <c r="AL292" s="27">
        <f t="shared" ca="1" si="68"/>
        <v>0</v>
      </c>
      <c r="AM292" s="27" t="str">
        <f ca="1">IF(OR($X292="",$AH292&lt;&gt;1),"",COUNTIFS($AH$2:$AH292,1))</f>
        <v/>
      </c>
      <c r="AN292" s="27" t="str">
        <f>IF($A292="","",IF(INT($A292)&lt;&gt;INT(交易月曆!$C$29),"",IF($AH292&lt;&gt;1,"",COUNTIFS($A$2:$A292,"&gt;="&amp;INT(交易月曆!$C$29),$A$2:$A292,"&lt;"&amp;(INT(交易月曆!$C$29)+1),$AH$2:$AH292,1))))</f>
        <v/>
      </c>
    </row>
    <row r="293" spans="1:40">
      <c r="A293" s="15"/>
      <c r="B293" s="16"/>
      <c r="C293" s="16"/>
      <c r="D293" s="17"/>
      <c r="E293" s="16"/>
      <c r="F293" s="18"/>
      <c r="G293" s="19"/>
      <c r="H293" s="19"/>
      <c r="I293" s="20"/>
      <c r="J293" s="19"/>
      <c r="K293" s="19"/>
      <c r="L293" s="19"/>
      <c r="M293" s="19"/>
      <c r="N293" s="16"/>
      <c r="O293" s="16"/>
      <c r="P293" s="16"/>
      <c r="Q293" s="16"/>
      <c r="R293" s="17"/>
      <c r="S293" s="21" t="str">
        <f>IF($C293="","",IF($C293="台指期",IFERROR(VLOOKUP($D293,設定!$I$6:$K$8,2,FALSE),IFERROR(VLOOKUP($C293,設定!$B$6:$G$12,6,FALSE),1)),IFERROR(VLOOKUP($C293,設定!$B$6:$G$12,6,FALSE),1)))</f>
        <v/>
      </c>
      <c r="T293" s="22" t="str">
        <f>IF(OR($C293="",$F293="",$G293="",$H293=""),"",IF(AND($C293="台指期",IFERROR(VLOOKUP($D293,設定!$I$6:$K$8,3,FALSE),0)&gt;0),$F293*VLOOKUP($D293,設定!$I$6:$K$8,3,FALSE)*2,MAX(IFERROR(VLOOKUP($C293,設定!$B$6:$G$12,4,FALSE),0),$F293*$G293*$S293*IFERROR(VLOOKUP($C293,設定!$B$6:$G$12,2,FALSE),0)*IFERROR(VLOOKUP($C293,設定!$B$6:$G$12,3,FALSE),1))+MAX(IFERROR(VLOOKUP($C293,設定!$B$6:$G$12,4,FALSE),0),$F293*$H293*$S293*IFERROR(VLOOKUP($C293,設定!$B$6:$G$12,2,FALSE),0)*IFERROR(VLOOKUP($C293,設定!$B$6:$G$12,3,FALSE),1))))</f>
        <v/>
      </c>
      <c r="U293" s="22" t="str">
        <f>IF(OR($C293="",$F293="",$G293="",$H293=""),"",$F293*IF(AND($C293="台股",$E293="空"),$G293,$H293)*$S293*IFERROR(VLOOKUP($C293,設定!$B$6:$G$12,5,FALSE),0)*IF(AND($C293="台股",$N293="是"),0.5,1))</f>
        <v/>
      </c>
      <c r="V293" s="22" t="str">
        <f t="shared" si="56"/>
        <v/>
      </c>
      <c r="W293" s="23" t="str">
        <f t="shared" si="57"/>
        <v/>
      </c>
      <c r="X293" s="23" t="str">
        <f t="shared" si="58"/>
        <v/>
      </c>
      <c r="Y293" s="24" t="str">
        <f t="shared" si="59"/>
        <v/>
      </c>
      <c r="Z293" s="25" t="str">
        <f t="shared" si="60"/>
        <v/>
      </c>
      <c r="AA293" s="24" t="str">
        <f t="shared" si="61"/>
        <v/>
      </c>
      <c r="AB293" s="24" t="str">
        <f t="shared" si="62"/>
        <v/>
      </c>
      <c r="AC293" s="26" t="str">
        <f t="shared" si="63"/>
        <v/>
      </c>
      <c r="AD293" s="21" t="str">
        <f t="shared" si="64"/>
        <v/>
      </c>
      <c r="AE293" s="25" t="str">
        <f t="shared" si="65"/>
        <v/>
      </c>
      <c r="AF293" s="25" t="str">
        <f t="shared" si="66"/>
        <v/>
      </c>
      <c r="AG293" s="25" t="str">
        <f t="shared" si="67"/>
        <v/>
      </c>
      <c r="AH293" s="25" t="str">
        <f ca="1">IF($X293="","",IF(AND(OR(統計儀表板!$C$4="全部",AND(統計儀表板!$C$4="今年",YEAR($A293)=YEAR(TODAY())),AND(統計儀表板!$C$4="本月",YEAR($A293)=YEAR(TODAY()),MONTH($A293)=MONTH(TODAY())),AND(統計儀表板!$C$4="近三月",$A293&gt;=EDATE(TODAY(),-3))),OR(統計儀表板!$F$4="全部",$B293=統計儀表板!$F$4),OR(統計儀表板!$I$4="全部",$C293=統計儀表板!$I$4),OR(統計儀表板!$L$4="全部",$P293=統計儀表板!$L$4)),1,0))</f>
        <v/>
      </c>
      <c r="AI293" s="22" t="str">
        <f>IF($X293="","",設定!$C$4+SUMIF($AH$2:$AH293,1,$X$2:$X293))</f>
        <v/>
      </c>
      <c r="AJ293" s="27">
        <f ca="1">設定!$C$4+SUMIF($AH$2:$AH293,1,$X$2:$X293)</f>
        <v>578786.14720000001</v>
      </c>
      <c r="AK293" s="27">
        <f t="shared" ca="1" si="69"/>
        <v>578786.14720000001</v>
      </c>
      <c r="AL293" s="27">
        <f t="shared" ca="1" si="68"/>
        <v>0</v>
      </c>
      <c r="AM293" s="27" t="str">
        <f ca="1">IF(OR($X293="",$AH293&lt;&gt;1),"",COUNTIFS($AH$2:$AH293,1))</f>
        <v/>
      </c>
      <c r="AN293" s="27" t="str">
        <f>IF($A293="","",IF(INT($A293)&lt;&gt;INT(交易月曆!$C$29),"",IF($AH293&lt;&gt;1,"",COUNTIFS($A$2:$A293,"&gt;="&amp;INT(交易月曆!$C$29),$A$2:$A293,"&lt;"&amp;(INT(交易月曆!$C$29)+1),$AH$2:$AH293,1))))</f>
        <v/>
      </c>
    </row>
    <row r="294" spans="1:40">
      <c r="A294" s="15"/>
      <c r="B294" s="16"/>
      <c r="C294" s="16"/>
      <c r="D294" s="17"/>
      <c r="E294" s="16"/>
      <c r="F294" s="18"/>
      <c r="G294" s="19"/>
      <c r="H294" s="19"/>
      <c r="I294" s="20"/>
      <c r="J294" s="19"/>
      <c r="K294" s="19"/>
      <c r="L294" s="19"/>
      <c r="M294" s="19"/>
      <c r="N294" s="16"/>
      <c r="O294" s="16"/>
      <c r="P294" s="16"/>
      <c r="Q294" s="16"/>
      <c r="R294" s="17"/>
      <c r="S294" s="21" t="str">
        <f>IF($C294="","",IF($C294="台指期",IFERROR(VLOOKUP($D294,設定!$I$6:$K$8,2,FALSE),IFERROR(VLOOKUP($C294,設定!$B$6:$G$12,6,FALSE),1)),IFERROR(VLOOKUP($C294,設定!$B$6:$G$12,6,FALSE),1)))</f>
        <v/>
      </c>
      <c r="T294" s="22" t="str">
        <f>IF(OR($C294="",$F294="",$G294="",$H294=""),"",IF(AND($C294="台指期",IFERROR(VLOOKUP($D294,設定!$I$6:$K$8,3,FALSE),0)&gt;0),$F294*VLOOKUP($D294,設定!$I$6:$K$8,3,FALSE)*2,MAX(IFERROR(VLOOKUP($C294,設定!$B$6:$G$12,4,FALSE),0),$F294*$G294*$S294*IFERROR(VLOOKUP($C294,設定!$B$6:$G$12,2,FALSE),0)*IFERROR(VLOOKUP($C294,設定!$B$6:$G$12,3,FALSE),1))+MAX(IFERROR(VLOOKUP($C294,設定!$B$6:$G$12,4,FALSE),0),$F294*$H294*$S294*IFERROR(VLOOKUP($C294,設定!$B$6:$G$12,2,FALSE),0)*IFERROR(VLOOKUP($C294,設定!$B$6:$G$12,3,FALSE),1))))</f>
        <v/>
      </c>
      <c r="U294" s="22" t="str">
        <f>IF(OR($C294="",$F294="",$G294="",$H294=""),"",$F294*IF(AND($C294="台股",$E294="空"),$G294,$H294)*$S294*IFERROR(VLOOKUP($C294,設定!$B$6:$G$12,5,FALSE),0)*IF(AND($C294="台股",$N294="是"),0.5,1))</f>
        <v/>
      </c>
      <c r="V294" s="22" t="str">
        <f t="shared" si="56"/>
        <v/>
      </c>
      <c r="W294" s="23" t="str">
        <f t="shared" si="57"/>
        <v/>
      </c>
      <c r="X294" s="23" t="str">
        <f t="shared" si="58"/>
        <v/>
      </c>
      <c r="Y294" s="24" t="str">
        <f t="shared" si="59"/>
        <v/>
      </c>
      <c r="Z294" s="25" t="str">
        <f t="shared" si="60"/>
        <v/>
      </c>
      <c r="AA294" s="24" t="str">
        <f t="shared" si="61"/>
        <v/>
      </c>
      <c r="AB294" s="24" t="str">
        <f t="shared" si="62"/>
        <v/>
      </c>
      <c r="AC294" s="26" t="str">
        <f t="shared" si="63"/>
        <v/>
      </c>
      <c r="AD294" s="21" t="str">
        <f t="shared" si="64"/>
        <v/>
      </c>
      <c r="AE294" s="25" t="str">
        <f t="shared" si="65"/>
        <v/>
      </c>
      <c r="AF294" s="25" t="str">
        <f t="shared" si="66"/>
        <v/>
      </c>
      <c r="AG294" s="25" t="str">
        <f t="shared" si="67"/>
        <v/>
      </c>
      <c r="AH294" s="25" t="str">
        <f ca="1">IF($X294="","",IF(AND(OR(統計儀表板!$C$4="全部",AND(統計儀表板!$C$4="今年",YEAR($A294)=YEAR(TODAY())),AND(統計儀表板!$C$4="本月",YEAR($A294)=YEAR(TODAY()),MONTH($A294)=MONTH(TODAY())),AND(統計儀表板!$C$4="近三月",$A294&gt;=EDATE(TODAY(),-3))),OR(統計儀表板!$F$4="全部",$B294=統計儀表板!$F$4),OR(統計儀表板!$I$4="全部",$C294=統計儀表板!$I$4),OR(統計儀表板!$L$4="全部",$P294=統計儀表板!$L$4)),1,0))</f>
        <v/>
      </c>
      <c r="AI294" s="22" t="str">
        <f>IF($X294="","",設定!$C$4+SUMIF($AH$2:$AH294,1,$X$2:$X294))</f>
        <v/>
      </c>
      <c r="AJ294" s="27">
        <f ca="1">設定!$C$4+SUMIF($AH$2:$AH294,1,$X$2:$X294)</f>
        <v>578786.14720000001</v>
      </c>
      <c r="AK294" s="27">
        <f t="shared" ca="1" si="69"/>
        <v>578786.14720000001</v>
      </c>
      <c r="AL294" s="27">
        <f t="shared" ca="1" si="68"/>
        <v>0</v>
      </c>
      <c r="AM294" s="27" t="str">
        <f ca="1">IF(OR($X294="",$AH294&lt;&gt;1),"",COUNTIFS($AH$2:$AH294,1))</f>
        <v/>
      </c>
      <c r="AN294" s="27" t="str">
        <f>IF($A294="","",IF(INT($A294)&lt;&gt;INT(交易月曆!$C$29),"",IF($AH294&lt;&gt;1,"",COUNTIFS($A$2:$A294,"&gt;="&amp;INT(交易月曆!$C$29),$A$2:$A294,"&lt;"&amp;(INT(交易月曆!$C$29)+1),$AH$2:$AH294,1))))</f>
        <v/>
      </c>
    </row>
    <row r="295" spans="1:40">
      <c r="A295" s="15"/>
      <c r="B295" s="16"/>
      <c r="C295" s="16"/>
      <c r="D295" s="17"/>
      <c r="E295" s="16"/>
      <c r="F295" s="18"/>
      <c r="G295" s="19"/>
      <c r="H295" s="19"/>
      <c r="I295" s="20"/>
      <c r="J295" s="19"/>
      <c r="K295" s="19"/>
      <c r="L295" s="19"/>
      <c r="M295" s="19"/>
      <c r="N295" s="16"/>
      <c r="O295" s="16"/>
      <c r="P295" s="16"/>
      <c r="Q295" s="16"/>
      <c r="R295" s="17"/>
      <c r="S295" s="21" t="str">
        <f>IF($C295="","",IF($C295="台指期",IFERROR(VLOOKUP($D295,設定!$I$6:$K$8,2,FALSE),IFERROR(VLOOKUP($C295,設定!$B$6:$G$12,6,FALSE),1)),IFERROR(VLOOKUP($C295,設定!$B$6:$G$12,6,FALSE),1)))</f>
        <v/>
      </c>
      <c r="T295" s="22" t="str">
        <f>IF(OR($C295="",$F295="",$G295="",$H295=""),"",IF(AND($C295="台指期",IFERROR(VLOOKUP($D295,設定!$I$6:$K$8,3,FALSE),0)&gt;0),$F295*VLOOKUP($D295,設定!$I$6:$K$8,3,FALSE)*2,MAX(IFERROR(VLOOKUP($C295,設定!$B$6:$G$12,4,FALSE),0),$F295*$G295*$S295*IFERROR(VLOOKUP($C295,設定!$B$6:$G$12,2,FALSE),0)*IFERROR(VLOOKUP($C295,設定!$B$6:$G$12,3,FALSE),1))+MAX(IFERROR(VLOOKUP($C295,設定!$B$6:$G$12,4,FALSE),0),$F295*$H295*$S295*IFERROR(VLOOKUP($C295,設定!$B$6:$G$12,2,FALSE),0)*IFERROR(VLOOKUP($C295,設定!$B$6:$G$12,3,FALSE),1))))</f>
        <v/>
      </c>
      <c r="U295" s="22" t="str">
        <f>IF(OR($C295="",$F295="",$G295="",$H295=""),"",$F295*IF(AND($C295="台股",$E295="空"),$G295,$H295)*$S295*IFERROR(VLOOKUP($C295,設定!$B$6:$G$12,5,FALSE),0)*IF(AND($C295="台股",$N295="是"),0.5,1))</f>
        <v/>
      </c>
      <c r="V295" s="22" t="str">
        <f t="shared" si="56"/>
        <v/>
      </c>
      <c r="W295" s="23" t="str">
        <f t="shared" si="57"/>
        <v/>
      </c>
      <c r="X295" s="23" t="str">
        <f t="shared" si="58"/>
        <v/>
      </c>
      <c r="Y295" s="24" t="str">
        <f t="shared" si="59"/>
        <v/>
      </c>
      <c r="Z295" s="25" t="str">
        <f t="shared" si="60"/>
        <v/>
      </c>
      <c r="AA295" s="24" t="str">
        <f t="shared" si="61"/>
        <v/>
      </c>
      <c r="AB295" s="24" t="str">
        <f t="shared" si="62"/>
        <v/>
      </c>
      <c r="AC295" s="26" t="str">
        <f t="shared" si="63"/>
        <v/>
      </c>
      <c r="AD295" s="21" t="str">
        <f t="shared" si="64"/>
        <v/>
      </c>
      <c r="AE295" s="25" t="str">
        <f t="shared" si="65"/>
        <v/>
      </c>
      <c r="AF295" s="25" t="str">
        <f t="shared" si="66"/>
        <v/>
      </c>
      <c r="AG295" s="25" t="str">
        <f t="shared" si="67"/>
        <v/>
      </c>
      <c r="AH295" s="25" t="str">
        <f ca="1">IF($X295="","",IF(AND(OR(統計儀表板!$C$4="全部",AND(統計儀表板!$C$4="今年",YEAR($A295)=YEAR(TODAY())),AND(統計儀表板!$C$4="本月",YEAR($A295)=YEAR(TODAY()),MONTH($A295)=MONTH(TODAY())),AND(統計儀表板!$C$4="近三月",$A295&gt;=EDATE(TODAY(),-3))),OR(統計儀表板!$F$4="全部",$B295=統計儀表板!$F$4),OR(統計儀表板!$I$4="全部",$C295=統計儀表板!$I$4),OR(統計儀表板!$L$4="全部",$P295=統計儀表板!$L$4)),1,0))</f>
        <v/>
      </c>
      <c r="AI295" s="22" t="str">
        <f>IF($X295="","",設定!$C$4+SUMIF($AH$2:$AH295,1,$X$2:$X295))</f>
        <v/>
      </c>
      <c r="AJ295" s="27">
        <f ca="1">設定!$C$4+SUMIF($AH$2:$AH295,1,$X$2:$X295)</f>
        <v>578786.14720000001</v>
      </c>
      <c r="AK295" s="27">
        <f t="shared" ca="1" si="69"/>
        <v>578786.14720000001</v>
      </c>
      <c r="AL295" s="27">
        <f t="shared" ca="1" si="68"/>
        <v>0</v>
      </c>
      <c r="AM295" s="27" t="str">
        <f ca="1">IF(OR($X295="",$AH295&lt;&gt;1),"",COUNTIFS($AH$2:$AH295,1))</f>
        <v/>
      </c>
      <c r="AN295" s="27" t="str">
        <f>IF($A295="","",IF(INT($A295)&lt;&gt;INT(交易月曆!$C$29),"",IF($AH295&lt;&gt;1,"",COUNTIFS($A$2:$A295,"&gt;="&amp;INT(交易月曆!$C$29),$A$2:$A295,"&lt;"&amp;(INT(交易月曆!$C$29)+1),$AH$2:$AH295,1))))</f>
        <v/>
      </c>
    </row>
    <row r="296" spans="1:40">
      <c r="A296" s="15"/>
      <c r="B296" s="16"/>
      <c r="C296" s="16"/>
      <c r="D296" s="17"/>
      <c r="E296" s="16"/>
      <c r="F296" s="18"/>
      <c r="G296" s="19"/>
      <c r="H296" s="19"/>
      <c r="I296" s="20"/>
      <c r="J296" s="19"/>
      <c r="K296" s="19"/>
      <c r="L296" s="19"/>
      <c r="M296" s="19"/>
      <c r="N296" s="16"/>
      <c r="O296" s="16"/>
      <c r="P296" s="16"/>
      <c r="Q296" s="16"/>
      <c r="R296" s="17"/>
      <c r="S296" s="21" t="str">
        <f>IF($C296="","",IF($C296="台指期",IFERROR(VLOOKUP($D296,設定!$I$6:$K$8,2,FALSE),IFERROR(VLOOKUP($C296,設定!$B$6:$G$12,6,FALSE),1)),IFERROR(VLOOKUP($C296,設定!$B$6:$G$12,6,FALSE),1)))</f>
        <v/>
      </c>
      <c r="T296" s="22" t="str">
        <f>IF(OR($C296="",$F296="",$G296="",$H296=""),"",IF(AND($C296="台指期",IFERROR(VLOOKUP($D296,設定!$I$6:$K$8,3,FALSE),0)&gt;0),$F296*VLOOKUP($D296,設定!$I$6:$K$8,3,FALSE)*2,MAX(IFERROR(VLOOKUP($C296,設定!$B$6:$G$12,4,FALSE),0),$F296*$G296*$S296*IFERROR(VLOOKUP($C296,設定!$B$6:$G$12,2,FALSE),0)*IFERROR(VLOOKUP($C296,設定!$B$6:$G$12,3,FALSE),1))+MAX(IFERROR(VLOOKUP($C296,設定!$B$6:$G$12,4,FALSE),0),$F296*$H296*$S296*IFERROR(VLOOKUP($C296,設定!$B$6:$G$12,2,FALSE),0)*IFERROR(VLOOKUP($C296,設定!$B$6:$G$12,3,FALSE),1))))</f>
        <v/>
      </c>
      <c r="U296" s="22" t="str">
        <f>IF(OR($C296="",$F296="",$G296="",$H296=""),"",$F296*IF(AND($C296="台股",$E296="空"),$G296,$H296)*$S296*IFERROR(VLOOKUP($C296,設定!$B$6:$G$12,5,FALSE),0)*IF(AND($C296="台股",$N296="是"),0.5,1))</f>
        <v/>
      </c>
      <c r="V296" s="22" t="str">
        <f t="shared" si="56"/>
        <v/>
      </c>
      <c r="W296" s="23" t="str">
        <f t="shared" si="57"/>
        <v/>
      </c>
      <c r="X296" s="23" t="str">
        <f t="shared" si="58"/>
        <v/>
      </c>
      <c r="Y296" s="24" t="str">
        <f t="shared" si="59"/>
        <v/>
      </c>
      <c r="Z296" s="25" t="str">
        <f t="shared" si="60"/>
        <v/>
      </c>
      <c r="AA296" s="24" t="str">
        <f t="shared" si="61"/>
        <v/>
      </c>
      <c r="AB296" s="24" t="str">
        <f t="shared" si="62"/>
        <v/>
      </c>
      <c r="AC296" s="26" t="str">
        <f t="shared" si="63"/>
        <v/>
      </c>
      <c r="AD296" s="21" t="str">
        <f t="shared" si="64"/>
        <v/>
      </c>
      <c r="AE296" s="25" t="str">
        <f t="shared" si="65"/>
        <v/>
      </c>
      <c r="AF296" s="25" t="str">
        <f t="shared" si="66"/>
        <v/>
      </c>
      <c r="AG296" s="25" t="str">
        <f t="shared" si="67"/>
        <v/>
      </c>
      <c r="AH296" s="25" t="str">
        <f ca="1">IF($X296="","",IF(AND(OR(統計儀表板!$C$4="全部",AND(統計儀表板!$C$4="今年",YEAR($A296)=YEAR(TODAY())),AND(統計儀表板!$C$4="本月",YEAR($A296)=YEAR(TODAY()),MONTH($A296)=MONTH(TODAY())),AND(統計儀表板!$C$4="近三月",$A296&gt;=EDATE(TODAY(),-3))),OR(統計儀表板!$F$4="全部",$B296=統計儀表板!$F$4),OR(統計儀表板!$I$4="全部",$C296=統計儀表板!$I$4),OR(統計儀表板!$L$4="全部",$P296=統計儀表板!$L$4)),1,0))</f>
        <v/>
      </c>
      <c r="AI296" s="22" t="str">
        <f>IF($X296="","",設定!$C$4+SUMIF($AH$2:$AH296,1,$X$2:$X296))</f>
        <v/>
      </c>
      <c r="AJ296" s="27">
        <f ca="1">設定!$C$4+SUMIF($AH$2:$AH296,1,$X$2:$X296)</f>
        <v>578786.14720000001</v>
      </c>
      <c r="AK296" s="27">
        <f t="shared" ca="1" si="69"/>
        <v>578786.14720000001</v>
      </c>
      <c r="AL296" s="27">
        <f t="shared" ca="1" si="68"/>
        <v>0</v>
      </c>
      <c r="AM296" s="27" t="str">
        <f ca="1">IF(OR($X296="",$AH296&lt;&gt;1),"",COUNTIFS($AH$2:$AH296,1))</f>
        <v/>
      </c>
      <c r="AN296" s="27" t="str">
        <f>IF($A296="","",IF(INT($A296)&lt;&gt;INT(交易月曆!$C$29),"",IF($AH296&lt;&gt;1,"",COUNTIFS($A$2:$A296,"&gt;="&amp;INT(交易月曆!$C$29),$A$2:$A296,"&lt;"&amp;(INT(交易月曆!$C$29)+1),$AH$2:$AH296,1))))</f>
        <v/>
      </c>
    </row>
    <row r="297" spans="1:40">
      <c r="A297" s="15"/>
      <c r="B297" s="16"/>
      <c r="C297" s="16"/>
      <c r="D297" s="17"/>
      <c r="E297" s="16"/>
      <c r="F297" s="18"/>
      <c r="G297" s="19"/>
      <c r="H297" s="19"/>
      <c r="I297" s="20"/>
      <c r="J297" s="19"/>
      <c r="K297" s="19"/>
      <c r="L297" s="19"/>
      <c r="M297" s="19"/>
      <c r="N297" s="16"/>
      <c r="O297" s="16"/>
      <c r="P297" s="16"/>
      <c r="Q297" s="16"/>
      <c r="R297" s="17"/>
      <c r="S297" s="21" t="str">
        <f>IF($C297="","",IF($C297="台指期",IFERROR(VLOOKUP($D297,設定!$I$6:$K$8,2,FALSE),IFERROR(VLOOKUP($C297,設定!$B$6:$G$12,6,FALSE),1)),IFERROR(VLOOKUP($C297,設定!$B$6:$G$12,6,FALSE),1)))</f>
        <v/>
      </c>
      <c r="T297" s="22" t="str">
        <f>IF(OR($C297="",$F297="",$G297="",$H297=""),"",IF(AND($C297="台指期",IFERROR(VLOOKUP($D297,設定!$I$6:$K$8,3,FALSE),0)&gt;0),$F297*VLOOKUP($D297,設定!$I$6:$K$8,3,FALSE)*2,MAX(IFERROR(VLOOKUP($C297,設定!$B$6:$G$12,4,FALSE),0),$F297*$G297*$S297*IFERROR(VLOOKUP($C297,設定!$B$6:$G$12,2,FALSE),0)*IFERROR(VLOOKUP($C297,設定!$B$6:$G$12,3,FALSE),1))+MAX(IFERROR(VLOOKUP($C297,設定!$B$6:$G$12,4,FALSE),0),$F297*$H297*$S297*IFERROR(VLOOKUP($C297,設定!$B$6:$G$12,2,FALSE),0)*IFERROR(VLOOKUP($C297,設定!$B$6:$G$12,3,FALSE),1))))</f>
        <v/>
      </c>
      <c r="U297" s="22" t="str">
        <f>IF(OR($C297="",$F297="",$G297="",$H297=""),"",$F297*IF(AND($C297="台股",$E297="空"),$G297,$H297)*$S297*IFERROR(VLOOKUP($C297,設定!$B$6:$G$12,5,FALSE),0)*IF(AND($C297="台股",$N297="是"),0.5,1))</f>
        <v/>
      </c>
      <c r="V297" s="22" t="str">
        <f t="shared" si="56"/>
        <v/>
      </c>
      <c r="W297" s="23" t="str">
        <f t="shared" si="57"/>
        <v/>
      </c>
      <c r="X297" s="23" t="str">
        <f t="shared" si="58"/>
        <v/>
      </c>
      <c r="Y297" s="24" t="str">
        <f t="shared" si="59"/>
        <v/>
      </c>
      <c r="Z297" s="25" t="str">
        <f t="shared" si="60"/>
        <v/>
      </c>
      <c r="AA297" s="24" t="str">
        <f t="shared" si="61"/>
        <v/>
      </c>
      <c r="AB297" s="24" t="str">
        <f t="shared" si="62"/>
        <v/>
      </c>
      <c r="AC297" s="26" t="str">
        <f t="shared" si="63"/>
        <v/>
      </c>
      <c r="AD297" s="21" t="str">
        <f t="shared" si="64"/>
        <v/>
      </c>
      <c r="AE297" s="25" t="str">
        <f t="shared" si="65"/>
        <v/>
      </c>
      <c r="AF297" s="25" t="str">
        <f t="shared" si="66"/>
        <v/>
      </c>
      <c r="AG297" s="25" t="str">
        <f t="shared" si="67"/>
        <v/>
      </c>
      <c r="AH297" s="25" t="str">
        <f ca="1">IF($X297="","",IF(AND(OR(統計儀表板!$C$4="全部",AND(統計儀表板!$C$4="今年",YEAR($A297)=YEAR(TODAY())),AND(統計儀表板!$C$4="本月",YEAR($A297)=YEAR(TODAY()),MONTH($A297)=MONTH(TODAY())),AND(統計儀表板!$C$4="近三月",$A297&gt;=EDATE(TODAY(),-3))),OR(統計儀表板!$F$4="全部",$B297=統計儀表板!$F$4),OR(統計儀表板!$I$4="全部",$C297=統計儀表板!$I$4),OR(統計儀表板!$L$4="全部",$P297=統計儀表板!$L$4)),1,0))</f>
        <v/>
      </c>
      <c r="AI297" s="22" t="str">
        <f>IF($X297="","",設定!$C$4+SUMIF($AH$2:$AH297,1,$X$2:$X297))</f>
        <v/>
      </c>
      <c r="AJ297" s="27">
        <f ca="1">設定!$C$4+SUMIF($AH$2:$AH297,1,$X$2:$X297)</f>
        <v>578786.14720000001</v>
      </c>
      <c r="AK297" s="27">
        <f t="shared" ca="1" si="69"/>
        <v>578786.14720000001</v>
      </c>
      <c r="AL297" s="27">
        <f t="shared" ca="1" si="68"/>
        <v>0</v>
      </c>
      <c r="AM297" s="27" t="str">
        <f ca="1">IF(OR($X297="",$AH297&lt;&gt;1),"",COUNTIFS($AH$2:$AH297,1))</f>
        <v/>
      </c>
      <c r="AN297" s="27" t="str">
        <f>IF($A297="","",IF(INT($A297)&lt;&gt;INT(交易月曆!$C$29),"",IF($AH297&lt;&gt;1,"",COUNTIFS($A$2:$A297,"&gt;="&amp;INT(交易月曆!$C$29),$A$2:$A297,"&lt;"&amp;(INT(交易月曆!$C$29)+1),$AH$2:$AH297,1))))</f>
        <v/>
      </c>
    </row>
    <row r="298" spans="1:40">
      <c r="A298" s="15"/>
      <c r="B298" s="16"/>
      <c r="C298" s="16"/>
      <c r="D298" s="17"/>
      <c r="E298" s="16"/>
      <c r="F298" s="18"/>
      <c r="G298" s="19"/>
      <c r="H298" s="19"/>
      <c r="I298" s="20"/>
      <c r="J298" s="19"/>
      <c r="K298" s="19"/>
      <c r="L298" s="19"/>
      <c r="M298" s="19"/>
      <c r="N298" s="16"/>
      <c r="O298" s="16"/>
      <c r="P298" s="16"/>
      <c r="Q298" s="16"/>
      <c r="R298" s="17"/>
      <c r="S298" s="21" t="str">
        <f>IF($C298="","",IF($C298="台指期",IFERROR(VLOOKUP($D298,設定!$I$6:$K$8,2,FALSE),IFERROR(VLOOKUP($C298,設定!$B$6:$G$12,6,FALSE),1)),IFERROR(VLOOKUP($C298,設定!$B$6:$G$12,6,FALSE),1)))</f>
        <v/>
      </c>
      <c r="T298" s="22" t="str">
        <f>IF(OR($C298="",$F298="",$G298="",$H298=""),"",IF(AND($C298="台指期",IFERROR(VLOOKUP($D298,設定!$I$6:$K$8,3,FALSE),0)&gt;0),$F298*VLOOKUP($D298,設定!$I$6:$K$8,3,FALSE)*2,MAX(IFERROR(VLOOKUP($C298,設定!$B$6:$G$12,4,FALSE),0),$F298*$G298*$S298*IFERROR(VLOOKUP($C298,設定!$B$6:$G$12,2,FALSE),0)*IFERROR(VLOOKUP($C298,設定!$B$6:$G$12,3,FALSE),1))+MAX(IFERROR(VLOOKUP($C298,設定!$B$6:$G$12,4,FALSE),0),$F298*$H298*$S298*IFERROR(VLOOKUP($C298,設定!$B$6:$G$12,2,FALSE),0)*IFERROR(VLOOKUP($C298,設定!$B$6:$G$12,3,FALSE),1))))</f>
        <v/>
      </c>
      <c r="U298" s="22" t="str">
        <f>IF(OR($C298="",$F298="",$G298="",$H298=""),"",$F298*IF(AND($C298="台股",$E298="空"),$G298,$H298)*$S298*IFERROR(VLOOKUP($C298,設定!$B$6:$G$12,5,FALSE),0)*IF(AND($C298="台股",$N298="是"),0.5,1))</f>
        <v/>
      </c>
      <c r="V298" s="22" t="str">
        <f t="shared" si="56"/>
        <v/>
      </c>
      <c r="W298" s="23" t="str">
        <f t="shared" si="57"/>
        <v/>
      </c>
      <c r="X298" s="23" t="str">
        <f t="shared" si="58"/>
        <v/>
      </c>
      <c r="Y298" s="24" t="str">
        <f t="shared" si="59"/>
        <v/>
      </c>
      <c r="Z298" s="25" t="str">
        <f t="shared" si="60"/>
        <v/>
      </c>
      <c r="AA298" s="24" t="str">
        <f t="shared" si="61"/>
        <v/>
      </c>
      <c r="AB298" s="24" t="str">
        <f t="shared" si="62"/>
        <v/>
      </c>
      <c r="AC298" s="26" t="str">
        <f t="shared" si="63"/>
        <v/>
      </c>
      <c r="AD298" s="21" t="str">
        <f t="shared" si="64"/>
        <v/>
      </c>
      <c r="AE298" s="25" t="str">
        <f t="shared" si="65"/>
        <v/>
      </c>
      <c r="AF298" s="25" t="str">
        <f t="shared" si="66"/>
        <v/>
      </c>
      <c r="AG298" s="25" t="str">
        <f t="shared" si="67"/>
        <v/>
      </c>
      <c r="AH298" s="25" t="str">
        <f ca="1">IF($X298="","",IF(AND(OR(統計儀表板!$C$4="全部",AND(統計儀表板!$C$4="今年",YEAR($A298)=YEAR(TODAY())),AND(統計儀表板!$C$4="本月",YEAR($A298)=YEAR(TODAY()),MONTH($A298)=MONTH(TODAY())),AND(統計儀表板!$C$4="近三月",$A298&gt;=EDATE(TODAY(),-3))),OR(統計儀表板!$F$4="全部",$B298=統計儀表板!$F$4),OR(統計儀表板!$I$4="全部",$C298=統計儀表板!$I$4),OR(統計儀表板!$L$4="全部",$P298=統計儀表板!$L$4)),1,0))</f>
        <v/>
      </c>
      <c r="AI298" s="22" t="str">
        <f>IF($X298="","",設定!$C$4+SUMIF($AH$2:$AH298,1,$X$2:$X298))</f>
        <v/>
      </c>
      <c r="AJ298" s="27">
        <f ca="1">設定!$C$4+SUMIF($AH$2:$AH298,1,$X$2:$X298)</f>
        <v>578786.14720000001</v>
      </c>
      <c r="AK298" s="27">
        <f t="shared" ca="1" si="69"/>
        <v>578786.14720000001</v>
      </c>
      <c r="AL298" s="27">
        <f t="shared" ca="1" si="68"/>
        <v>0</v>
      </c>
      <c r="AM298" s="27" t="str">
        <f ca="1">IF(OR($X298="",$AH298&lt;&gt;1),"",COUNTIFS($AH$2:$AH298,1))</f>
        <v/>
      </c>
      <c r="AN298" s="27" t="str">
        <f>IF($A298="","",IF(INT($A298)&lt;&gt;INT(交易月曆!$C$29),"",IF($AH298&lt;&gt;1,"",COUNTIFS($A$2:$A298,"&gt;="&amp;INT(交易月曆!$C$29),$A$2:$A298,"&lt;"&amp;(INT(交易月曆!$C$29)+1),$AH$2:$AH298,1))))</f>
        <v/>
      </c>
    </row>
    <row r="299" spans="1:40">
      <c r="A299" s="15"/>
      <c r="B299" s="16"/>
      <c r="C299" s="16"/>
      <c r="D299" s="17"/>
      <c r="E299" s="16"/>
      <c r="F299" s="18"/>
      <c r="G299" s="19"/>
      <c r="H299" s="19"/>
      <c r="I299" s="20"/>
      <c r="J299" s="19"/>
      <c r="K299" s="19"/>
      <c r="L299" s="19"/>
      <c r="M299" s="19"/>
      <c r="N299" s="16"/>
      <c r="O299" s="16"/>
      <c r="P299" s="16"/>
      <c r="Q299" s="16"/>
      <c r="R299" s="17"/>
      <c r="S299" s="21" t="str">
        <f>IF($C299="","",IF($C299="台指期",IFERROR(VLOOKUP($D299,設定!$I$6:$K$8,2,FALSE),IFERROR(VLOOKUP($C299,設定!$B$6:$G$12,6,FALSE),1)),IFERROR(VLOOKUP($C299,設定!$B$6:$G$12,6,FALSE),1)))</f>
        <v/>
      </c>
      <c r="T299" s="22" t="str">
        <f>IF(OR($C299="",$F299="",$G299="",$H299=""),"",IF(AND($C299="台指期",IFERROR(VLOOKUP($D299,設定!$I$6:$K$8,3,FALSE),0)&gt;0),$F299*VLOOKUP($D299,設定!$I$6:$K$8,3,FALSE)*2,MAX(IFERROR(VLOOKUP($C299,設定!$B$6:$G$12,4,FALSE),0),$F299*$G299*$S299*IFERROR(VLOOKUP($C299,設定!$B$6:$G$12,2,FALSE),0)*IFERROR(VLOOKUP($C299,設定!$B$6:$G$12,3,FALSE),1))+MAX(IFERROR(VLOOKUP($C299,設定!$B$6:$G$12,4,FALSE),0),$F299*$H299*$S299*IFERROR(VLOOKUP($C299,設定!$B$6:$G$12,2,FALSE),0)*IFERROR(VLOOKUP($C299,設定!$B$6:$G$12,3,FALSE),1))))</f>
        <v/>
      </c>
      <c r="U299" s="22" t="str">
        <f>IF(OR($C299="",$F299="",$G299="",$H299=""),"",$F299*IF(AND($C299="台股",$E299="空"),$G299,$H299)*$S299*IFERROR(VLOOKUP($C299,設定!$B$6:$G$12,5,FALSE),0)*IF(AND($C299="台股",$N299="是"),0.5,1))</f>
        <v/>
      </c>
      <c r="V299" s="22" t="str">
        <f t="shared" si="56"/>
        <v/>
      </c>
      <c r="W299" s="23" t="str">
        <f t="shared" si="57"/>
        <v/>
      </c>
      <c r="X299" s="23" t="str">
        <f t="shared" si="58"/>
        <v/>
      </c>
      <c r="Y299" s="24" t="str">
        <f t="shared" si="59"/>
        <v/>
      </c>
      <c r="Z299" s="25" t="str">
        <f t="shared" si="60"/>
        <v/>
      </c>
      <c r="AA299" s="24" t="str">
        <f t="shared" si="61"/>
        <v/>
      </c>
      <c r="AB299" s="24" t="str">
        <f t="shared" si="62"/>
        <v/>
      </c>
      <c r="AC299" s="26" t="str">
        <f t="shared" si="63"/>
        <v/>
      </c>
      <c r="AD299" s="21" t="str">
        <f t="shared" si="64"/>
        <v/>
      </c>
      <c r="AE299" s="25" t="str">
        <f t="shared" si="65"/>
        <v/>
      </c>
      <c r="AF299" s="25" t="str">
        <f t="shared" si="66"/>
        <v/>
      </c>
      <c r="AG299" s="25" t="str">
        <f t="shared" si="67"/>
        <v/>
      </c>
      <c r="AH299" s="25" t="str">
        <f ca="1">IF($X299="","",IF(AND(OR(統計儀表板!$C$4="全部",AND(統計儀表板!$C$4="今年",YEAR($A299)=YEAR(TODAY())),AND(統計儀表板!$C$4="本月",YEAR($A299)=YEAR(TODAY()),MONTH($A299)=MONTH(TODAY())),AND(統計儀表板!$C$4="近三月",$A299&gt;=EDATE(TODAY(),-3))),OR(統計儀表板!$F$4="全部",$B299=統計儀表板!$F$4),OR(統計儀表板!$I$4="全部",$C299=統計儀表板!$I$4),OR(統計儀表板!$L$4="全部",$P299=統計儀表板!$L$4)),1,0))</f>
        <v/>
      </c>
      <c r="AI299" s="22" t="str">
        <f>IF($X299="","",設定!$C$4+SUMIF($AH$2:$AH299,1,$X$2:$X299))</f>
        <v/>
      </c>
      <c r="AJ299" s="27">
        <f ca="1">設定!$C$4+SUMIF($AH$2:$AH299,1,$X$2:$X299)</f>
        <v>578786.14720000001</v>
      </c>
      <c r="AK299" s="27">
        <f t="shared" ca="1" si="69"/>
        <v>578786.14720000001</v>
      </c>
      <c r="AL299" s="27">
        <f t="shared" ca="1" si="68"/>
        <v>0</v>
      </c>
      <c r="AM299" s="27" t="str">
        <f ca="1">IF(OR($X299="",$AH299&lt;&gt;1),"",COUNTIFS($AH$2:$AH299,1))</f>
        <v/>
      </c>
      <c r="AN299" s="27" t="str">
        <f>IF($A299="","",IF(INT($A299)&lt;&gt;INT(交易月曆!$C$29),"",IF($AH299&lt;&gt;1,"",COUNTIFS($A$2:$A299,"&gt;="&amp;INT(交易月曆!$C$29),$A$2:$A299,"&lt;"&amp;(INT(交易月曆!$C$29)+1),$AH$2:$AH299,1))))</f>
        <v/>
      </c>
    </row>
    <row r="300" spans="1:40">
      <c r="A300" s="15"/>
      <c r="B300" s="16"/>
      <c r="C300" s="16"/>
      <c r="D300" s="17"/>
      <c r="E300" s="16"/>
      <c r="F300" s="18"/>
      <c r="G300" s="19"/>
      <c r="H300" s="19"/>
      <c r="I300" s="20"/>
      <c r="J300" s="19"/>
      <c r="K300" s="19"/>
      <c r="L300" s="19"/>
      <c r="M300" s="19"/>
      <c r="N300" s="16"/>
      <c r="O300" s="16"/>
      <c r="P300" s="16"/>
      <c r="Q300" s="16"/>
      <c r="R300" s="17"/>
      <c r="S300" s="21" t="str">
        <f>IF($C300="","",IF($C300="台指期",IFERROR(VLOOKUP($D300,設定!$I$6:$K$8,2,FALSE),IFERROR(VLOOKUP($C300,設定!$B$6:$G$12,6,FALSE),1)),IFERROR(VLOOKUP($C300,設定!$B$6:$G$12,6,FALSE),1)))</f>
        <v/>
      </c>
      <c r="T300" s="22" t="str">
        <f>IF(OR($C300="",$F300="",$G300="",$H300=""),"",IF(AND($C300="台指期",IFERROR(VLOOKUP($D300,設定!$I$6:$K$8,3,FALSE),0)&gt;0),$F300*VLOOKUP($D300,設定!$I$6:$K$8,3,FALSE)*2,MAX(IFERROR(VLOOKUP($C300,設定!$B$6:$G$12,4,FALSE),0),$F300*$G300*$S300*IFERROR(VLOOKUP($C300,設定!$B$6:$G$12,2,FALSE),0)*IFERROR(VLOOKUP($C300,設定!$B$6:$G$12,3,FALSE),1))+MAX(IFERROR(VLOOKUP($C300,設定!$B$6:$G$12,4,FALSE),0),$F300*$H300*$S300*IFERROR(VLOOKUP($C300,設定!$B$6:$G$12,2,FALSE),0)*IFERROR(VLOOKUP($C300,設定!$B$6:$G$12,3,FALSE),1))))</f>
        <v/>
      </c>
      <c r="U300" s="22" t="str">
        <f>IF(OR($C300="",$F300="",$G300="",$H300=""),"",$F300*IF(AND($C300="台股",$E300="空"),$G300,$H300)*$S300*IFERROR(VLOOKUP($C300,設定!$B$6:$G$12,5,FALSE),0)*IF(AND($C300="台股",$N300="是"),0.5,1))</f>
        <v/>
      </c>
      <c r="V300" s="22" t="str">
        <f t="shared" si="56"/>
        <v/>
      </c>
      <c r="W300" s="23" t="str">
        <f t="shared" si="57"/>
        <v/>
      </c>
      <c r="X300" s="23" t="str">
        <f t="shared" si="58"/>
        <v/>
      </c>
      <c r="Y300" s="24" t="str">
        <f t="shared" si="59"/>
        <v/>
      </c>
      <c r="Z300" s="25" t="str">
        <f t="shared" si="60"/>
        <v/>
      </c>
      <c r="AA300" s="24" t="str">
        <f t="shared" si="61"/>
        <v/>
      </c>
      <c r="AB300" s="24" t="str">
        <f t="shared" si="62"/>
        <v/>
      </c>
      <c r="AC300" s="26" t="str">
        <f t="shared" si="63"/>
        <v/>
      </c>
      <c r="AD300" s="21" t="str">
        <f t="shared" si="64"/>
        <v/>
      </c>
      <c r="AE300" s="25" t="str">
        <f t="shared" si="65"/>
        <v/>
      </c>
      <c r="AF300" s="25" t="str">
        <f t="shared" si="66"/>
        <v/>
      </c>
      <c r="AG300" s="25" t="str">
        <f t="shared" si="67"/>
        <v/>
      </c>
      <c r="AH300" s="25" t="str">
        <f ca="1">IF($X300="","",IF(AND(OR(統計儀表板!$C$4="全部",AND(統計儀表板!$C$4="今年",YEAR($A300)=YEAR(TODAY())),AND(統計儀表板!$C$4="本月",YEAR($A300)=YEAR(TODAY()),MONTH($A300)=MONTH(TODAY())),AND(統計儀表板!$C$4="近三月",$A300&gt;=EDATE(TODAY(),-3))),OR(統計儀表板!$F$4="全部",$B300=統計儀表板!$F$4),OR(統計儀表板!$I$4="全部",$C300=統計儀表板!$I$4),OR(統計儀表板!$L$4="全部",$P300=統計儀表板!$L$4)),1,0))</f>
        <v/>
      </c>
      <c r="AI300" s="22" t="str">
        <f>IF($X300="","",設定!$C$4+SUMIF($AH$2:$AH300,1,$X$2:$X300))</f>
        <v/>
      </c>
      <c r="AJ300" s="27">
        <f ca="1">設定!$C$4+SUMIF($AH$2:$AH300,1,$X$2:$X300)</f>
        <v>578786.14720000001</v>
      </c>
      <c r="AK300" s="27">
        <f t="shared" ca="1" si="69"/>
        <v>578786.14720000001</v>
      </c>
      <c r="AL300" s="27">
        <f t="shared" ca="1" si="68"/>
        <v>0</v>
      </c>
      <c r="AM300" s="27" t="str">
        <f ca="1">IF(OR($X300="",$AH300&lt;&gt;1),"",COUNTIFS($AH$2:$AH300,1))</f>
        <v/>
      </c>
      <c r="AN300" s="27" t="str">
        <f>IF($A300="","",IF(INT($A300)&lt;&gt;INT(交易月曆!$C$29),"",IF($AH300&lt;&gt;1,"",COUNTIFS($A$2:$A300,"&gt;="&amp;INT(交易月曆!$C$29),$A$2:$A300,"&lt;"&amp;(INT(交易月曆!$C$29)+1),$AH$2:$AH300,1))))</f>
        <v/>
      </c>
    </row>
    <row r="301" spans="1:40">
      <c r="A301" s="15"/>
      <c r="B301" s="16"/>
      <c r="C301" s="16"/>
      <c r="D301" s="17"/>
      <c r="E301" s="16"/>
      <c r="F301" s="18"/>
      <c r="G301" s="19"/>
      <c r="H301" s="19"/>
      <c r="I301" s="20"/>
      <c r="J301" s="19"/>
      <c r="K301" s="19"/>
      <c r="L301" s="19"/>
      <c r="M301" s="19"/>
      <c r="N301" s="16"/>
      <c r="O301" s="16"/>
      <c r="P301" s="16"/>
      <c r="Q301" s="16"/>
      <c r="R301" s="17"/>
      <c r="S301" s="21" t="str">
        <f>IF($C301="","",IF($C301="台指期",IFERROR(VLOOKUP($D301,設定!$I$6:$K$8,2,FALSE),IFERROR(VLOOKUP($C301,設定!$B$6:$G$12,6,FALSE),1)),IFERROR(VLOOKUP($C301,設定!$B$6:$G$12,6,FALSE),1)))</f>
        <v/>
      </c>
      <c r="T301" s="22" t="str">
        <f>IF(OR($C301="",$F301="",$G301="",$H301=""),"",IF(AND($C301="台指期",IFERROR(VLOOKUP($D301,設定!$I$6:$K$8,3,FALSE),0)&gt;0),$F301*VLOOKUP($D301,設定!$I$6:$K$8,3,FALSE)*2,MAX(IFERROR(VLOOKUP($C301,設定!$B$6:$G$12,4,FALSE),0),$F301*$G301*$S301*IFERROR(VLOOKUP($C301,設定!$B$6:$G$12,2,FALSE),0)*IFERROR(VLOOKUP($C301,設定!$B$6:$G$12,3,FALSE),1))+MAX(IFERROR(VLOOKUP($C301,設定!$B$6:$G$12,4,FALSE),0),$F301*$H301*$S301*IFERROR(VLOOKUP($C301,設定!$B$6:$G$12,2,FALSE),0)*IFERROR(VLOOKUP($C301,設定!$B$6:$G$12,3,FALSE),1))))</f>
        <v/>
      </c>
      <c r="U301" s="22" t="str">
        <f>IF(OR($C301="",$F301="",$G301="",$H301=""),"",$F301*IF(AND($C301="台股",$E301="空"),$G301,$H301)*$S301*IFERROR(VLOOKUP($C301,設定!$B$6:$G$12,5,FALSE),0)*IF(AND($C301="台股",$N301="是"),0.5,1))</f>
        <v/>
      </c>
      <c r="V301" s="22" t="str">
        <f t="shared" si="56"/>
        <v/>
      </c>
      <c r="W301" s="23" t="str">
        <f t="shared" si="57"/>
        <v/>
      </c>
      <c r="X301" s="23" t="str">
        <f t="shared" si="58"/>
        <v/>
      </c>
      <c r="Y301" s="24" t="str">
        <f t="shared" si="59"/>
        <v/>
      </c>
      <c r="Z301" s="25" t="str">
        <f t="shared" si="60"/>
        <v/>
      </c>
      <c r="AA301" s="24" t="str">
        <f t="shared" si="61"/>
        <v/>
      </c>
      <c r="AB301" s="24" t="str">
        <f t="shared" si="62"/>
        <v/>
      </c>
      <c r="AC301" s="26" t="str">
        <f t="shared" si="63"/>
        <v/>
      </c>
      <c r="AD301" s="21" t="str">
        <f t="shared" si="64"/>
        <v/>
      </c>
      <c r="AE301" s="25" t="str">
        <f t="shared" si="65"/>
        <v/>
      </c>
      <c r="AF301" s="25" t="str">
        <f t="shared" si="66"/>
        <v/>
      </c>
      <c r="AG301" s="25" t="str">
        <f t="shared" si="67"/>
        <v/>
      </c>
      <c r="AH301" s="25" t="str">
        <f ca="1">IF($X301="","",IF(AND(OR(統計儀表板!$C$4="全部",AND(統計儀表板!$C$4="今年",YEAR($A301)=YEAR(TODAY())),AND(統計儀表板!$C$4="本月",YEAR($A301)=YEAR(TODAY()),MONTH($A301)=MONTH(TODAY())),AND(統計儀表板!$C$4="近三月",$A301&gt;=EDATE(TODAY(),-3))),OR(統計儀表板!$F$4="全部",$B301=統計儀表板!$F$4),OR(統計儀表板!$I$4="全部",$C301=統計儀表板!$I$4),OR(統計儀表板!$L$4="全部",$P301=統計儀表板!$L$4)),1,0))</f>
        <v/>
      </c>
      <c r="AI301" s="22" t="str">
        <f>IF($X301="","",設定!$C$4+SUMIF($AH$2:$AH301,1,$X$2:$X301))</f>
        <v/>
      </c>
      <c r="AJ301" s="27">
        <f ca="1">設定!$C$4+SUMIF($AH$2:$AH301,1,$X$2:$X301)</f>
        <v>578786.14720000001</v>
      </c>
      <c r="AK301" s="27">
        <f t="shared" ca="1" si="69"/>
        <v>578786.14720000001</v>
      </c>
      <c r="AL301" s="27">
        <f t="shared" ca="1" si="68"/>
        <v>0</v>
      </c>
      <c r="AM301" s="27" t="str">
        <f ca="1">IF(OR($X301="",$AH301&lt;&gt;1),"",COUNTIFS($AH$2:$AH301,1))</f>
        <v/>
      </c>
      <c r="AN301" s="27" t="str">
        <f>IF($A301="","",IF(INT($A301)&lt;&gt;INT(交易月曆!$C$29),"",IF($AH301&lt;&gt;1,"",COUNTIFS($A$2:$A301,"&gt;="&amp;INT(交易月曆!$C$29),$A$2:$A301,"&lt;"&amp;(INT(交易月曆!$C$29)+1),$AH$2:$AH301,1))))</f>
        <v/>
      </c>
    </row>
    <row r="302" spans="1:40">
      <c r="A302" s="15"/>
      <c r="B302" s="16"/>
      <c r="C302" s="16"/>
      <c r="D302" s="17"/>
      <c r="E302" s="16"/>
      <c r="F302" s="18"/>
      <c r="G302" s="19"/>
      <c r="H302" s="19"/>
      <c r="I302" s="20"/>
      <c r="J302" s="19"/>
      <c r="K302" s="19"/>
      <c r="L302" s="19"/>
      <c r="M302" s="19"/>
      <c r="N302" s="16"/>
      <c r="O302" s="16"/>
      <c r="P302" s="16"/>
      <c r="Q302" s="16"/>
      <c r="R302" s="17"/>
      <c r="S302" s="21" t="str">
        <f>IF($C302="","",IF($C302="台指期",IFERROR(VLOOKUP($D302,設定!$I$6:$K$8,2,FALSE),IFERROR(VLOOKUP($C302,設定!$B$6:$G$12,6,FALSE),1)),IFERROR(VLOOKUP($C302,設定!$B$6:$G$12,6,FALSE),1)))</f>
        <v/>
      </c>
      <c r="T302" s="22" t="str">
        <f>IF(OR($C302="",$F302="",$G302="",$H302=""),"",IF(AND($C302="台指期",IFERROR(VLOOKUP($D302,設定!$I$6:$K$8,3,FALSE),0)&gt;0),$F302*VLOOKUP($D302,設定!$I$6:$K$8,3,FALSE)*2,MAX(IFERROR(VLOOKUP($C302,設定!$B$6:$G$12,4,FALSE),0),$F302*$G302*$S302*IFERROR(VLOOKUP($C302,設定!$B$6:$G$12,2,FALSE),0)*IFERROR(VLOOKUP($C302,設定!$B$6:$G$12,3,FALSE),1))+MAX(IFERROR(VLOOKUP($C302,設定!$B$6:$G$12,4,FALSE),0),$F302*$H302*$S302*IFERROR(VLOOKUP($C302,設定!$B$6:$G$12,2,FALSE),0)*IFERROR(VLOOKUP($C302,設定!$B$6:$G$12,3,FALSE),1))))</f>
        <v/>
      </c>
      <c r="U302" s="22" t="str">
        <f>IF(OR($C302="",$F302="",$G302="",$H302=""),"",$F302*IF(AND($C302="台股",$E302="空"),$G302,$H302)*$S302*IFERROR(VLOOKUP($C302,設定!$B$6:$G$12,5,FALSE),0)*IF(AND($C302="台股",$N302="是"),0.5,1))</f>
        <v/>
      </c>
      <c r="V302" s="22" t="str">
        <f t="shared" si="56"/>
        <v/>
      </c>
      <c r="W302" s="23" t="str">
        <f t="shared" si="57"/>
        <v/>
      </c>
      <c r="X302" s="23" t="str">
        <f t="shared" si="58"/>
        <v/>
      </c>
      <c r="Y302" s="24" t="str">
        <f t="shared" si="59"/>
        <v/>
      </c>
      <c r="Z302" s="25" t="str">
        <f t="shared" si="60"/>
        <v/>
      </c>
      <c r="AA302" s="24" t="str">
        <f t="shared" si="61"/>
        <v/>
      </c>
      <c r="AB302" s="24" t="str">
        <f t="shared" si="62"/>
        <v/>
      </c>
      <c r="AC302" s="26" t="str">
        <f t="shared" si="63"/>
        <v/>
      </c>
      <c r="AD302" s="21" t="str">
        <f t="shared" si="64"/>
        <v/>
      </c>
      <c r="AE302" s="25" t="str">
        <f t="shared" si="65"/>
        <v/>
      </c>
      <c r="AF302" s="25" t="str">
        <f t="shared" si="66"/>
        <v/>
      </c>
      <c r="AG302" s="25" t="str">
        <f t="shared" si="67"/>
        <v/>
      </c>
      <c r="AH302" s="25" t="str">
        <f ca="1">IF($X302="","",IF(AND(OR(統計儀表板!$C$4="全部",AND(統計儀表板!$C$4="今年",YEAR($A302)=YEAR(TODAY())),AND(統計儀表板!$C$4="本月",YEAR($A302)=YEAR(TODAY()),MONTH($A302)=MONTH(TODAY())),AND(統計儀表板!$C$4="近三月",$A302&gt;=EDATE(TODAY(),-3))),OR(統計儀表板!$F$4="全部",$B302=統計儀表板!$F$4),OR(統計儀表板!$I$4="全部",$C302=統計儀表板!$I$4),OR(統計儀表板!$L$4="全部",$P302=統計儀表板!$L$4)),1,0))</f>
        <v/>
      </c>
      <c r="AI302" s="22" t="str">
        <f>IF($X302="","",設定!$C$4+SUMIF($AH$2:$AH302,1,$X$2:$X302))</f>
        <v/>
      </c>
      <c r="AJ302" s="27">
        <f ca="1">設定!$C$4+SUMIF($AH$2:$AH302,1,$X$2:$X302)</f>
        <v>578786.14720000001</v>
      </c>
      <c r="AK302" s="27">
        <f t="shared" ca="1" si="69"/>
        <v>578786.14720000001</v>
      </c>
      <c r="AL302" s="27">
        <f t="shared" ca="1" si="68"/>
        <v>0</v>
      </c>
      <c r="AM302" s="27" t="str">
        <f ca="1">IF(OR($X302="",$AH302&lt;&gt;1),"",COUNTIFS($AH$2:$AH302,1))</f>
        <v/>
      </c>
      <c r="AN302" s="27" t="str">
        <f>IF($A302="","",IF(INT($A302)&lt;&gt;INT(交易月曆!$C$29),"",IF($AH302&lt;&gt;1,"",COUNTIFS($A$2:$A302,"&gt;="&amp;INT(交易月曆!$C$29),$A$2:$A302,"&lt;"&amp;(INT(交易月曆!$C$29)+1),$AH$2:$AH302,1))))</f>
        <v/>
      </c>
    </row>
    <row r="303" spans="1:40">
      <c r="A303" s="15"/>
      <c r="B303" s="16"/>
      <c r="C303" s="16"/>
      <c r="D303" s="17"/>
      <c r="E303" s="16"/>
      <c r="F303" s="18"/>
      <c r="G303" s="19"/>
      <c r="H303" s="19"/>
      <c r="I303" s="20"/>
      <c r="J303" s="19"/>
      <c r="K303" s="19"/>
      <c r="L303" s="19"/>
      <c r="M303" s="19"/>
      <c r="N303" s="16"/>
      <c r="O303" s="16"/>
      <c r="P303" s="16"/>
      <c r="Q303" s="16"/>
      <c r="R303" s="17"/>
      <c r="S303" s="21" t="str">
        <f>IF($C303="","",IF($C303="台指期",IFERROR(VLOOKUP($D303,設定!$I$6:$K$8,2,FALSE),IFERROR(VLOOKUP($C303,設定!$B$6:$G$12,6,FALSE),1)),IFERROR(VLOOKUP($C303,設定!$B$6:$G$12,6,FALSE),1)))</f>
        <v/>
      </c>
      <c r="T303" s="22" t="str">
        <f>IF(OR($C303="",$F303="",$G303="",$H303=""),"",IF(AND($C303="台指期",IFERROR(VLOOKUP($D303,設定!$I$6:$K$8,3,FALSE),0)&gt;0),$F303*VLOOKUP($D303,設定!$I$6:$K$8,3,FALSE)*2,MAX(IFERROR(VLOOKUP($C303,設定!$B$6:$G$12,4,FALSE),0),$F303*$G303*$S303*IFERROR(VLOOKUP($C303,設定!$B$6:$G$12,2,FALSE),0)*IFERROR(VLOOKUP($C303,設定!$B$6:$G$12,3,FALSE),1))+MAX(IFERROR(VLOOKUP($C303,設定!$B$6:$G$12,4,FALSE),0),$F303*$H303*$S303*IFERROR(VLOOKUP($C303,設定!$B$6:$G$12,2,FALSE),0)*IFERROR(VLOOKUP($C303,設定!$B$6:$G$12,3,FALSE),1))))</f>
        <v/>
      </c>
      <c r="U303" s="22" t="str">
        <f>IF(OR($C303="",$F303="",$G303="",$H303=""),"",$F303*IF(AND($C303="台股",$E303="空"),$G303,$H303)*$S303*IFERROR(VLOOKUP($C303,設定!$B$6:$G$12,5,FALSE),0)*IF(AND($C303="台股",$N303="是"),0.5,1))</f>
        <v/>
      </c>
      <c r="V303" s="22" t="str">
        <f t="shared" si="56"/>
        <v/>
      </c>
      <c r="W303" s="23" t="str">
        <f t="shared" si="57"/>
        <v/>
      </c>
      <c r="X303" s="23" t="str">
        <f t="shared" si="58"/>
        <v/>
      </c>
      <c r="Y303" s="24" t="str">
        <f t="shared" si="59"/>
        <v/>
      </c>
      <c r="Z303" s="25" t="str">
        <f t="shared" si="60"/>
        <v/>
      </c>
      <c r="AA303" s="24" t="str">
        <f t="shared" si="61"/>
        <v/>
      </c>
      <c r="AB303" s="24" t="str">
        <f t="shared" si="62"/>
        <v/>
      </c>
      <c r="AC303" s="26" t="str">
        <f t="shared" si="63"/>
        <v/>
      </c>
      <c r="AD303" s="21" t="str">
        <f t="shared" si="64"/>
        <v/>
      </c>
      <c r="AE303" s="25" t="str">
        <f t="shared" si="65"/>
        <v/>
      </c>
      <c r="AF303" s="25" t="str">
        <f t="shared" si="66"/>
        <v/>
      </c>
      <c r="AG303" s="25" t="str">
        <f t="shared" si="67"/>
        <v/>
      </c>
      <c r="AH303" s="25" t="str">
        <f ca="1">IF($X303="","",IF(AND(OR(統計儀表板!$C$4="全部",AND(統計儀表板!$C$4="今年",YEAR($A303)=YEAR(TODAY())),AND(統計儀表板!$C$4="本月",YEAR($A303)=YEAR(TODAY()),MONTH($A303)=MONTH(TODAY())),AND(統計儀表板!$C$4="近三月",$A303&gt;=EDATE(TODAY(),-3))),OR(統計儀表板!$F$4="全部",$B303=統計儀表板!$F$4),OR(統計儀表板!$I$4="全部",$C303=統計儀表板!$I$4),OR(統計儀表板!$L$4="全部",$P303=統計儀表板!$L$4)),1,0))</f>
        <v/>
      </c>
      <c r="AI303" s="22" t="str">
        <f>IF($X303="","",設定!$C$4+SUMIF($AH$2:$AH303,1,$X$2:$X303))</f>
        <v/>
      </c>
      <c r="AJ303" s="27">
        <f ca="1">設定!$C$4+SUMIF($AH$2:$AH303,1,$X$2:$X303)</f>
        <v>578786.14720000001</v>
      </c>
      <c r="AK303" s="27">
        <f t="shared" ca="1" si="69"/>
        <v>578786.14720000001</v>
      </c>
      <c r="AL303" s="27">
        <f t="shared" ca="1" si="68"/>
        <v>0</v>
      </c>
      <c r="AM303" s="27" t="str">
        <f ca="1">IF(OR($X303="",$AH303&lt;&gt;1),"",COUNTIFS($AH$2:$AH303,1))</f>
        <v/>
      </c>
      <c r="AN303" s="27" t="str">
        <f>IF($A303="","",IF(INT($A303)&lt;&gt;INT(交易月曆!$C$29),"",IF($AH303&lt;&gt;1,"",COUNTIFS($A$2:$A303,"&gt;="&amp;INT(交易月曆!$C$29),$A$2:$A303,"&lt;"&amp;(INT(交易月曆!$C$29)+1),$AH$2:$AH303,1))))</f>
        <v/>
      </c>
    </row>
    <row r="304" spans="1:40">
      <c r="A304" s="15"/>
      <c r="B304" s="16"/>
      <c r="C304" s="16"/>
      <c r="D304" s="17"/>
      <c r="E304" s="16"/>
      <c r="F304" s="18"/>
      <c r="G304" s="19"/>
      <c r="H304" s="19"/>
      <c r="I304" s="20"/>
      <c r="J304" s="19"/>
      <c r="K304" s="19"/>
      <c r="L304" s="19"/>
      <c r="M304" s="19"/>
      <c r="N304" s="16"/>
      <c r="O304" s="16"/>
      <c r="P304" s="16"/>
      <c r="Q304" s="16"/>
      <c r="R304" s="17"/>
      <c r="S304" s="21" t="str">
        <f>IF($C304="","",IF($C304="台指期",IFERROR(VLOOKUP($D304,設定!$I$6:$K$8,2,FALSE),IFERROR(VLOOKUP($C304,設定!$B$6:$G$12,6,FALSE),1)),IFERROR(VLOOKUP($C304,設定!$B$6:$G$12,6,FALSE),1)))</f>
        <v/>
      </c>
      <c r="T304" s="22" t="str">
        <f>IF(OR($C304="",$F304="",$G304="",$H304=""),"",IF(AND($C304="台指期",IFERROR(VLOOKUP($D304,設定!$I$6:$K$8,3,FALSE),0)&gt;0),$F304*VLOOKUP($D304,設定!$I$6:$K$8,3,FALSE)*2,MAX(IFERROR(VLOOKUP($C304,設定!$B$6:$G$12,4,FALSE),0),$F304*$G304*$S304*IFERROR(VLOOKUP($C304,設定!$B$6:$G$12,2,FALSE),0)*IFERROR(VLOOKUP($C304,設定!$B$6:$G$12,3,FALSE),1))+MAX(IFERROR(VLOOKUP($C304,設定!$B$6:$G$12,4,FALSE),0),$F304*$H304*$S304*IFERROR(VLOOKUP($C304,設定!$B$6:$G$12,2,FALSE),0)*IFERROR(VLOOKUP($C304,設定!$B$6:$G$12,3,FALSE),1))))</f>
        <v/>
      </c>
      <c r="U304" s="22" t="str">
        <f>IF(OR($C304="",$F304="",$G304="",$H304=""),"",$F304*IF(AND($C304="台股",$E304="空"),$G304,$H304)*$S304*IFERROR(VLOOKUP($C304,設定!$B$6:$G$12,5,FALSE),0)*IF(AND($C304="台股",$N304="是"),0.5,1))</f>
        <v/>
      </c>
      <c r="V304" s="22" t="str">
        <f t="shared" si="56"/>
        <v/>
      </c>
      <c r="W304" s="23" t="str">
        <f t="shared" si="57"/>
        <v/>
      </c>
      <c r="X304" s="23" t="str">
        <f t="shared" si="58"/>
        <v/>
      </c>
      <c r="Y304" s="24" t="str">
        <f t="shared" si="59"/>
        <v/>
      </c>
      <c r="Z304" s="25" t="str">
        <f t="shared" si="60"/>
        <v/>
      </c>
      <c r="AA304" s="24" t="str">
        <f t="shared" si="61"/>
        <v/>
      </c>
      <c r="AB304" s="24" t="str">
        <f t="shared" si="62"/>
        <v/>
      </c>
      <c r="AC304" s="26" t="str">
        <f t="shared" si="63"/>
        <v/>
      </c>
      <c r="AD304" s="21" t="str">
        <f t="shared" si="64"/>
        <v/>
      </c>
      <c r="AE304" s="25" t="str">
        <f t="shared" si="65"/>
        <v/>
      </c>
      <c r="AF304" s="25" t="str">
        <f t="shared" si="66"/>
        <v/>
      </c>
      <c r="AG304" s="25" t="str">
        <f t="shared" si="67"/>
        <v/>
      </c>
      <c r="AH304" s="25" t="str">
        <f ca="1">IF($X304="","",IF(AND(OR(統計儀表板!$C$4="全部",AND(統計儀表板!$C$4="今年",YEAR($A304)=YEAR(TODAY())),AND(統計儀表板!$C$4="本月",YEAR($A304)=YEAR(TODAY()),MONTH($A304)=MONTH(TODAY())),AND(統計儀表板!$C$4="近三月",$A304&gt;=EDATE(TODAY(),-3))),OR(統計儀表板!$F$4="全部",$B304=統計儀表板!$F$4),OR(統計儀表板!$I$4="全部",$C304=統計儀表板!$I$4),OR(統計儀表板!$L$4="全部",$P304=統計儀表板!$L$4)),1,0))</f>
        <v/>
      </c>
      <c r="AI304" s="22" t="str">
        <f>IF($X304="","",設定!$C$4+SUMIF($AH$2:$AH304,1,$X$2:$X304))</f>
        <v/>
      </c>
      <c r="AJ304" s="27">
        <f ca="1">設定!$C$4+SUMIF($AH$2:$AH304,1,$X$2:$X304)</f>
        <v>578786.14720000001</v>
      </c>
      <c r="AK304" s="27">
        <f t="shared" ca="1" si="69"/>
        <v>578786.14720000001</v>
      </c>
      <c r="AL304" s="27">
        <f t="shared" ca="1" si="68"/>
        <v>0</v>
      </c>
      <c r="AM304" s="27" t="str">
        <f ca="1">IF(OR($X304="",$AH304&lt;&gt;1),"",COUNTIFS($AH$2:$AH304,1))</f>
        <v/>
      </c>
      <c r="AN304" s="27" t="str">
        <f>IF($A304="","",IF(INT($A304)&lt;&gt;INT(交易月曆!$C$29),"",IF($AH304&lt;&gt;1,"",COUNTIFS($A$2:$A304,"&gt;="&amp;INT(交易月曆!$C$29),$A$2:$A304,"&lt;"&amp;(INT(交易月曆!$C$29)+1),$AH$2:$AH304,1))))</f>
        <v/>
      </c>
    </row>
    <row r="305" spans="1:40">
      <c r="A305" s="15"/>
      <c r="B305" s="16"/>
      <c r="C305" s="16"/>
      <c r="D305" s="17"/>
      <c r="E305" s="16"/>
      <c r="F305" s="18"/>
      <c r="G305" s="19"/>
      <c r="H305" s="19"/>
      <c r="I305" s="20"/>
      <c r="J305" s="19"/>
      <c r="K305" s="19"/>
      <c r="L305" s="19"/>
      <c r="M305" s="19"/>
      <c r="N305" s="16"/>
      <c r="O305" s="16"/>
      <c r="P305" s="16"/>
      <c r="Q305" s="16"/>
      <c r="R305" s="17"/>
      <c r="S305" s="21" t="str">
        <f>IF($C305="","",IF($C305="台指期",IFERROR(VLOOKUP($D305,設定!$I$6:$K$8,2,FALSE),IFERROR(VLOOKUP($C305,設定!$B$6:$G$12,6,FALSE),1)),IFERROR(VLOOKUP($C305,設定!$B$6:$G$12,6,FALSE),1)))</f>
        <v/>
      </c>
      <c r="T305" s="22" t="str">
        <f>IF(OR($C305="",$F305="",$G305="",$H305=""),"",IF(AND($C305="台指期",IFERROR(VLOOKUP($D305,設定!$I$6:$K$8,3,FALSE),0)&gt;0),$F305*VLOOKUP($D305,設定!$I$6:$K$8,3,FALSE)*2,MAX(IFERROR(VLOOKUP($C305,設定!$B$6:$G$12,4,FALSE),0),$F305*$G305*$S305*IFERROR(VLOOKUP($C305,設定!$B$6:$G$12,2,FALSE),0)*IFERROR(VLOOKUP($C305,設定!$B$6:$G$12,3,FALSE),1))+MAX(IFERROR(VLOOKUP($C305,設定!$B$6:$G$12,4,FALSE),0),$F305*$H305*$S305*IFERROR(VLOOKUP($C305,設定!$B$6:$G$12,2,FALSE),0)*IFERROR(VLOOKUP($C305,設定!$B$6:$G$12,3,FALSE),1))))</f>
        <v/>
      </c>
      <c r="U305" s="22" t="str">
        <f>IF(OR($C305="",$F305="",$G305="",$H305=""),"",$F305*IF(AND($C305="台股",$E305="空"),$G305,$H305)*$S305*IFERROR(VLOOKUP($C305,設定!$B$6:$G$12,5,FALSE),0)*IF(AND($C305="台股",$N305="是"),0.5,1))</f>
        <v/>
      </c>
      <c r="V305" s="22" t="str">
        <f t="shared" si="56"/>
        <v/>
      </c>
      <c r="W305" s="23" t="str">
        <f t="shared" si="57"/>
        <v/>
      </c>
      <c r="X305" s="23" t="str">
        <f t="shared" si="58"/>
        <v/>
      </c>
      <c r="Y305" s="24" t="str">
        <f t="shared" si="59"/>
        <v/>
      </c>
      <c r="Z305" s="25" t="str">
        <f t="shared" si="60"/>
        <v/>
      </c>
      <c r="AA305" s="24" t="str">
        <f t="shared" si="61"/>
        <v/>
      </c>
      <c r="AB305" s="24" t="str">
        <f t="shared" si="62"/>
        <v/>
      </c>
      <c r="AC305" s="26" t="str">
        <f t="shared" si="63"/>
        <v/>
      </c>
      <c r="AD305" s="21" t="str">
        <f t="shared" si="64"/>
        <v/>
      </c>
      <c r="AE305" s="25" t="str">
        <f t="shared" si="65"/>
        <v/>
      </c>
      <c r="AF305" s="25" t="str">
        <f t="shared" si="66"/>
        <v/>
      </c>
      <c r="AG305" s="25" t="str">
        <f t="shared" si="67"/>
        <v/>
      </c>
      <c r="AH305" s="25" t="str">
        <f ca="1">IF($X305="","",IF(AND(OR(統計儀表板!$C$4="全部",AND(統計儀表板!$C$4="今年",YEAR($A305)=YEAR(TODAY())),AND(統計儀表板!$C$4="本月",YEAR($A305)=YEAR(TODAY()),MONTH($A305)=MONTH(TODAY())),AND(統計儀表板!$C$4="近三月",$A305&gt;=EDATE(TODAY(),-3))),OR(統計儀表板!$F$4="全部",$B305=統計儀表板!$F$4),OR(統計儀表板!$I$4="全部",$C305=統計儀表板!$I$4),OR(統計儀表板!$L$4="全部",$P305=統計儀表板!$L$4)),1,0))</f>
        <v/>
      </c>
      <c r="AI305" s="22" t="str">
        <f>IF($X305="","",設定!$C$4+SUMIF($AH$2:$AH305,1,$X$2:$X305))</f>
        <v/>
      </c>
      <c r="AJ305" s="27">
        <f ca="1">設定!$C$4+SUMIF($AH$2:$AH305,1,$X$2:$X305)</f>
        <v>578786.14720000001</v>
      </c>
      <c r="AK305" s="27">
        <f t="shared" ca="1" si="69"/>
        <v>578786.14720000001</v>
      </c>
      <c r="AL305" s="27">
        <f t="shared" ca="1" si="68"/>
        <v>0</v>
      </c>
      <c r="AM305" s="27" t="str">
        <f ca="1">IF(OR($X305="",$AH305&lt;&gt;1),"",COUNTIFS($AH$2:$AH305,1))</f>
        <v/>
      </c>
      <c r="AN305" s="27" t="str">
        <f>IF($A305="","",IF(INT($A305)&lt;&gt;INT(交易月曆!$C$29),"",IF($AH305&lt;&gt;1,"",COUNTIFS($A$2:$A305,"&gt;="&amp;INT(交易月曆!$C$29),$A$2:$A305,"&lt;"&amp;(INT(交易月曆!$C$29)+1),$AH$2:$AH305,1))))</f>
        <v/>
      </c>
    </row>
    <row r="306" spans="1:40">
      <c r="A306" s="15"/>
      <c r="B306" s="16"/>
      <c r="C306" s="16"/>
      <c r="D306" s="17"/>
      <c r="E306" s="16"/>
      <c r="F306" s="18"/>
      <c r="G306" s="19"/>
      <c r="H306" s="19"/>
      <c r="I306" s="20"/>
      <c r="J306" s="19"/>
      <c r="K306" s="19"/>
      <c r="L306" s="19"/>
      <c r="M306" s="19"/>
      <c r="N306" s="16"/>
      <c r="O306" s="16"/>
      <c r="P306" s="16"/>
      <c r="Q306" s="16"/>
      <c r="R306" s="17"/>
      <c r="S306" s="21" t="str">
        <f>IF($C306="","",IF($C306="台指期",IFERROR(VLOOKUP($D306,設定!$I$6:$K$8,2,FALSE),IFERROR(VLOOKUP($C306,設定!$B$6:$G$12,6,FALSE),1)),IFERROR(VLOOKUP($C306,設定!$B$6:$G$12,6,FALSE),1)))</f>
        <v/>
      </c>
      <c r="T306" s="22" t="str">
        <f>IF(OR($C306="",$F306="",$G306="",$H306=""),"",IF(AND($C306="台指期",IFERROR(VLOOKUP($D306,設定!$I$6:$K$8,3,FALSE),0)&gt;0),$F306*VLOOKUP($D306,設定!$I$6:$K$8,3,FALSE)*2,MAX(IFERROR(VLOOKUP($C306,設定!$B$6:$G$12,4,FALSE),0),$F306*$G306*$S306*IFERROR(VLOOKUP($C306,設定!$B$6:$G$12,2,FALSE),0)*IFERROR(VLOOKUP($C306,設定!$B$6:$G$12,3,FALSE),1))+MAX(IFERROR(VLOOKUP($C306,設定!$B$6:$G$12,4,FALSE),0),$F306*$H306*$S306*IFERROR(VLOOKUP($C306,設定!$B$6:$G$12,2,FALSE),0)*IFERROR(VLOOKUP($C306,設定!$B$6:$G$12,3,FALSE),1))))</f>
        <v/>
      </c>
      <c r="U306" s="22" t="str">
        <f>IF(OR($C306="",$F306="",$G306="",$H306=""),"",$F306*IF(AND($C306="台股",$E306="空"),$G306,$H306)*$S306*IFERROR(VLOOKUP($C306,設定!$B$6:$G$12,5,FALSE),0)*IF(AND($C306="台股",$N306="是"),0.5,1))</f>
        <v/>
      </c>
      <c r="V306" s="22" t="str">
        <f t="shared" si="56"/>
        <v/>
      </c>
      <c r="W306" s="23" t="str">
        <f t="shared" si="57"/>
        <v/>
      </c>
      <c r="X306" s="23" t="str">
        <f t="shared" si="58"/>
        <v/>
      </c>
      <c r="Y306" s="24" t="str">
        <f t="shared" si="59"/>
        <v/>
      </c>
      <c r="Z306" s="25" t="str">
        <f t="shared" si="60"/>
        <v/>
      </c>
      <c r="AA306" s="24" t="str">
        <f t="shared" si="61"/>
        <v/>
      </c>
      <c r="AB306" s="24" t="str">
        <f t="shared" si="62"/>
        <v/>
      </c>
      <c r="AC306" s="26" t="str">
        <f t="shared" si="63"/>
        <v/>
      </c>
      <c r="AD306" s="21" t="str">
        <f t="shared" si="64"/>
        <v/>
      </c>
      <c r="AE306" s="25" t="str">
        <f t="shared" si="65"/>
        <v/>
      </c>
      <c r="AF306" s="25" t="str">
        <f t="shared" si="66"/>
        <v/>
      </c>
      <c r="AG306" s="25" t="str">
        <f t="shared" si="67"/>
        <v/>
      </c>
      <c r="AH306" s="25" t="str">
        <f ca="1">IF($X306="","",IF(AND(OR(統計儀表板!$C$4="全部",AND(統計儀表板!$C$4="今年",YEAR($A306)=YEAR(TODAY())),AND(統計儀表板!$C$4="本月",YEAR($A306)=YEAR(TODAY()),MONTH($A306)=MONTH(TODAY())),AND(統計儀表板!$C$4="近三月",$A306&gt;=EDATE(TODAY(),-3))),OR(統計儀表板!$F$4="全部",$B306=統計儀表板!$F$4),OR(統計儀表板!$I$4="全部",$C306=統計儀表板!$I$4),OR(統計儀表板!$L$4="全部",$P306=統計儀表板!$L$4)),1,0))</f>
        <v/>
      </c>
      <c r="AI306" s="22" t="str">
        <f>IF($X306="","",設定!$C$4+SUMIF($AH$2:$AH306,1,$X$2:$X306))</f>
        <v/>
      </c>
      <c r="AJ306" s="27">
        <f ca="1">設定!$C$4+SUMIF($AH$2:$AH306,1,$X$2:$X306)</f>
        <v>578786.14720000001</v>
      </c>
      <c r="AK306" s="27">
        <f t="shared" ca="1" si="69"/>
        <v>578786.14720000001</v>
      </c>
      <c r="AL306" s="27">
        <f t="shared" ca="1" si="68"/>
        <v>0</v>
      </c>
      <c r="AM306" s="27" t="str">
        <f ca="1">IF(OR($X306="",$AH306&lt;&gt;1),"",COUNTIFS($AH$2:$AH306,1))</f>
        <v/>
      </c>
      <c r="AN306" s="27" t="str">
        <f>IF($A306="","",IF(INT($A306)&lt;&gt;INT(交易月曆!$C$29),"",IF($AH306&lt;&gt;1,"",COUNTIFS($A$2:$A306,"&gt;="&amp;INT(交易月曆!$C$29),$A$2:$A306,"&lt;"&amp;(INT(交易月曆!$C$29)+1),$AH$2:$AH306,1))))</f>
        <v/>
      </c>
    </row>
    <row r="307" spans="1:40">
      <c r="A307" s="15"/>
      <c r="B307" s="16"/>
      <c r="C307" s="16"/>
      <c r="D307" s="17"/>
      <c r="E307" s="16"/>
      <c r="F307" s="18"/>
      <c r="G307" s="19"/>
      <c r="H307" s="19"/>
      <c r="I307" s="20"/>
      <c r="J307" s="19"/>
      <c r="K307" s="19"/>
      <c r="L307" s="19"/>
      <c r="M307" s="19"/>
      <c r="N307" s="16"/>
      <c r="O307" s="16"/>
      <c r="P307" s="16"/>
      <c r="Q307" s="16"/>
      <c r="R307" s="17"/>
      <c r="S307" s="21" t="str">
        <f>IF($C307="","",IF($C307="台指期",IFERROR(VLOOKUP($D307,設定!$I$6:$K$8,2,FALSE),IFERROR(VLOOKUP($C307,設定!$B$6:$G$12,6,FALSE),1)),IFERROR(VLOOKUP($C307,設定!$B$6:$G$12,6,FALSE),1)))</f>
        <v/>
      </c>
      <c r="T307" s="22" t="str">
        <f>IF(OR($C307="",$F307="",$G307="",$H307=""),"",IF(AND($C307="台指期",IFERROR(VLOOKUP($D307,設定!$I$6:$K$8,3,FALSE),0)&gt;0),$F307*VLOOKUP($D307,設定!$I$6:$K$8,3,FALSE)*2,MAX(IFERROR(VLOOKUP($C307,設定!$B$6:$G$12,4,FALSE),0),$F307*$G307*$S307*IFERROR(VLOOKUP($C307,設定!$B$6:$G$12,2,FALSE),0)*IFERROR(VLOOKUP($C307,設定!$B$6:$G$12,3,FALSE),1))+MAX(IFERROR(VLOOKUP($C307,設定!$B$6:$G$12,4,FALSE),0),$F307*$H307*$S307*IFERROR(VLOOKUP($C307,設定!$B$6:$G$12,2,FALSE),0)*IFERROR(VLOOKUP($C307,設定!$B$6:$G$12,3,FALSE),1))))</f>
        <v/>
      </c>
      <c r="U307" s="22" t="str">
        <f>IF(OR($C307="",$F307="",$G307="",$H307=""),"",$F307*IF(AND($C307="台股",$E307="空"),$G307,$H307)*$S307*IFERROR(VLOOKUP($C307,設定!$B$6:$G$12,5,FALSE),0)*IF(AND($C307="台股",$N307="是"),0.5,1))</f>
        <v/>
      </c>
      <c r="V307" s="22" t="str">
        <f t="shared" si="56"/>
        <v/>
      </c>
      <c r="W307" s="23" t="str">
        <f t="shared" si="57"/>
        <v/>
      </c>
      <c r="X307" s="23" t="str">
        <f t="shared" si="58"/>
        <v/>
      </c>
      <c r="Y307" s="24" t="str">
        <f t="shared" si="59"/>
        <v/>
      </c>
      <c r="Z307" s="25" t="str">
        <f t="shared" si="60"/>
        <v/>
      </c>
      <c r="AA307" s="24" t="str">
        <f t="shared" si="61"/>
        <v/>
      </c>
      <c r="AB307" s="24" t="str">
        <f t="shared" si="62"/>
        <v/>
      </c>
      <c r="AC307" s="26" t="str">
        <f t="shared" si="63"/>
        <v/>
      </c>
      <c r="AD307" s="21" t="str">
        <f t="shared" si="64"/>
        <v/>
      </c>
      <c r="AE307" s="25" t="str">
        <f t="shared" si="65"/>
        <v/>
      </c>
      <c r="AF307" s="25" t="str">
        <f t="shared" si="66"/>
        <v/>
      </c>
      <c r="AG307" s="25" t="str">
        <f t="shared" si="67"/>
        <v/>
      </c>
      <c r="AH307" s="25" t="str">
        <f ca="1">IF($X307="","",IF(AND(OR(統計儀表板!$C$4="全部",AND(統計儀表板!$C$4="今年",YEAR($A307)=YEAR(TODAY())),AND(統計儀表板!$C$4="本月",YEAR($A307)=YEAR(TODAY()),MONTH($A307)=MONTH(TODAY())),AND(統計儀表板!$C$4="近三月",$A307&gt;=EDATE(TODAY(),-3))),OR(統計儀表板!$F$4="全部",$B307=統計儀表板!$F$4),OR(統計儀表板!$I$4="全部",$C307=統計儀表板!$I$4),OR(統計儀表板!$L$4="全部",$P307=統計儀表板!$L$4)),1,0))</f>
        <v/>
      </c>
      <c r="AI307" s="22" t="str">
        <f>IF($X307="","",設定!$C$4+SUMIF($AH$2:$AH307,1,$X$2:$X307))</f>
        <v/>
      </c>
      <c r="AJ307" s="27">
        <f ca="1">設定!$C$4+SUMIF($AH$2:$AH307,1,$X$2:$X307)</f>
        <v>578786.14720000001</v>
      </c>
      <c r="AK307" s="27">
        <f t="shared" ca="1" si="69"/>
        <v>578786.14720000001</v>
      </c>
      <c r="AL307" s="27">
        <f t="shared" ca="1" si="68"/>
        <v>0</v>
      </c>
      <c r="AM307" s="27" t="str">
        <f ca="1">IF(OR($X307="",$AH307&lt;&gt;1),"",COUNTIFS($AH$2:$AH307,1))</f>
        <v/>
      </c>
      <c r="AN307" s="27" t="str">
        <f>IF($A307="","",IF(INT($A307)&lt;&gt;INT(交易月曆!$C$29),"",IF($AH307&lt;&gt;1,"",COUNTIFS($A$2:$A307,"&gt;="&amp;INT(交易月曆!$C$29),$A$2:$A307,"&lt;"&amp;(INT(交易月曆!$C$29)+1),$AH$2:$AH307,1))))</f>
        <v/>
      </c>
    </row>
    <row r="308" spans="1:40">
      <c r="A308" s="15"/>
      <c r="B308" s="16"/>
      <c r="C308" s="16"/>
      <c r="D308" s="17"/>
      <c r="E308" s="16"/>
      <c r="F308" s="18"/>
      <c r="G308" s="19"/>
      <c r="H308" s="19"/>
      <c r="I308" s="20"/>
      <c r="J308" s="19"/>
      <c r="K308" s="19"/>
      <c r="L308" s="19"/>
      <c r="M308" s="19"/>
      <c r="N308" s="16"/>
      <c r="O308" s="16"/>
      <c r="P308" s="16"/>
      <c r="Q308" s="16"/>
      <c r="R308" s="17"/>
      <c r="S308" s="21" t="str">
        <f>IF($C308="","",IF($C308="台指期",IFERROR(VLOOKUP($D308,設定!$I$6:$K$8,2,FALSE),IFERROR(VLOOKUP($C308,設定!$B$6:$G$12,6,FALSE),1)),IFERROR(VLOOKUP($C308,設定!$B$6:$G$12,6,FALSE),1)))</f>
        <v/>
      </c>
      <c r="T308" s="22" t="str">
        <f>IF(OR($C308="",$F308="",$G308="",$H308=""),"",IF(AND($C308="台指期",IFERROR(VLOOKUP($D308,設定!$I$6:$K$8,3,FALSE),0)&gt;0),$F308*VLOOKUP($D308,設定!$I$6:$K$8,3,FALSE)*2,MAX(IFERROR(VLOOKUP($C308,設定!$B$6:$G$12,4,FALSE),0),$F308*$G308*$S308*IFERROR(VLOOKUP($C308,設定!$B$6:$G$12,2,FALSE),0)*IFERROR(VLOOKUP($C308,設定!$B$6:$G$12,3,FALSE),1))+MAX(IFERROR(VLOOKUP($C308,設定!$B$6:$G$12,4,FALSE),0),$F308*$H308*$S308*IFERROR(VLOOKUP($C308,設定!$B$6:$G$12,2,FALSE),0)*IFERROR(VLOOKUP($C308,設定!$B$6:$G$12,3,FALSE),1))))</f>
        <v/>
      </c>
      <c r="U308" s="22" t="str">
        <f>IF(OR($C308="",$F308="",$G308="",$H308=""),"",$F308*IF(AND($C308="台股",$E308="空"),$G308,$H308)*$S308*IFERROR(VLOOKUP($C308,設定!$B$6:$G$12,5,FALSE),0)*IF(AND($C308="台股",$N308="是"),0.5,1))</f>
        <v/>
      </c>
      <c r="V308" s="22" t="str">
        <f t="shared" si="56"/>
        <v/>
      </c>
      <c r="W308" s="23" t="str">
        <f t="shared" si="57"/>
        <v/>
      </c>
      <c r="X308" s="23" t="str">
        <f t="shared" si="58"/>
        <v/>
      </c>
      <c r="Y308" s="24" t="str">
        <f t="shared" si="59"/>
        <v/>
      </c>
      <c r="Z308" s="25" t="str">
        <f t="shared" si="60"/>
        <v/>
      </c>
      <c r="AA308" s="24" t="str">
        <f t="shared" si="61"/>
        <v/>
      </c>
      <c r="AB308" s="24" t="str">
        <f t="shared" si="62"/>
        <v/>
      </c>
      <c r="AC308" s="26" t="str">
        <f t="shared" si="63"/>
        <v/>
      </c>
      <c r="AD308" s="21" t="str">
        <f t="shared" si="64"/>
        <v/>
      </c>
      <c r="AE308" s="25" t="str">
        <f t="shared" si="65"/>
        <v/>
      </c>
      <c r="AF308" s="25" t="str">
        <f t="shared" si="66"/>
        <v/>
      </c>
      <c r="AG308" s="25" t="str">
        <f t="shared" si="67"/>
        <v/>
      </c>
      <c r="AH308" s="25" t="str">
        <f ca="1">IF($X308="","",IF(AND(OR(統計儀表板!$C$4="全部",AND(統計儀表板!$C$4="今年",YEAR($A308)=YEAR(TODAY())),AND(統計儀表板!$C$4="本月",YEAR($A308)=YEAR(TODAY()),MONTH($A308)=MONTH(TODAY())),AND(統計儀表板!$C$4="近三月",$A308&gt;=EDATE(TODAY(),-3))),OR(統計儀表板!$F$4="全部",$B308=統計儀表板!$F$4),OR(統計儀表板!$I$4="全部",$C308=統計儀表板!$I$4),OR(統計儀表板!$L$4="全部",$P308=統計儀表板!$L$4)),1,0))</f>
        <v/>
      </c>
      <c r="AI308" s="22" t="str">
        <f>IF($X308="","",設定!$C$4+SUMIF($AH$2:$AH308,1,$X$2:$X308))</f>
        <v/>
      </c>
      <c r="AJ308" s="27">
        <f ca="1">設定!$C$4+SUMIF($AH$2:$AH308,1,$X$2:$X308)</f>
        <v>578786.14720000001</v>
      </c>
      <c r="AK308" s="27">
        <f t="shared" ca="1" si="69"/>
        <v>578786.14720000001</v>
      </c>
      <c r="AL308" s="27">
        <f t="shared" ca="1" si="68"/>
        <v>0</v>
      </c>
      <c r="AM308" s="27" t="str">
        <f ca="1">IF(OR($X308="",$AH308&lt;&gt;1),"",COUNTIFS($AH$2:$AH308,1))</f>
        <v/>
      </c>
      <c r="AN308" s="27" t="str">
        <f>IF($A308="","",IF(INT($A308)&lt;&gt;INT(交易月曆!$C$29),"",IF($AH308&lt;&gt;1,"",COUNTIFS($A$2:$A308,"&gt;="&amp;INT(交易月曆!$C$29),$A$2:$A308,"&lt;"&amp;(INT(交易月曆!$C$29)+1),$AH$2:$AH308,1))))</f>
        <v/>
      </c>
    </row>
    <row r="309" spans="1:40">
      <c r="A309" s="15"/>
      <c r="B309" s="16"/>
      <c r="C309" s="16"/>
      <c r="D309" s="17"/>
      <c r="E309" s="16"/>
      <c r="F309" s="18"/>
      <c r="G309" s="19"/>
      <c r="H309" s="19"/>
      <c r="I309" s="20"/>
      <c r="J309" s="19"/>
      <c r="K309" s="19"/>
      <c r="L309" s="19"/>
      <c r="M309" s="19"/>
      <c r="N309" s="16"/>
      <c r="O309" s="16"/>
      <c r="P309" s="16"/>
      <c r="Q309" s="16"/>
      <c r="R309" s="17"/>
      <c r="S309" s="21" t="str">
        <f>IF($C309="","",IF($C309="台指期",IFERROR(VLOOKUP($D309,設定!$I$6:$K$8,2,FALSE),IFERROR(VLOOKUP($C309,設定!$B$6:$G$12,6,FALSE),1)),IFERROR(VLOOKUP($C309,設定!$B$6:$G$12,6,FALSE),1)))</f>
        <v/>
      </c>
      <c r="T309" s="22" t="str">
        <f>IF(OR($C309="",$F309="",$G309="",$H309=""),"",IF(AND($C309="台指期",IFERROR(VLOOKUP($D309,設定!$I$6:$K$8,3,FALSE),0)&gt;0),$F309*VLOOKUP($D309,設定!$I$6:$K$8,3,FALSE)*2,MAX(IFERROR(VLOOKUP($C309,設定!$B$6:$G$12,4,FALSE),0),$F309*$G309*$S309*IFERROR(VLOOKUP($C309,設定!$B$6:$G$12,2,FALSE),0)*IFERROR(VLOOKUP($C309,設定!$B$6:$G$12,3,FALSE),1))+MAX(IFERROR(VLOOKUP($C309,設定!$B$6:$G$12,4,FALSE),0),$F309*$H309*$S309*IFERROR(VLOOKUP($C309,設定!$B$6:$G$12,2,FALSE),0)*IFERROR(VLOOKUP($C309,設定!$B$6:$G$12,3,FALSE),1))))</f>
        <v/>
      </c>
      <c r="U309" s="22" t="str">
        <f>IF(OR($C309="",$F309="",$G309="",$H309=""),"",$F309*IF(AND($C309="台股",$E309="空"),$G309,$H309)*$S309*IFERROR(VLOOKUP($C309,設定!$B$6:$G$12,5,FALSE),0)*IF(AND($C309="台股",$N309="是"),0.5,1))</f>
        <v/>
      </c>
      <c r="V309" s="22" t="str">
        <f t="shared" si="56"/>
        <v/>
      </c>
      <c r="W309" s="23" t="str">
        <f t="shared" si="57"/>
        <v/>
      </c>
      <c r="X309" s="23" t="str">
        <f t="shared" si="58"/>
        <v/>
      </c>
      <c r="Y309" s="24" t="str">
        <f t="shared" si="59"/>
        <v/>
      </c>
      <c r="Z309" s="25" t="str">
        <f t="shared" si="60"/>
        <v/>
      </c>
      <c r="AA309" s="24" t="str">
        <f t="shared" si="61"/>
        <v/>
      </c>
      <c r="AB309" s="24" t="str">
        <f t="shared" si="62"/>
        <v/>
      </c>
      <c r="AC309" s="26" t="str">
        <f t="shared" si="63"/>
        <v/>
      </c>
      <c r="AD309" s="21" t="str">
        <f t="shared" si="64"/>
        <v/>
      </c>
      <c r="AE309" s="25" t="str">
        <f t="shared" si="65"/>
        <v/>
      </c>
      <c r="AF309" s="25" t="str">
        <f t="shared" si="66"/>
        <v/>
      </c>
      <c r="AG309" s="25" t="str">
        <f t="shared" si="67"/>
        <v/>
      </c>
      <c r="AH309" s="25" t="str">
        <f ca="1">IF($X309="","",IF(AND(OR(統計儀表板!$C$4="全部",AND(統計儀表板!$C$4="今年",YEAR($A309)=YEAR(TODAY())),AND(統計儀表板!$C$4="本月",YEAR($A309)=YEAR(TODAY()),MONTH($A309)=MONTH(TODAY())),AND(統計儀表板!$C$4="近三月",$A309&gt;=EDATE(TODAY(),-3))),OR(統計儀表板!$F$4="全部",$B309=統計儀表板!$F$4),OR(統計儀表板!$I$4="全部",$C309=統計儀表板!$I$4),OR(統計儀表板!$L$4="全部",$P309=統計儀表板!$L$4)),1,0))</f>
        <v/>
      </c>
      <c r="AI309" s="22" t="str">
        <f>IF($X309="","",設定!$C$4+SUMIF($AH$2:$AH309,1,$X$2:$X309))</f>
        <v/>
      </c>
      <c r="AJ309" s="27">
        <f ca="1">設定!$C$4+SUMIF($AH$2:$AH309,1,$X$2:$X309)</f>
        <v>578786.14720000001</v>
      </c>
      <c r="AK309" s="27">
        <f t="shared" ca="1" si="69"/>
        <v>578786.14720000001</v>
      </c>
      <c r="AL309" s="27">
        <f t="shared" ca="1" si="68"/>
        <v>0</v>
      </c>
      <c r="AM309" s="27" t="str">
        <f ca="1">IF(OR($X309="",$AH309&lt;&gt;1),"",COUNTIFS($AH$2:$AH309,1))</f>
        <v/>
      </c>
      <c r="AN309" s="27" t="str">
        <f>IF($A309="","",IF(INT($A309)&lt;&gt;INT(交易月曆!$C$29),"",IF($AH309&lt;&gt;1,"",COUNTIFS($A$2:$A309,"&gt;="&amp;INT(交易月曆!$C$29),$A$2:$A309,"&lt;"&amp;(INT(交易月曆!$C$29)+1),$AH$2:$AH309,1))))</f>
        <v/>
      </c>
    </row>
    <row r="310" spans="1:40">
      <c r="A310" s="15"/>
      <c r="B310" s="16"/>
      <c r="C310" s="16"/>
      <c r="D310" s="17"/>
      <c r="E310" s="16"/>
      <c r="F310" s="18"/>
      <c r="G310" s="19"/>
      <c r="H310" s="19"/>
      <c r="I310" s="20"/>
      <c r="J310" s="19"/>
      <c r="K310" s="19"/>
      <c r="L310" s="19"/>
      <c r="M310" s="19"/>
      <c r="N310" s="16"/>
      <c r="O310" s="16"/>
      <c r="P310" s="16"/>
      <c r="Q310" s="16"/>
      <c r="R310" s="17"/>
      <c r="S310" s="21" t="str">
        <f>IF($C310="","",IF($C310="台指期",IFERROR(VLOOKUP($D310,設定!$I$6:$K$8,2,FALSE),IFERROR(VLOOKUP($C310,設定!$B$6:$G$12,6,FALSE),1)),IFERROR(VLOOKUP($C310,設定!$B$6:$G$12,6,FALSE),1)))</f>
        <v/>
      </c>
      <c r="T310" s="22" t="str">
        <f>IF(OR($C310="",$F310="",$G310="",$H310=""),"",IF(AND($C310="台指期",IFERROR(VLOOKUP($D310,設定!$I$6:$K$8,3,FALSE),0)&gt;0),$F310*VLOOKUP($D310,設定!$I$6:$K$8,3,FALSE)*2,MAX(IFERROR(VLOOKUP($C310,設定!$B$6:$G$12,4,FALSE),0),$F310*$G310*$S310*IFERROR(VLOOKUP($C310,設定!$B$6:$G$12,2,FALSE),0)*IFERROR(VLOOKUP($C310,設定!$B$6:$G$12,3,FALSE),1))+MAX(IFERROR(VLOOKUP($C310,設定!$B$6:$G$12,4,FALSE),0),$F310*$H310*$S310*IFERROR(VLOOKUP($C310,設定!$B$6:$G$12,2,FALSE),0)*IFERROR(VLOOKUP($C310,設定!$B$6:$G$12,3,FALSE),1))))</f>
        <v/>
      </c>
      <c r="U310" s="22" t="str">
        <f>IF(OR($C310="",$F310="",$G310="",$H310=""),"",$F310*IF(AND($C310="台股",$E310="空"),$G310,$H310)*$S310*IFERROR(VLOOKUP($C310,設定!$B$6:$G$12,5,FALSE),0)*IF(AND($C310="台股",$N310="是"),0.5,1))</f>
        <v/>
      </c>
      <c r="V310" s="22" t="str">
        <f t="shared" si="56"/>
        <v/>
      </c>
      <c r="W310" s="23" t="str">
        <f t="shared" si="57"/>
        <v/>
      </c>
      <c r="X310" s="23" t="str">
        <f t="shared" si="58"/>
        <v/>
      </c>
      <c r="Y310" s="24" t="str">
        <f t="shared" si="59"/>
        <v/>
      </c>
      <c r="Z310" s="25" t="str">
        <f t="shared" si="60"/>
        <v/>
      </c>
      <c r="AA310" s="24" t="str">
        <f t="shared" si="61"/>
        <v/>
      </c>
      <c r="AB310" s="24" t="str">
        <f t="shared" si="62"/>
        <v/>
      </c>
      <c r="AC310" s="26" t="str">
        <f t="shared" si="63"/>
        <v/>
      </c>
      <c r="AD310" s="21" t="str">
        <f t="shared" si="64"/>
        <v/>
      </c>
      <c r="AE310" s="25" t="str">
        <f t="shared" si="65"/>
        <v/>
      </c>
      <c r="AF310" s="25" t="str">
        <f t="shared" si="66"/>
        <v/>
      </c>
      <c r="AG310" s="25" t="str">
        <f t="shared" si="67"/>
        <v/>
      </c>
      <c r="AH310" s="25" t="str">
        <f ca="1">IF($X310="","",IF(AND(OR(統計儀表板!$C$4="全部",AND(統計儀表板!$C$4="今年",YEAR($A310)=YEAR(TODAY())),AND(統計儀表板!$C$4="本月",YEAR($A310)=YEAR(TODAY()),MONTH($A310)=MONTH(TODAY())),AND(統計儀表板!$C$4="近三月",$A310&gt;=EDATE(TODAY(),-3))),OR(統計儀表板!$F$4="全部",$B310=統計儀表板!$F$4),OR(統計儀表板!$I$4="全部",$C310=統計儀表板!$I$4),OR(統計儀表板!$L$4="全部",$P310=統計儀表板!$L$4)),1,0))</f>
        <v/>
      </c>
      <c r="AI310" s="22" t="str">
        <f>IF($X310="","",設定!$C$4+SUMIF($AH$2:$AH310,1,$X$2:$X310))</f>
        <v/>
      </c>
      <c r="AJ310" s="27">
        <f ca="1">設定!$C$4+SUMIF($AH$2:$AH310,1,$X$2:$X310)</f>
        <v>578786.14720000001</v>
      </c>
      <c r="AK310" s="27">
        <f t="shared" ca="1" si="69"/>
        <v>578786.14720000001</v>
      </c>
      <c r="AL310" s="27">
        <f t="shared" ca="1" si="68"/>
        <v>0</v>
      </c>
      <c r="AM310" s="27" t="str">
        <f ca="1">IF(OR($X310="",$AH310&lt;&gt;1),"",COUNTIFS($AH$2:$AH310,1))</f>
        <v/>
      </c>
      <c r="AN310" s="27" t="str">
        <f>IF($A310="","",IF(INT($A310)&lt;&gt;INT(交易月曆!$C$29),"",IF($AH310&lt;&gt;1,"",COUNTIFS($A$2:$A310,"&gt;="&amp;INT(交易月曆!$C$29),$A$2:$A310,"&lt;"&amp;(INT(交易月曆!$C$29)+1),$AH$2:$AH310,1))))</f>
        <v/>
      </c>
    </row>
    <row r="311" spans="1:40">
      <c r="A311" s="15"/>
      <c r="B311" s="16"/>
      <c r="C311" s="16"/>
      <c r="D311" s="17"/>
      <c r="E311" s="16"/>
      <c r="F311" s="18"/>
      <c r="G311" s="19"/>
      <c r="H311" s="19"/>
      <c r="I311" s="20"/>
      <c r="J311" s="19"/>
      <c r="K311" s="19"/>
      <c r="L311" s="19"/>
      <c r="M311" s="19"/>
      <c r="N311" s="16"/>
      <c r="O311" s="16"/>
      <c r="P311" s="16"/>
      <c r="Q311" s="16"/>
      <c r="R311" s="17"/>
      <c r="S311" s="21" t="str">
        <f>IF($C311="","",IF($C311="台指期",IFERROR(VLOOKUP($D311,設定!$I$6:$K$8,2,FALSE),IFERROR(VLOOKUP($C311,設定!$B$6:$G$12,6,FALSE),1)),IFERROR(VLOOKUP($C311,設定!$B$6:$G$12,6,FALSE),1)))</f>
        <v/>
      </c>
      <c r="T311" s="22" t="str">
        <f>IF(OR($C311="",$F311="",$G311="",$H311=""),"",IF(AND($C311="台指期",IFERROR(VLOOKUP($D311,設定!$I$6:$K$8,3,FALSE),0)&gt;0),$F311*VLOOKUP($D311,設定!$I$6:$K$8,3,FALSE)*2,MAX(IFERROR(VLOOKUP($C311,設定!$B$6:$G$12,4,FALSE),0),$F311*$G311*$S311*IFERROR(VLOOKUP($C311,設定!$B$6:$G$12,2,FALSE),0)*IFERROR(VLOOKUP($C311,設定!$B$6:$G$12,3,FALSE),1))+MAX(IFERROR(VLOOKUP($C311,設定!$B$6:$G$12,4,FALSE),0),$F311*$H311*$S311*IFERROR(VLOOKUP($C311,設定!$B$6:$G$12,2,FALSE),0)*IFERROR(VLOOKUP($C311,設定!$B$6:$G$12,3,FALSE),1))))</f>
        <v/>
      </c>
      <c r="U311" s="22" t="str">
        <f>IF(OR($C311="",$F311="",$G311="",$H311=""),"",$F311*IF(AND($C311="台股",$E311="空"),$G311,$H311)*$S311*IFERROR(VLOOKUP($C311,設定!$B$6:$G$12,5,FALSE),0)*IF(AND($C311="台股",$N311="是"),0.5,1))</f>
        <v/>
      </c>
      <c r="V311" s="22" t="str">
        <f t="shared" si="56"/>
        <v/>
      </c>
      <c r="W311" s="23" t="str">
        <f t="shared" si="57"/>
        <v/>
      </c>
      <c r="X311" s="23" t="str">
        <f t="shared" si="58"/>
        <v/>
      </c>
      <c r="Y311" s="24" t="str">
        <f t="shared" si="59"/>
        <v/>
      </c>
      <c r="Z311" s="25" t="str">
        <f t="shared" si="60"/>
        <v/>
      </c>
      <c r="AA311" s="24" t="str">
        <f t="shared" si="61"/>
        <v/>
      </c>
      <c r="AB311" s="24" t="str">
        <f t="shared" si="62"/>
        <v/>
      </c>
      <c r="AC311" s="26" t="str">
        <f t="shared" si="63"/>
        <v/>
      </c>
      <c r="AD311" s="21" t="str">
        <f t="shared" si="64"/>
        <v/>
      </c>
      <c r="AE311" s="25" t="str">
        <f t="shared" si="65"/>
        <v/>
      </c>
      <c r="AF311" s="25" t="str">
        <f t="shared" si="66"/>
        <v/>
      </c>
      <c r="AG311" s="25" t="str">
        <f t="shared" si="67"/>
        <v/>
      </c>
      <c r="AH311" s="25" t="str">
        <f ca="1">IF($X311="","",IF(AND(OR(統計儀表板!$C$4="全部",AND(統計儀表板!$C$4="今年",YEAR($A311)=YEAR(TODAY())),AND(統計儀表板!$C$4="本月",YEAR($A311)=YEAR(TODAY()),MONTH($A311)=MONTH(TODAY())),AND(統計儀表板!$C$4="近三月",$A311&gt;=EDATE(TODAY(),-3))),OR(統計儀表板!$F$4="全部",$B311=統計儀表板!$F$4),OR(統計儀表板!$I$4="全部",$C311=統計儀表板!$I$4),OR(統計儀表板!$L$4="全部",$P311=統計儀表板!$L$4)),1,0))</f>
        <v/>
      </c>
      <c r="AI311" s="22" t="str">
        <f>IF($X311="","",設定!$C$4+SUMIF($AH$2:$AH311,1,$X$2:$X311))</f>
        <v/>
      </c>
      <c r="AJ311" s="27">
        <f ca="1">設定!$C$4+SUMIF($AH$2:$AH311,1,$X$2:$X311)</f>
        <v>578786.14720000001</v>
      </c>
      <c r="AK311" s="27">
        <f t="shared" ca="1" si="69"/>
        <v>578786.14720000001</v>
      </c>
      <c r="AL311" s="27">
        <f t="shared" ca="1" si="68"/>
        <v>0</v>
      </c>
      <c r="AM311" s="27" t="str">
        <f ca="1">IF(OR($X311="",$AH311&lt;&gt;1),"",COUNTIFS($AH$2:$AH311,1))</f>
        <v/>
      </c>
      <c r="AN311" s="27" t="str">
        <f>IF($A311="","",IF(INT($A311)&lt;&gt;INT(交易月曆!$C$29),"",IF($AH311&lt;&gt;1,"",COUNTIFS($A$2:$A311,"&gt;="&amp;INT(交易月曆!$C$29),$A$2:$A311,"&lt;"&amp;(INT(交易月曆!$C$29)+1),$AH$2:$AH311,1))))</f>
        <v/>
      </c>
    </row>
    <row r="312" spans="1:40">
      <c r="A312" s="15"/>
      <c r="B312" s="16"/>
      <c r="C312" s="16"/>
      <c r="D312" s="17"/>
      <c r="E312" s="16"/>
      <c r="F312" s="18"/>
      <c r="G312" s="19"/>
      <c r="H312" s="19"/>
      <c r="I312" s="20"/>
      <c r="J312" s="19"/>
      <c r="K312" s="19"/>
      <c r="L312" s="19"/>
      <c r="M312" s="19"/>
      <c r="N312" s="16"/>
      <c r="O312" s="16"/>
      <c r="P312" s="16"/>
      <c r="Q312" s="16"/>
      <c r="R312" s="17"/>
      <c r="S312" s="21" t="str">
        <f>IF($C312="","",IF($C312="台指期",IFERROR(VLOOKUP($D312,設定!$I$6:$K$8,2,FALSE),IFERROR(VLOOKUP($C312,設定!$B$6:$G$12,6,FALSE),1)),IFERROR(VLOOKUP($C312,設定!$B$6:$G$12,6,FALSE),1)))</f>
        <v/>
      </c>
      <c r="T312" s="22" t="str">
        <f>IF(OR($C312="",$F312="",$G312="",$H312=""),"",IF(AND($C312="台指期",IFERROR(VLOOKUP($D312,設定!$I$6:$K$8,3,FALSE),0)&gt;0),$F312*VLOOKUP($D312,設定!$I$6:$K$8,3,FALSE)*2,MAX(IFERROR(VLOOKUP($C312,設定!$B$6:$G$12,4,FALSE),0),$F312*$G312*$S312*IFERROR(VLOOKUP($C312,設定!$B$6:$G$12,2,FALSE),0)*IFERROR(VLOOKUP($C312,設定!$B$6:$G$12,3,FALSE),1))+MAX(IFERROR(VLOOKUP($C312,設定!$B$6:$G$12,4,FALSE),0),$F312*$H312*$S312*IFERROR(VLOOKUP($C312,設定!$B$6:$G$12,2,FALSE),0)*IFERROR(VLOOKUP($C312,設定!$B$6:$G$12,3,FALSE),1))))</f>
        <v/>
      </c>
      <c r="U312" s="22" t="str">
        <f>IF(OR($C312="",$F312="",$G312="",$H312=""),"",$F312*IF(AND($C312="台股",$E312="空"),$G312,$H312)*$S312*IFERROR(VLOOKUP($C312,設定!$B$6:$G$12,5,FALSE),0)*IF(AND($C312="台股",$N312="是"),0.5,1))</f>
        <v/>
      </c>
      <c r="V312" s="22" t="str">
        <f t="shared" si="56"/>
        <v/>
      </c>
      <c r="W312" s="23" t="str">
        <f t="shared" si="57"/>
        <v/>
      </c>
      <c r="X312" s="23" t="str">
        <f t="shared" si="58"/>
        <v/>
      </c>
      <c r="Y312" s="24" t="str">
        <f t="shared" si="59"/>
        <v/>
      </c>
      <c r="Z312" s="25" t="str">
        <f t="shared" si="60"/>
        <v/>
      </c>
      <c r="AA312" s="24" t="str">
        <f t="shared" si="61"/>
        <v/>
      </c>
      <c r="AB312" s="24" t="str">
        <f t="shared" si="62"/>
        <v/>
      </c>
      <c r="AC312" s="26" t="str">
        <f t="shared" si="63"/>
        <v/>
      </c>
      <c r="AD312" s="21" t="str">
        <f t="shared" si="64"/>
        <v/>
      </c>
      <c r="AE312" s="25" t="str">
        <f t="shared" si="65"/>
        <v/>
      </c>
      <c r="AF312" s="25" t="str">
        <f t="shared" si="66"/>
        <v/>
      </c>
      <c r="AG312" s="25" t="str">
        <f t="shared" si="67"/>
        <v/>
      </c>
      <c r="AH312" s="25" t="str">
        <f ca="1">IF($X312="","",IF(AND(OR(統計儀表板!$C$4="全部",AND(統計儀表板!$C$4="今年",YEAR($A312)=YEAR(TODAY())),AND(統計儀表板!$C$4="本月",YEAR($A312)=YEAR(TODAY()),MONTH($A312)=MONTH(TODAY())),AND(統計儀表板!$C$4="近三月",$A312&gt;=EDATE(TODAY(),-3))),OR(統計儀表板!$F$4="全部",$B312=統計儀表板!$F$4),OR(統計儀表板!$I$4="全部",$C312=統計儀表板!$I$4),OR(統計儀表板!$L$4="全部",$P312=統計儀表板!$L$4)),1,0))</f>
        <v/>
      </c>
      <c r="AI312" s="22" t="str">
        <f>IF($X312="","",設定!$C$4+SUMIF($AH$2:$AH312,1,$X$2:$X312))</f>
        <v/>
      </c>
      <c r="AJ312" s="27">
        <f ca="1">設定!$C$4+SUMIF($AH$2:$AH312,1,$X$2:$X312)</f>
        <v>578786.14720000001</v>
      </c>
      <c r="AK312" s="27">
        <f t="shared" ca="1" si="69"/>
        <v>578786.14720000001</v>
      </c>
      <c r="AL312" s="27">
        <f t="shared" ca="1" si="68"/>
        <v>0</v>
      </c>
      <c r="AM312" s="27" t="str">
        <f ca="1">IF(OR($X312="",$AH312&lt;&gt;1),"",COUNTIFS($AH$2:$AH312,1))</f>
        <v/>
      </c>
      <c r="AN312" s="27" t="str">
        <f>IF($A312="","",IF(INT($A312)&lt;&gt;INT(交易月曆!$C$29),"",IF($AH312&lt;&gt;1,"",COUNTIFS($A$2:$A312,"&gt;="&amp;INT(交易月曆!$C$29),$A$2:$A312,"&lt;"&amp;(INT(交易月曆!$C$29)+1),$AH$2:$AH312,1))))</f>
        <v/>
      </c>
    </row>
    <row r="313" spans="1:40">
      <c r="A313" s="15"/>
      <c r="B313" s="16"/>
      <c r="C313" s="16"/>
      <c r="D313" s="17"/>
      <c r="E313" s="16"/>
      <c r="F313" s="18"/>
      <c r="G313" s="19"/>
      <c r="H313" s="19"/>
      <c r="I313" s="20"/>
      <c r="J313" s="19"/>
      <c r="K313" s="19"/>
      <c r="L313" s="19"/>
      <c r="M313" s="19"/>
      <c r="N313" s="16"/>
      <c r="O313" s="16"/>
      <c r="P313" s="16"/>
      <c r="Q313" s="16"/>
      <c r="R313" s="17"/>
      <c r="S313" s="21" t="str">
        <f>IF($C313="","",IF($C313="台指期",IFERROR(VLOOKUP($D313,設定!$I$6:$K$8,2,FALSE),IFERROR(VLOOKUP($C313,設定!$B$6:$G$12,6,FALSE),1)),IFERROR(VLOOKUP($C313,設定!$B$6:$G$12,6,FALSE),1)))</f>
        <v/>
      </c>
      <c r="T313" s="22" t="str">
        <f>IF(OR($C313="",$F313="",$G313="",$H313=""),"",IF(AND($C313="台指期",IFERROR(VLOOKUP($D313,設定!$I$6:$K$8,3,FALSE),0)&gt;0),$F313*VLOOKUP($D313,設定!$I$6:$K$8,3,FALSE)*2,MAX(IFERROR(VLOOKUP($C313,設定!$B$6:$G$12,4,FALSE),0),$F313*$G313*$S313*IFERROR(VLOOKUP($C313,設定!$B$6:$G$12,2,FALSE),0)*IFERROR(VLOOKUP($C313,設定!$B$6:$G$12,3,FALSE),1))+MAX(IFERROR(VLOOKUP($C313,設定!$B$6:$G$12,4,FALSE),0),$F313*$H313*$S313*IFERROR(VLOOKUP($C313,設定!$B$6:$G$12,2,FALSE),0)*IFERROR(VLOOKUP($C313,設定!$B$6:$G$12,3,FALSE),1))))</f>
        <v/>
      </c>
      <c r="U313" s="22" t="str">
        <f>IF(OR($C313="",$F313="",$G313="",$H313=""),"",$F313*IF(AND($C313="台股",$E313="空"),$G313,$H313)*$S313*IFERROR(VLOOKUP($C313,設定!$B$6:$G$12,5,FALSE),0)*IF(AND($C313="台股",$N313="是"),0.5,1))</f>
        <v/>
      </c>
      <c r="V313" s="22" t="str">
        <f t="shared" si="56"/>
        <v/>
      </c>
      <c r="W313" s="23" t="str">
        <f t="shared" si="57"/>
        <v/>
      </c>
      <c r="X313" s="23" t="str">
        <f t="shared" si="58"/>
        <v/>
      </c>
      <c r="Y313" s="24" t="str">
        <f t="shared" si="59"/>
        <v/>
      </c>
      <c r="Z313" s="25" t="str">
        <f t="shared" si="60"/>
        <v/>
      </c>
      <c r="AA313" s="24" t="str">
        <f t="shared" si="61"/>
        <v/>
      </c>
      <c r="AB313" s="24" t="str">
        <f t="shared" si="62"/>
        <v/>
      </c>
      <c r="AC313" s="26" t="str">
        <f t="shared" si="63"/>
        <v/>
      </c>
      <c r="AD313" s="21" t="str">
        <f t="shared" si="64"/>
        <v/>
      </c>
      <c r="AE313" s="25" t="str">
        <f t="shared" si="65"/>
        <v/>
      </c>
      <c r="AF313" s="25" t="str">
        <f t="shared" si="66"/>
        <v/>
      </c>
      <c r="AG313" s="25" t="str">
        <f t="shared" si="67"/>
        <v/>
      </c>
      <c r="AH313" s="25" t="str">
        <f ca="1">IF($X313="","",IF(AND(OR(統計儀表板!$C$4="全部",AND(統計儀表板!$C$4="今年",YEAR($A313)=YEAR(TODAY())),AND(統計儀表板!$C$4="本月",YEAR($A313)=YEAR(TODAY()),MONTH($A313)=MONTH(TODAY())),AND(統計儀表板!$C$4="近三月",$A313&gt;=EDATE(TODAY(),-3))),OR(統計儀表板!$F$4="全部",$B313=統計儀表板!$F$4),OR(統計儀表板!$I$4="全部",$C313=統計儀表板!$I$4),OR(統計儀表板!$L$4="全部",$P313=統計儀表板!$L$4)),1,0))</f>
        <v/>
      </c>
      <c r="AI313" s="22" t="str">
        <f>IF($X313="","",設定!$C$4+SUMIF($AH$2:$AH313,1,$X$2:$X313))</f>
        <v/>
      </c>
      <c r="AJ313" s="27">
        <f ca="1">設定!$C$4+SUMIF($AH$2:$AH313,1,$X$2:$X313)</f>
        <v>578786.14720000001</v>
      </c>
      <c r="AK313" s="27">
        <f t="shared" ca="1" si="69"/>
        <v>578786.14720000001</v>
      </c>
      <c r="AL313" s="27">
        <f t="shared" ca="1" si="68"/>
        <v>0</v>
      </c>
      <c r="AM313" s="27" t="str">
        <f ca="1">IF(OR($X313="",$AH313&lt;&gt;1),"",COUNTIFS($AH$2:$AH313,1))</f>
        <v/>
      </c>
      <c r="AN313" s="27" t="str">
        <f>IF($A313="","",IF(INT($A313)&lt;&gt;INT(交易月曆!$C$29),"",IF($AH313&lt;&gt;1,"",COUNTIFS($A$2:$A313,"&gt;="&amp;INT(交易月曆!$C$29),$A$2:$A313,"&lt;"&amp;(INT(交易月曆!$C$29)+1),$AH$2:$AH313,1))))</f>
        <v/>
      </c>
    </row>
    <row r="314" spans="1:40">
      <c r="A314" s="15"/>
      <c r="B314" s="16"/>
      <c r="C314" s="16"/>
      <c r="D314" s="17"/>
      <c r="E314" s="16"/>
      <c r="F314" s="18"/>
      <c r="G314" s="19"/>
      <c r="H314" s="19"/>
      <c r="I314" s="20"/>
      <c r="J314" s="19"/>
      <c r="K314" s="19"/>
      <c r="L314" s="19"/>
      <c r="M314" s="19"/>
      <c r="N314" s="16"/>
      <c r="O314" s="16"/>
      <c r="P314" s="16"/>
      <c r="Q314" s="16"/>
      <c r="R314" s="17"/>
      <c r="S314" s="21" t="str">
        <f>IF($C314="","",IF($C314="台指期",IFERROR(VLOOKUP($D314,設定!$I$6:$K$8,2,FALSE),IFERROR(VLOOKUP($C314,設定!$B$6:$G$12,6,FALSE),1)),IFERROR(VLOOKUP($C314,設定!$B$6:$G$12,6,FALSE),1)))</f>
        <v/>
      </c>
      <c r="T314" s="22" t="str">
        <f>IF(OR($C314="",$F314="",$G314="",$H314=""),"",IF(AND($C314="台指期",IFERROR(VLOOKUP($D314,設定!$I$6:$K$8,3,FALSE),0)&gt;0),$F314*VLOOKUP($D314,設定!$I$6:$K$8,3,FALSE)*2,MAX(IFERROR(VLOOKUP($C314,設定!$B$6:$G$12,4,FALSE),0),$F314*$G314*$S314*IFERROR(VLOOKUP($C314,設定!$B$6:$G$12,2,FALSE),0)*IFERROR(VLOOKUP($C314,設定!$B$6:$G$12,3,FALSE),1))+MAX(IFERROR(VLOOKUP($C314,設定!$B$6:$G$12,4,FALSE),0),$F314*$H314*$S314*IFERROR(VLOOKUP($C314,設定!$B$6:$G$12,2,FALSE),0)*IFERROR(VLOOKUP($C314,設定!$B$6:$G$12,3,FALSE),1))))</f>
        <v/>
      </c>
      <c r="U314" s="22" t="str">
        <f>IF(OR($C314="",$F314="",$G314="",$H314=""),"",$F314*IF(AND($C314="台股",$E314="空"),$G314,$H314)*$S314*IFERROR(VLOOKUP($C314,設定!$B$6:$G$12,5,FALSE),0)*IF(AND($C314="台股",$N314="是"),0.5,1))</f>
        <v/>
      </c>
      <c r="V314" s="22" t="str">
        <f t="shared" si="56"/>
        <v/>
      </c>
      <c r="W314" s="23" t="str">
        <f t="shared" si="57"/>
        <v/>
      </c>
      <c r="X314" s="23" t="str">
        <f t="shared" si="58"/>
        <v/>
      </c>
      <c r="Y314" s="24" t="str">
        <f t="shared" si="59"/>
        <v/>
      </c>
      <c r="Z314" s="25" t="str">
        <f t="shared" si="60"/>
        <v/>
      </c>
      <c r="AA314" s="24" t="str">
        <f t="shared" si="61"/>
        <v/>
      </c>
      <c r="AB314" s="24" t="str">
        <f t="shared" si="62"/>
        <v/>
      </c>
      <c r="AC314" s="26" t="str">
        <f t="shared" si="63"/>
        <v/>
      </c>
      <c r="AD314" s="21" t="str">
        <f t="shared" si="64"/>
        <v/>
      </c>
      <c r="AE314" s="25" t="str">
        <f t="shared" si="65"/>
        <v/>
      </c>
      <c r="AF314" s="25" t="str">
        <f t="shared" si="66"/>
        <v/>
      </c>
      <c r="AG314" s="25" t="str">
        <f t="shared" si="67"/>
        <v/>
      </c>
      <c r="AH314" s="25" t="str">
        <f ca="1">IF($X314="","",IF(AND(OR(統計儀表板!$C$4="全部",AND(統計儀表板!$C$4="今年",YEAR($A314)=YEAR(TODAY())),AND(統計儀表板!$C$4="本月",YEAR($A314)=YEAR(TODAY()),MONTH($A314)=MONTH(TODAY())),AND(統計儀表板!$C$4="近三月",$A314&gt;=EDATE(TODAY(),-3))),OR(統計儀表板!$F$4="全部",$B314=統計儀表板!$F$4),OR(統計儀表板!$I$4="全部",$C314=統計儀表板!$I$4),OR(統計儀表板!$L$4="全部",$P314=統計儀表板!$L$4)),1,0))</f>
        <v/>
      </c>
      <c r="AI314" s="22" t="str">
        <f>IF($X314="","",設定!$C$4+SUMIF($AH$2:$AH314,1,$X$2:$X314))</f>
        <v/>
      </c>
      <c r="AJ314" s="27">
        <f ca="1">設定!$C$4+SUMIF($AH$2:$AH314,1,$X$2:$X314)</f>
        <v>578786.14720000001</v>
      </c>
      <c r="AK314" s="27">
        <f t="shared" ca="1" si="69"/>
        <v>578786.14720000001</v>
      </c>
      <c r="AL314" s="27">
        <f t="shared" ca="1" si="68"/>
        <v>0</v>
      </c>
      <c r="AM314" s="27" t="str">
        <f ca="1">IF(OR($X314="",$AH314&lt;&gt;1),"",COUNTIFS($AH$2:$AH314,1))</f>
        <v/>
      </c>
      <c r="AN314" s="27" t="str">
        <f>IF($A314="","",IF(INT($A314)&lt;&gt;INT(交易月曆!$C$29),"",IF($AH314&lt;&gt;1,"",COUNTIFS($A$2:$A314,"&gt;="&amp;INT(交易月曆!$C$29),$A$2:$A314,"&lt;"&amp;(INT(交易月曆!$C$29)+1),$AH$2:$AH314,1))))</f>
        <v/>
      </c>
    </row>
    <row r="315" spans="1:40">
      <c r="A315" s="15"/>
      <c r="B315" s="16"/>
      <c r="C315" s="16"/>
      <c r="D315" s="17"/>
      <c r="E315" s="16"/>
      <c r="F315" s="18"/>
      <c r="G315" s="19"/>
      <c r="H315" s="19"/>
      <c r="I315" s="20"/>
      <c r="J315" s="19"/>
      <c r="K315" s="19"/>
      <c r="L315" s="19"/>
      <c r="M315" s="19"/>
      <c r="N315" s="16"/>
      <c r="O315" s="16"/>
      <c r="P315" s="16"/>
      <c r="Q315" s="16"/>
      <c r="R315" s="17"/>
      <c r="S315" s="21" t="str">
        <f>IF($C315="","",IF($C315="台指期",IFERROR(VLOOKUP($D315,設定!$I$6:$K$8,2,FALSE),IFERROR(VLOOKUP($C315,設定!$B$6:$G$12,6,FALSE),1)),IFERROR(VLOOKUP($C315,設定!$B$6:$G$12,6,FALSE),1)))</f>
        <v/>
      </c>
      <c r="T315" s="22" t="str">
        <f>IF(OR($C315="",$F315="",$G315="",$H315=""),"",IF(AND($C315="台指期",IFERROR(VLOOKUP($D315,設定!$I$6:$K$8,3,FALSE),0)&gt;0),$F315*VLOOKUP($D315,設定!$I$6:$K$8,3,FALSE)*2,MAX(IFERROR(VLOOKUP($C315,設定!$B$6:$G$12,4,FALSE),0),$F315*$G315*$S315*IFERROR(VLOOKUP($C315,設定!$B$6:$G$12,2,FALSE),0)*IFERROR(VLOOKUP($C315,設定!$B$6:$G$12,3,FALSE),1))+MAX(IFERROR(VLOOKUP($C315,設定!$B$6:$G$12,4,FALSE),0),$F315*$H315*$S315*IFERROR(VLOOKUP($C315,設定!$B$6:$G$12,2,FALSE),0)*IFERROR(VLOOKUP($C315,設定!$B$6:$G$12,3,FALSE),1))))</f>
        <v/>
      </c>
      <c r="U315" s="22" t="str">
        <f>IF(OR($C315="",$F315="",$G315="",$H315=""),"",$F315*IF(AND($C315="台股",$E315="空"),$G315,$H315)*$S315*IFERROR(VLOOKUP($C315,設定!$B$6:$G$12,5,FALSE),0)*IF(AND($C315="台股",$N315="是"),0.5,1))</f>
        <v/>
      </c>
      <c r="V315" s="22" t="str">
        <f t="shared" si="56"/>
        <v/>
      </c>
      <c r="W315" s="23" t="str">
        <f t="shared" si="57"/>
        <v/>
      </c>
      <c r="X315" s="23" t="str">
        <f t="shared" si="58"/>
        <v/>
      </c>
      <c r="Y315" s="24" t="str">
        <f t="shared" si="59"/>
        <v/>
      </c>
      <c r="Z315" s="25" t="str">
        <f t="shared" si="60"/>
        <v/>
      </c>
      <c r="AA315" s="24" t="str">
        <f t="shared" si="61"/>
        <v/>
      </c>
      <c r="AB315" s="24" t="str">
        <f t="shared" si="62"/>
        <v/>
      </c>
      <c r="AC315" s="26" t="str">
        <f t="shared" si="63"/>
        <v/>
      </c>
      <c r="AD315" s="21" t="str">
        <f t="shared" si="64"/>
        <v/>
      </c>
      <c r="AE315" s="25" t="str">
        <f t="shared" si="65"/>
        <v/>
      </c>
      <c r="AF315" s="25" t="str">
        <f t="shared" si="66"/>
        <v/>
      </c>
      <c r="AG315" s="25" t="str">
        <f t="shared" si="67"/>
        <v/>
      </c>
      <c r="AH315" s="25" t="str">
        <f ca="1">IF($X315="","",IF(AND(OR(統計儀表板!$C$4="全部",AND(統計儀表板!$C$4="今年",YEAR($A315)=YEAR(TODAY())),AND(統計儀表板!$C$4="本月",YEAR($A315)=YEAR(TODAY()),MONTH($A315)=MONTH(TODAY())),AND(統計儀表板!$C$4="近三月",$A315&gt;=EDATE(TODAY(),-3))),OR(統計儀表板!$F$4="全部",$B315=統計儀表板!$F$4),OR(統計儀表板!$I$4="全部",$C315=統計儀表板!$I$4),OR(統計儀表板!$L$4="全部",$P315=統計儀表板!$L$4)),1,0))</f>
        <v/>
      </c>
      <c r="AI315" s="22" t="str">
        <f>IF($X315="","",設定!$C$4+SUMIF($AH$2:$AH315,1,$X$2:$X315))</f>
        <v/>
      </c>
      <c r="AJ315" s="27">
        <f ca="1">設定!$C$4+SUMIF($AH$2:$AH315,1,$X$2:$X315)</f>
        <v>578786.14720000001</v>
      </c>
      <c r="AK315" s="27">
        <f t="shared" ca="1" si="69"/>
        <v>578786.14720000001</v>
      </c>
      <c r="AL315" s="27">
        <f t="shared" ca="1" si="68"/>
        <v>0</v>
      </c>
      <c r="AM315" s="27" t="str">
        <f ca="1">IF(OR($X315="",$AH315&lt;&gt;1),"",COUNTIFS($AH$2:$AH315,1))</f>
        <v/>
      </c>
      <c r="AN315" s="27" t="str">
        <f>IF($A315="","",IF(INT($A315)&lt;&gt;INT(交易月曆!$C$29),"",IF($AH315&lt;&gt;1,"",COUNTIFS($A$2:$A315,"&gt;="&amp;INT(交易月曆!$C$29),$A$2:$A315,"&lt;"&amp;(INT(交易月曆!$C$29)+1),$AH$2:$AH315,1))))</f>
        <v/>
      </c>
    </row>
    <row r="316" spans="1:40">
      <c r="A316" s="15"/>
      <c r="B316" s="16"/>
      <c r="C316" s="16"/>
      <c r="D316" s="17"/>
      <c r="E316" s="16"/>
      <c r="F316" s="18"/>
      <c r="G316" s="19"/>
      <c r="H316" s="19"/>
      <c r="I316" s="20"/>
      <c r="J316" s="19"/>
      <c r="K316" s="19"/>
      <c r="L316" s="19"/>
      <c r="M316" s="19"/>
      <c r="N316" s="16"/>
      <c r="O316" s="16"/>
      <c r="P316" s="16"/>
      <c r="Q316" s="16"/>
      <c r="R316" s="17"/>
      <c r="S316" s="21" t="str">
        <f>IF($C316="","",IF($C316="台指期",IFERROR(VLOOKUP($D316,設定!$I$6:$K$8,2,FALSE),IFERROR(VLOOKUP($C316,設定!$B$6:$G$12,6,FALSE),1)),IFERROR(VLOOKUP($C316,設定!$B$6:$G$12,6,FALSE),1)))</f>
        <v/>
      </c>
      <c r="T316" s="22" t="str">
        <f>IF(OR($C316="",$F316="",$G316="",$H316=""),"",IF(AND($C316="台指期",IFERROR(VLOOKUP($D316,設定!$I$6:$K$8,3,FALSE),0)&gt;0),$F316*VLOOKUP($D316,設定!$I$6:$K$8,3,FALSE)*2,MAX(IFERROR(VLOOKUP($C316,設定!$B$6:$G$12,4,FALSE),0),$F316*$G316*$S316*IFERROR(VLOOKUP($C316,設定!$B$6:$G$12,2,FALSE),0)*IFERROR(VLOOKUP($C316,設定!$B$6:$G$12,3,FALSE),1))+MAX(IFERROR(VLOOKUP($C316,設定!$B$6:$G$12,4,FALSE),0),$F316*$H316*$S316*IFERROR(VLOOKUP($C316,設定!$B$6:$G$12,2,FALSE),0)*IFERROR(VLOOKUP($C316,設定!$B$6:$G$12,3,FALSE),1))))</f>
        <v/>
      </c>
      <c r="U316" s="22" t="str">
        <f>IF(OR($C316="",$F316="",$G316="",$H316=""),"",$F316*IF(AND($C316="台股",$E316="空"),$G316,$H316)*$S316*IFERROR(VLOOKUP($C316,設定!$B$6:$G$12,5,FALSE),0)*IF(AND($C316="台股",$N316="是"),0.5,1))</f>
        <v/>
      </c>
      <c r="V316" s="22" t="str">
        <f t="shared" si="56"/>
        <v/>
      </c>
      <c r="W316" s="23" t="str">
        <f t="shared" si="57"/>
        <v/>
      </c>
      <c r="X316" s="23" t="str">
        <f t="shared" si="58"/>
        <v/>
      </c>
      <c r="Y316" s="24" t="str">
        <f t="shared" si="59"/>
        <v/>
      </c>
      <c r="Z316" s="25" t="str">
        <f t="shared" si="60"/>
        <v/>
      </c>
      <c r="AA316" s="24" t="str">
        <f t="shared" si="61"/>
        <v/>
      </c>
      <c r="AB316" s="24" t="str">
        <f t="shared" si="62"/>
        <v/>
      </c>
      <c r="AC316" s="26" t="str">
        <f t="shared" si="63"/>
        <v/>
      </c>
      <c r="AD316" s="21" t="str">
        <f t="shared" si="64"/>
        <v/>
      </c>
      <c r="AE316" s="25" t="str">
        <f t="shared" si="65"/>
        <v/>
      </c>
      <c r="AF316" s="25" t="str">
        <f t="shared" si="66"/>
        <v/>
      </c>
      <c r="AG316" s="25" t="str">
        <f t="shared" si="67"/>
        <v/>
      </c>
      <c r="AH316" s="25" t="str">
        <f ca="1">IF($X316="","",IF(AND(OR(統計儀表板!$C$4="全部",AND(統計儀表板!$C$4="今年",YEAR($A316)=YEAR(TODAY())),AND(統計儀表板!$C$4="本月",YEAR($A316)=YEAR(TODAY()),MONTH($A316)=MONTH(TODAY())),AND(統計儀表板!$C$4="近三月",$A316&gt;=EDATE(TODAY(),-3))),OR(統計儀表板!$F$4="全部",$B316=統計儀表板!$F$4),OR(統計儀表板!$I$4="全部",$C316=統計儀表板!$I$4),OR(統計儀表板!$L$4="全部",$P316=統計儀表板!$L$4)),1,0))</f>
        <v/>
      </c>
      <c r="AI316" s="22" t="str">
        <f>IF($X316="","",設定!$C$4+SUMIF($AH$2:$AH316,1,$X$2:$X316))</f>
        <v/>
      </c>
      <c r="AJ316" s="27">
        <f ca="1">設定!$C$4+SUMIF($AH$2:$AH316,1,$X$2:$X316)</f>
        <v>578786.14720000001</v>
      </c>
      <c r="AK316" s="27">
        <f t="shared" ca="1" si="69"/>
        <v>578786.14720000001</v>
      </c>
      <c r="AL316" s="27">
        <f t="shared" ca="1" si="68"/>
        <v>0</v>
      </c>
      <c r="AM316" s="27" t="str">
        <f ca="1">IF(OR($X316="",$AH316&lt;&gt;1),"",COUNTIFS($AH$2:$AH316,1))</f>
        <v/>
      </c>
      <c r="AN316" s="27" t="str">
        <f>IF($A316="","",IF(INT($A316)&lt;&gt;INT(交易月曆!$C$29),"",IF($AH316&lt;&gt;1,"",COUNTIFS($A$2:$A316,"&gt;="&amp;INT(交易月曆!$C$29),$A$2:$A316,"&lt;"&amp;(INT(交易月曆!$C$29)+1),$AH$2:$AH316,1))))</f>
        <v/>
      </c>
    </row>
    <row r="317" spans="1:40">
      <c r="A317" s="15"/>
      <c r="B317" s="16"/>
      <c r="C317" s="16"/>
      <c r="D317" s="17"/>
      <c r="E317" s="16"/>
      <c r="F317" s="18"/>
      <c r="G317" s="19"/>
      <c r="H317" s="19"/>
      <c r="I317" s="20"/>
      <c r="J317" s="19"/>
      <c r="K317" s="19"/>
      <c r="L317" s="19"/>
      <c r="M317" s="19"/>
      <c r="N317" s="16"/>
      <c r="O317" s="16"/>
      <c r="P317" s="16"/>
      <c r="Q317" s="16"/>
      <c r="R317" s="17"/>
      <c r="S317" s="21" t="str">
        <f>IF($C317="","",IF($C317="台指期",IFERROR(VLOOKUP($D317,設定!$I$6:$K$8,2,FALSE),IFERROR(VLOOKUP($C317,設定!$B$6:$G$12,6,FALSE),1)),IFERROR(VLOOKUP($C317,設定!$B$6:$G$12,6,FALSE),1)))</f>
        <v/>
      </c>
      <c r="T317" s="22" t="str">
        <f>IF(OR($C317="",$F317="",$G317="",$H317=""),"",IF(AND($C317="台指期",IFERROR(VLOOKUP($D317,設定!$I$6:$K$8,3,FALSE),0)&gt;0),$F317*VLOOKUP($D317,設定!$I$6:$K$8,3,FALSE)*2,MAX(IFERROR(VLOOKUP($C317,設定!$B$6:$G$12,4,FALSE),0),$F317*$G317*$S317*IFERROR(VLOOKUP($C317,設定!$B$6:$G$12,2,FALSE),0)*IFERROR(VLOOKUP($C317,設定!$B$6:$G$12,3,FALSE),1))+MAX(IFERROR(VLOOKUP($C317,設定!$B$6:$G$12,4,FALSE),0),$F317*$H317*$S317*IFERROR(VLOOKUP($C317,設定!$B$6:$G$12,2,FALSE),0)*IFERROR(VLOOKUP($C317,設定!$B$6:$G$12,3,FALSE),1))))</f>
        <v/>
      </c>
      <c r="U317" s="22" t="str">
        <f>IF(OR($C317="",$F317="",$G317="",$H317=""),"",$F317*IF(AND($C317="台股",$E317="空"),$G317,$H317)*$S317*IFERROR(VLOOKUP($C317,設定!$B$6:$G$12,5,FALSE),0)*IF(AND($C317="台股",$N317="是"),0.5,1))</f>
        <v/>
      </c>
      <c r="V317" s="22" t="str">
        <f t="shared" si="56"/>
        <v/>
      </c>
      <c r="W317" s="23" t="str">
        <f t="shared" si="57"/>
        <v/>
      </c>
      <c r="X317" s="23" t="str">
        <f t="shared" si="58"/>
        <v/>
      </c>
      <c r="Y317" s="24" t="str">
        <f t="shared" si="59"/>
        <v/>
      </c>
      <c r="Z317" s="25" t="str">
        <f t="shared" si="60"/>
        <v/>
      </c>
      <c r="AA317" s="24" t="str">
        <f t="shared" si="61"/>
        <v/>
      </c>
      <c r="AB317" s="24" t="str">
        <f t="shared" si="62"/>
        <v/>
      </c>
      <c r="AC317" s="26" t="str">
        <f t="shared" si="63"/>
        <v/>
      </c>
      <c r="AD317" s="21" t="str">
        <f t="shared" si="64"/>
        <v/>
      </c>
      <c r="AE317" s="25" t="str">
        <f t="shared" si="65"/>
        <v/>
      </c>
      <c r="AF317" s="25" t="str">
        <f t="shared" si="66"/>
        <v/>
      </c>
      <c r="AG317" s="25" t="str">
        <f t="shared" si="67"/>
        <v/>
      </c>
      <c r="AH317" s="25" t="str">
        <f ca="1">IF($X317="","",IF(AND(OR(統計儀表板!$C$4="全部",AND(統計儀表板!$C$4="今年",YEAR($A317)=YEAR(TODAY())),AND(統計儀表板!$C$4="本月",YEAR($A317)=YEAR(TODAY()),MONTH($A317)=MONTH(TODAY())),AND(統計儀表板!$C$4="近三月",$A317&gt;=EDATE(TODAY(),-3))),OR(統計儀表板!$F$4="全部",$B317=統計儀表板!$F$4),OR(統計儀表板!$I$4="全部",$C317=統計儀表板!$I$4),OR(統計儀表板!$L$4="全部",$P317=統計儀表板!$L$4)),1,0))</f>
        <v/>
      </c>
      <c r="AI317" s="22" t="str">
        <f>IF($X317="","",設定!$C$4+SUMIF($AH$2:$AH317,1,$X$2:$X317))</f>
        <v/>
      </c>
      <c r="AJ317" s="27">
        <f ca="1">設定!$C$4+SUMIF($AH$2:$AH317,1,$X$2:$X317)</f>
        <v>578786.14720000001</v>
      </c>
      <c r="AK317" s="27">
        <f t="shared" ca="1" si="69"/>
        <v>578786.14720000001</v>
      </c>
      <c r="AL317" s="27">
        <f t="shared" ca="1" si="68"/>
        <v>0</v>
      </c>
      <c r="AM317" s="27" t="str">
        <f ca="1">IF(OR($X317="",$AH317&lt;&gt;1),"",COUNTIFS($AH$2:$AH317,1))</f>
        <v/>
      </c>
      <c r="AN317" s="27" t="str">
        <f>IF($A317="","",IF(INT($A317)&lt;&gt;INT(交易月曆!$C$29),"",IF($AH317&lt;&gt;1,"",COUNTIFS($A$2:$A317,"&gt;="&amp;INT(交易月曆!$C$29),$A$2:$A317,"&lt;"&amp;(INT(交易月曆!$C$29)+1),$AH$2:$AH317,1))))</f>
        <v/>
      </c>
    </row>
    <row r="318" spans="1:40">
      <c r="A318" s="15"/>
      <c r="B318" s="16"/>
      <c r="C318" s="16"/>
      <c r="D318" s="17"/>
      <c r="E318" s="16"/>
      <c r="F318" s="18"/>
      <c r="G318" s="19"/>
      <c r="H318" s="19"/>
      <c r="I318" s="20"/>
      <c r="J318" s="19"/>
      <c r="K318" s="19"/>
      <c r="L318" s="19"/>
      <c r="M318" s="19"/>
      <c r="N318" s="16"/>
      <c r="O318" s="16"/>
      <c r="P318" s="16"/>
      <c r="Q318" s="16"/>
      <c r="R318" s="17"/>
      <c r="S318" s="21" t="str">
        <f>IF($C318="","",IF($C318="台指期",IFERROR(VLOOKUP($D318,設定!$I$6:$K$8,2,FALSE),IFERROR(VLOOKUP($C318,設定!$B$6:$G$12,6,FALSE),1)),IFERROR(VLOOKUP($C318,設定!$B$6:$G$12,6,FALSE),1)))</f>
        <v/>
      </c>
      <c r="T318" s="22" t="str">
        <f>IF(OR($C318="",$F318="",$G318="",$H318=""),"",IF(AND($C318="台指期",IFERROR(VLOOKUP($D318,設定!$I$6:$K$8,3,FALSE),0)&gt;0),$F318*VLOOKUP($D318,設定!$I$6:$K$8,3,FALSE)*2,MAX(IFERROR(VLOOKUP($C318,設定!$B$6:$G$12,4,FALSE),0),$F318*$G318*$S318*IFERROR(VLOOKUP($C318,設定!$B$6:$G$12,2,FALSE),0)*IFERROR(VLOOKUP($C318,設定!$B$6:$G$12,3,FALSE),1))+MAX(IFERROR(VLOOKUP($C318,設定!$B$6:$G$12,4,FALSE),0),$F318*$H318*$S318*IFERROR(VLOOKUP($C318,設定!$B$6:$G$12,2,FALSE),0)*IFERROR(VLOOKUP($C318,設定!$B$6:$G$12,3,FALSE),1))))</f>
        <v/>
      </c>
      <c r="U318" s="22" t="str">
        <f>IF(OR($C318="",$F318="",$G318="",$H318=""),"",$F318*IF(AND($C318="台股",$E318="空"),$G318,$H318)*$S318*IFERROR(VLOOKUP($C318,設定!$B$6:$G$12,5,FALSE),0)*IF(AND($C318="台股",$N318="是"),0.5,1))</f>
        <v/>
      </c>
      <c r="V318" s="22" t="str">
        <f t="shared" si="56"/>
        <v/>
      </c>
      <c r="W318" s="23" t="str">
        <f t="shared" si="57"/>
        <v/>
      </c>
      <c r="X318" s="23" t="str">
        <f t="shared" si="58"/>
        <v/>
      </c>
      <c r="Y318" s="24" t="str">
        <f t="shared" si="59"/>
        <v/>
      </c>
      <c r="Z318" s="25" t="str">
        <f t="shared" si="60"/>
        <v/>
      </c>
      <c r="AA318" s="24" t="str">
        <f t="shared" si="61"/>
        <v/>
      </c>
      <c r="AB318" s="24" t="str">
        <f t="shared" si="62"/>
        <v/>
      </c>
      <c r="AC318" s="26" t="str">
        <f t="shared" si="63"/>
        <v/>
      </c>
      <c r="AD318" s="21" t="str">
        <f t="shared" si="64"/>
        <v/>
      </c>
      <c r="AE318" s="25" t="str">
        <f t="shared" si="65"/>
        <v/>
      </c>
      <c r="AF318" s="25" t="str">
        <f t="shared" si="66"/>
        <v/>
      </c>
      <c r="AG318" s="25" t="str">
        <f t="shared" si="67"/>
        <v/>
      </c>
      <c r="AH318" s="25" t="str">
        <f ca="1">IF($X318="","",IF(AND(OR(統計儀表板!$C$4="全部",AND(統計儀表板!$C$4="今年",YEAR($A318)=YEAR(TODAY())),AND(統計儀表板!$C$4="本月",YEAR($A318)=YEAR(TODAY()),MONTH($A318)=MONTH(TODAY())),AND(統計儀表板!$C$4="近三月",$A318&gt;=EDATE(TODAY(),-3))),OR(統計儀表板!$F$4="全部",$B318=統計儀表板!$F$4),OR(統計儀表板!$I$4="全部",$C318=統計儀表板!$I$4),OR(統計儀表板!$L$4="全部",$P318=統計儀表板!$L$4)),1,0))</f>
        <v/>
      </c>
      <c r="AI318" s="22" t="str">
        <f>IF($X318="","",設定!$C$4+SUMIF($AH$2:$AH318,1,$X$2:$X318))</f>
        <v/>
      </c>
      <c r="AJ318" s="27">
        <f ca="1">設定!$C$4+SUMIF($AH$2:$AH318,1,$X$2:$X318)</f>
        <v>578786.14720000001</v>
      </c>
      <c r="AK318" s="27">
        <f t="shared" ca="1" si="69"/>
        <v>578786.14720000001</v>
      </c>
      <c r="AL318" s="27">
        <f t="shared" ca="1" si="68"/>
        <v>0</v>
      </c>
      <c r="AM318" s="27" t="str">
        <f ca="1">IF(OR($X318="",$AH318&lt;&gt;1),"",COUNTIFS($AH$2:$AH318,1))</f>
        <v/>
      </c>
      <c r="AN318" s="27" t="str">
        <f>IF($A318="","",IF(INT($A318)&lt;&gt;INT(交易月曆!$C$29),"",IF($AH318&lt;&gt;1,"",COUNTIFS($A$2:$A318,"&gt;="&amp;INT(交易月曆!$C$29),$A$2:$A318,"&lt;"&amp;(INT(交易月曆!$C$29)+1),$AH$2:$AH318,1))))</f>
        <v/>
      </c>
    </row>
    <row r="319" spans="1:40">
      <c r="A319" s="15"/>
      <c r="B319" s="16"/>
      <c r="C319" s="16"/>
      <c r="D319" s="17"/>
      <c r="E319" s="16"/>
      <c r="F319" s="18"/>
      <c r="G319" s="19"/>
      <c r="H319" s="19"/>
      <c r="I319" s="20"/>
      <c r="J319" s="19"/>
      <c r="K319" s="19"/>
      <c r="L319" s="19"/>
      <c r="M319" s="19"/>
      <c r="N319" s="16"/>
      <c r="O319" s="16"/>
      <c r="P319" s="16"/>
      <c r="Q319" s="16"/>
      <c r="R319" s="17"/>
      <c r="S319" s="21" t="str">
        <f>IF($C319="","",IF($C319="台指期",IFERROR(VLOOKUP($D319,設定!$I$6:$K$8,2,FALSE),IFERROR(VLOOKUP($C319,設定!$B$6:$G$12,6,FALSE),1)),IFERROR(VLOOKUP($C319,設定!$B$6:$G$12,6,FALSE),1)))</f>
        <v/>
      </c>
      <c r="T319" s="22" t="str">
        <f>IF(OR($C319="",$F319="",$G319="",$H319=""),"",IF(AND($C319="台指期",IFERROR(VLOOKUP($D319,設定!$I$6:$K$8,3,FALSE),0)&gt;0),$F319*VLOOKUP($D319,設定!$I$6:$K$8,3,FALSE)*2,MAX(IFERROR(VLOOKUP($C319,設定!$B$6:$G$12,4,FALSE),0),$F319*$G319*$S319*IFERROR(VLOOKUP($C319,設定!$B$6:$G$12,2,FALSE),0)*IFERROR(VLOOKUP($C319,設定!$B$6:$G$12,3,FALSE),1))+MAX(IFERROR(VLOOKUP($C319,設定!$B$6:$G$12,4,FALSE),0),$F319*$H319*$S319*IFERROR(VLOOKUP($C319,設定!$B$6:$G$12,2,FALSE),0)*IFERROR(VLOOKUP($C319,設定!$B$6:$G$12,3,FALSE),1))))</f>
        <v/>
      </c>
      <c r="U319" s="22" t="str">
        <f>IF(OR($C319="",$F319="",$G319="",$H319=""),"",$F319*IF(AND($C319="台股",$E319="空"),$G319,$H319)*$S319*IFERROR(VLOOKUP($C319,設定!$B$6:$G$12,5,FALSE),0)*IF(AND($C319="台股",$N319="是"),0.5,1))</f>
        <v/>
      </c>
      <c r="V319" s="22" t="str">
        <f t="shared" si="56"/>
        <v/>
      </c>
      <c r="W319" s="23" t="str">
        <f t="shared" si="57"/>
        <v/>
      </c>
      <c r="X319" s="23" t="str">
        <f t="shared" si="58"/>
        <v/>
      </c>
      <c r="Y319" s="24" t="str">
        <f t="shared" si="59"/>
        <v/>
      </c>
      <c r="Z319" s="25" t="str">
        <f t="shared" si="60"/>
        <v/>
      </c>
      <c r="AA319" s="24" t="str">
        <f t="shared" si="61"/>
        <v/>
      </c>
      <c r="AB319" s="24" t="str">
        <f t="shared" si="62"/>
        <v/>
      </c>
      <c r="AC319" s="26" t="str">
        <f t="shared" si="63"/>
        <v/>
      </c>
      <c r="AD319" s="21" t="str">
        <f t="shared" si="64"/>
        <v/>
      </c>
      <c r="AE319" s="25" t="str">
        <f t="shared" si="65"/>
        <v/>
      </c>
      <c r="AF319" s="25" t="str">
        <f t="shared" si="66"/>
        <v/>
      </c>
      <c r="AG319" s="25" t="str">
        <f t="shared" si="67"/>
        <v/>
      </c>
      <c r="AH319" s="25" t="str">
        <f ca="1">IF($X319="","",IF(AND(OR(統計儀表板!$C$4="全部",AND(統計儀表板!$C$4="今年",YEAR($A319)=YEAR(TODAY())),AND(統計儀表板!$C$4="本月",YEAR($A319)=YEAR(TODAY()),MONTH($A319)=MONTH(TODAY())),AND(統計儀表板!$C$4="近三月",$A319&gt;=EDATE(TODAY(),-3))),OR(統計儀表板!$F$4="全部",$B319=統計儀表板!$F$4),OR(統計儀表板!$I$4="全部",$C319=統計儀表板!$I$4),OR(統計儀表板!$L$4="全部",$P319=統計儀表板!$L$4)),1,0))</f>
        <v/>
      </c>
      <c r="AI319" s="22" t="str">
        <f>IF($X319="","",設定!$C$4+SUMIF($AH$2:$AH319,1,$X$2:$X319))</f>
        <v/>
      </c>
      <c r="AJ319" s="27">
        <f ca="1">設定!$C$4+SUMIF($AH$2:$AH319,1,$X$2:$X319)</f>
        <v>578786.14720000001</v>
      </c>
      <c r="AK319" s="27">
        <f t="shared" ca="1" si="69"/>
        <v>578786.14720000001</v>
      </c>
      <c r="AL319" s="27">
        <f t="shared" ca="1" si="68"/>
        <v>0</v>
      </c>
      <c r="AM319" s="27" t="str">
        <f ca="1">IF(OR($X319="",$AH319&lt;&gt;1),"",COUNTIFS($AH$2:$AH319,1))</f>
        <v/>
      </c>
      <c r="AN319" s="27" t="str">
        <f>IF($A319="","",IF(INT($A319)&lt;&gt;INT(交易月曆!$C$29),"",IF($AH319&lt;&gt;1,"",COUNTIFS($A$2:$A319,"&gt;="&amp;INT(交易月曆!$C$29),$A$2:$A319,"&lt;"&amp;(INT(交易月曆!$C$29)+1),$AH$2:$AH319,1))))</f>
        <v/>
      </c>
    </row>
    <row r="320" spans="1:40">
      <c r="A320" s="15"/>
      <c r="B320" s="16"/>
      <c r="C320" s="16"/>
      <c r="D320" s="17"/>
      <c r="E320" s="16"/>
      <c r="F320" s="18"/>
      <c r="G320" s="19"/>
      <c r="H320" s="19"/>
      <c r="I320" s="20"/>
      <c r="J320" s="19"/>
      <c r="K320" s="19"/>
      <c r="L320" s="19"/>
      <c r="M320" s="19"/>
      <c r="N320" s="16"/>
      <c r="O320" s="16"/>
      <c r="P320" s="16"/>
      <c r="Q320" s="16"/>
      <c r="R320" s="17"/>
      <c r="S320" s="21" t="str">
        <f>IF($C320="","",IF($C320="台指期",IFERROR(VLOOKUP($D320,設定!$I$6:$K$8,2,FALSE),IFERROR(VLOOKUP($C320,設定!$B$6:$G$12,6,FALSE),1)),IFERROR(VLOOKUP($C320,設定!$B$6:$G$12,6,FALSE),1)))</f>
        <v/>
      </c>
      <c r="T320" s="22" t="str">
        <f>IF(OR($C320="",$F320="",$G320="",$H320=""),"",IF(AND($C320="台指期",IFERROR(VLOOKUP($D320,設定!$I$6:$K$8,3,FALSE),0)&gt;0),$F320*VLOOKUP($D320,設定!$I$6:$K$8,3,FALSE)*2,MAX(IFERROR(VLOOKUP($C320,設定!$B$6:$G$12,4,FALSE),0),$F320*$G320*$S320*IFERROR(VLOOKUP($C320,設定!$B$6:$G$12,2,FALSE),0)*IFERROR(VLOOKUP($C320,設定!$B$6:$G$12,3,FALSE),1))+MAX(IFERROR(VLOOKUP($C320,設定!$B$6:$G$12,4,FALSE),0),$F320*$H320*$S320*IFERROR(VLOOKUP($C320,設定!$B$6:$G$12,2,FALSE),0)*IFERROR(VLOOKUP($C320,設定!$B$6:$G$12,3,FALSE),1))))</f>
        <v/>
      </c>
      <c r="U320" s="22" t="str">
        <f>IF(OR($C320="",$F320="",$G320="",$H320=""),"",$F320*IF(AND($C320="台股",$E320="空"),$G320,$H320)*$S320*IFERROR(VLOOKUP($C320,設定!$B$6:$G$12,5,FALSE),0)*IF(AND($C320="台股",$N320="是"),0.5,1))</f>
        <v/>
      </c>
      <c r="V320" s="22" t="str">
        <f t="shared" si="56"/>
        <v/>
      </c>
      <c r="W320" s="23" t="str">
        <f t="shared" si="57"/>
        <v/>
      </c>
      <c r="X320" s="23" t="str">
        <f t="shared" si="58"/>
        <v/>
      </c>
      <c r="Y320" s="24" t="str">
        <f t="shared" si="59"/>
        <v/>
      </c>
      <c r="Z320" s="25" t="str">
        <f t="shared" si="60"/>
        <v/>
      </c>
      <c r="AA320" s="24" t="str">
        <f t="shared" si="61"/>
        <v/>
      </c>
      <c r="AB320" s="24" t="str">
        <f t="shared" si="62"/>
        <v/>
      </c>
      <c r="AC320" s="26" t="str">
        <f t="shared" si="63"/>
        <v/>
      </c>
      <c r="AD320" s="21" t="str">
        <f t="shared" si="64"/>
        <v/>
      </c>
      <c r="AE320" s="25" t="str">
        <f t="shared" si="65"/>
        <v/>
      </c>
      <c r="AF320" s="25" t="str">
        <f t="shared" si="66"/>
        <v/>
      </c>
      <c r="AG320" s="25" t="str">
        <f t="shared" si="67"/>
        <v/>
      </c>
      <c r="AH320" s="25" t="str">
        <f ca="1">IF($X320="","",IF(AND(OR(統計儀表板!$C$4="全部",AND(統計儀表板!$C$4="今年",YEAR($A320)=YEAR(TODAY())),AND(統計儀表板!$C$4="本月",YEAR($A320)=YEAR(TODAY()),MONTH($A320)=MONTH(TODAY())),AND(統計儀表板!$C$4="近三月",$A320&gt;=EDATE(TODAY(),-3))),OR(統計儀表板!$F$4="全部",$B320=統計儀表板!$F$4),OR(統計儀表板!$I$4="全部",$C320=統計儀表板!$I$4),OR(統計儀表板!$L$4="全部",$P320=統計儀表板!$L$4)),1,0))</f>
        <v/>
      </c>
      <c r="AI320" s="22" t="str">
        <f>IF($X320="","",設定!$C$4+SUMIF($AH$2:$AH320,1,$X$2:$X320))</f>
        <v/>
      </c>
      <c r="AJ320" s="27">
        <f ca="1">設定!$C$4+SUMIF($AH$2:$AH320,1,$X$2:$X320)</f>
        <v>578786.14720000001</v>
      </c>
      <c r="AK320" s="27">
        <f t="shared" ca="1" si="69"/>
        <v>578786.14720000001</v>
      </c>
      <c r="AL320" s="27">
        <f t="shared" ca="1" si="68"/>
        <v>0</v>
      </c>
      <c r="AM320" s="27" t="str">
        <f ca="1">IF(OR($X320="",$AH320&lt;&gt;1),"",COUNTIFS($AH$2:$AH320,1))</f>
        <v/>
      </c>
      <c r="AN320" s="27" t="str">
        <f>IF($A320="","",IF(INT($A320)&lt;&gt;INT(交易月曆!$C$29),"",IF($AH320&lt;&gt;1,"",COUNTIFS($A$2:$A320,"&gt;="&amp;INT(交易月曆!$C$29),$A$2:$A320,"&lt;"&amp;(INT(交易月曆!$C$29)+1),$AH$2:$AH320,1))))</f>
        <v/>
      </c>
    </row>
    <row r="321" spans="1:40">
      <c r="A321" s="15"/>
      <c r="B321" s="16"/>
      <c r="C321" s="16"/>
      <c r="D321" s="17"/>
      <c r="E321" s="16"/>
      <c r="F321" s="18"/>
      <c r="G321" s="19"/>
      <c r="H321" s="19"/>
      <c r="I321" s="20"/>
      <c r="J321" s="19"/>
      <c r="K321" s="19"/>
      <c r="L321" s="19"/>
      <c r="M321" s="19"/>
      <c r="N321" s="16"/>
      <c r="O321" s="16"/>
      <c r="P321" s="16"/>
      <c r="Q321" s="16"/>
      <c r="R321" s="17"/>
      <c r="S321" s="21" t="str">
        <f>IF($C321="","",IF($C321="台指期",IFERROR(VLOOKUP($D321,設定!$I$6:$K$8,2,FALSE),IFERROR(VLOOKUP($C321,設定!$B$6:$G$12,6,FALSE),1)),IFERROR(VLOOKUP($C321,設定!$B$6:$G$12,6,FALSE),1)))</f>
        <v/>
      </c>
      <c r="T321" s="22" t="str">
        <f>IF(OR($C321="",$F321="",$G321="",$H321=""),"",IF(AND($C321="台指期",IFERROR(VLOOKUP($D321,設定!$I$6:$K$8,3,FALSE),0)&gt;0),$F321*VLOOKUP($D321,設定!$I$6:$K$8,3,FALSE)*2,MAX(IFERROR(VLOOKUP($C321,設定!$B$6:$G$12,4,FALSE),0),$F321*$G321*$S321*IFERROR(VLOOKUP($C321,設定!$B$6:$G$12,2,FALSE),0)*IFERROR(VLOOKUP($C321,設定!$B$6:$G$12,3,FALSE),1))+MAX(IFERROR(VLOOKUP($C321,設定!$B$6:$G$12,4,FALSE),0),$F321*$H321*$S321*IFERROR(VLOOKUP($C321,設定!$B$6:$G$12,2,FALSE),0)*IFERROR(VLOOKUP($C321,設定!$B$6:$G$12,3,FALSE),1))))</f>
        <v/>
      </c>
      <c r="U321" s="22" t="str">
        <f>IF(OR($C321="",$F321="",$G321="",$H321=""),"",$F321*IF(AND($C321="台股",$E321="空"),$G321,$H321)*$S321*IFERROR(VLOOKUP($C321,設定!$B$6:$G$12,5,FALSE),0)*IF(AND($C321="台股",$N321="是"),0.5,1))</f>
        <v/>
      </c>
      <c r="V321" s="22" t="str">
        <f t="shared" si="56"/>
        <v/>
      </c>
      <c r="W321" s="23" t="str">
        <f t="shared" si="57"/>
        <v/>
      </c>
      <c r="X321" s="23" t="str">
        <f t="shared" si="58"/>
        <v/>
      </c>
      <c r="Y321" s="24" t="str">
        <f t="shared" si="59"/>
        <v/>
      </c>
      <c r="Z321" s="25" t="str">
        <f t="shared" si="60"/>
        <v/>
      </c>
      <c r="AA321" s="24" t="str">
        <f t="shared" si="61"/>
        <v/>
      </c>
      <c r="AB321" s="24" t="str">
        <f t="shared" si="62"/>
        <v/>
      </c>
      <c r="AC321" s="26" t="str">
        <f t="shared" si="63"/>
        <v/>
      </c>
      <c r="AD321" s="21" t="str">
        <f t="shared" si="64"/>
        <v/>
      </c>
      <c r="AE321" s="25" t="str">
        <f t="shared" si="65"/>
        <v/>
      </c>
      <c r="AF321" s="25" t="str">
        <f t="shared" si="66"/>
        <v/>
      </c>
      <c r="AG321" s="25" t="str">
        <f t="shared" si="67"/>
        <v/>
      </c>
      <c r="AH321" s="25" t="str">
        <f ca="1">IF($X321="","",IF(AND(OR(統計儀表板!$C$4="全部",AND(統計儀表板!$C$4="今年",YEAR($A321)=YEAR(TODAY())),AND(統計儀表板!$C$4="本月",YEAR($A321)=YEAR(TODAY()),MONTH($A321)=MONTH(TODAY())),AND(統計儀表板!$C$4="近三月",$A321&gt;=EDATE(TODAY(),-3))),OR(統計儀表板!$F$4="全部",$B321=統計儀表板!$F$4),OR(統計儀表板!$I$4="全部",$C321=統計儀表板!$I$4),OR(統計儀表板!$L$4="全部",$P321=統計儀表板!$L$4)),1,0))</f>
        <v/>
      </c>
      <c r="AI321" s="22" t="str">
        <f>IF($X321="","",設定!$C$4+SUMIF($AH$2:$AH321,1,$X$2:$X321))</f>
        <v/>
      </c>
      <c r="AJ321" s="27">
        <f ca="1">設定!$C$4+SUMIF($AH$2:$AH321,1,$X$2:$X321)</f>
        <v>578786.14720000001</v>
      </c>
      <c r="AK321" s="27">
        <f t="shared" ca="1" si="69"/>
        <v>578786.14720000001</v>
      </c>
      <c r="AL321" s="27">
        <f t="shared" ca="1" si="68"/>
        <v>0</v>
      </c>
      <c r="AM321" s="27" t="str">
        <f ca="1">IF(OR($X321="",$AH321&lt;&gt;1),"",COUNTIFS($AH$2:$AH321,1))</f>
        <v/>
      </c>
      <c r="AN321" s="27" t="str">
        <f>IF($A321="","",IF(INT($A321)&lt;&gt;INT(交易月曆!$C$29),"",IF($AH321&lt;&gt;1,"",COUNTIFS($A$2:$A321,"&gt;="&amp;INT(交易月曆!$C$29),$A$2:$A321,"&lt;"&amp;(INT(交易月曆!$C$29)+1),$AH$2:$AH321,1))))</f>
        <v/>
      </c>
    </row>
    <row r="322" spans="1:40">
      <c r="A322" s="15"/>
      <c r="B322" s="16"/>
      <c r="C322" s="16"/>
      <c r="D322" s="17"/>
      <c r="E322" s="16"/>
      <c r="F322" s="18"/>
      <c r="G322" s="19"/>
      <c r="H322" s="19"/>
      <c r="I322" s="20"/>
      <c r="J322" s="19"/>
      <c r="K322" s="19"/>
      <c r="L322" s="19"/>
      <c r="M322" s="19"/>
      <c r="N322" s="16"/>
      <c r="O322" s="16"/>
      <c r="P322" s="16"/>
      <c r="Q322" s="16"/>
      <c r="R322" s="17"/>
      <c r="S322" s="21" t="str">
        <f>IF($C322="","",IF($C322="台指期",IFERROR(VLOOKUP($D322,設定!$I$6:$K$8,2,FALSE),IFERROR(VLOOKUP($C322,設定!$B$6:$G$12,6,FALSE),1)),IFERROR(VLOOKUP($C322,設定!$B$6:$G$12,6,FALSE),1)))</f>
        <v/>
      </c>
      <c r="T322" s="22" t="str">
        <f>IF(OR($C322="",$F322="",$G322="",$H322=""),"",IF(AND($C322="台指期",IFERROR(VLOOKUP($D322,設定!$I$6:$K$8,3,FALSE),0)&gt;0),$F322*VLOOKUP($D322,設定!$I$6:$K$8,3,FALSE)*2,MAX(IFERROR(VLOOKUP($C322,設定!$B$6:$G$12,4,FALSE),0),$F322*$G322*$S322*IFERROR(VLOOKUP($C322,設定!$B$6:$G$12,2,FALSE),0)*IFERROR(VLOOKUP($C322,設定!$B$6:$G$12,3,FALSE),1))+MAX(IFERROR(VLOOKUP($C322,設定!$B$6:$G$12,4,FALSE),0),$F322*$H322*$S322*IFERROR(VLOOKUP($C322,設定!$B$6:$G$12,2,FALSE),0)*IFERROR(VLOOKUP($C322,設定!$B$6:$G$12,3,FALSE),1))))</f>
        <v/>
      </c>
      <c r="U322" s="22" t="str">
        <f>IF(OR($C322="",$F322="",$G322="",$H322=""),"",$F322*IF(AND($C322="台股",$E322="空"),$G322,$H322)*$S322*IFERROR(VLOOKUP($C322,設定!$B$6:$G$12,5,FALSE),0)*IF(AND($C322="台股",$N322="是"),0.5,1))</f>
        <v/>
      </c>
      <c r="V322" s="22" t="str">
        <f t="shared" ref="V322:V385" si="70">IF(OR($C322="",$F322="",$G322="",$H322=""),"",N($T322)+N($U322))</f>
        <v/>
      </c>
      <c r="W322" s="23" t="str">
        <f t="shared" ref="W322:W385" si="71">IF(OR($C322="",$F322="",$G322="",$H322=""),"",($H322-$G322)*$F322*$S322*IF($E322="空",-1,1))</f>
        <v/>
      </c>
      <c r="X322" s="23" t="str">
        <f t="shared" ref="X322:X385" si="72">IF($W322="","",$W322-N($V322))</f>
        <v/>
      </c>
      <c r="Y322" s="24" t="str">
        <f t="shared" ref="Y322:Y385" si="73">IF(OR($X322="",$K322="",$F322=""),"",IF($F322*ABS($G322-$K322)*$S322=0,"",$X322/($F322*ABS($G322-$K322)*$S322)))</f>
        <v/>
      </c>
      <c r="Z322" s="25" t="str">
        <f t="shared" ref="Z322:Z385" si="74">IF($X322="","",IF($X322&gt;0,"勝",IF($X322&lt;0,"敗","平")))</f>
        <v/>
      </c>
      <c r="AA322" s="24" t="str">
        <f t="shared" ref="AA322:AA385" si="75">IF(OR($K322="",$L322="",$M322=""),"",IF(ABS($G322-$K322)=0,"",(IF($E322="空",$G322-$M322,$L322-$G322))/ABS($G322-$K322)))</f>
        <v/>
      </c>
      <c r="AB322" s="24" t="str">
        <f t="shared" ref="AB322:AB385" si="76">IF(OR($K322="",$L322="",$M322=""),"",IF(ABS($G322-$K322)=0,"",(IF($E322="空",$G322-$L322,$M322-$G322))/ABS($G322-$K322)))</f>
        <v/>
      </c>
      <c r="AC322" s="26" t="str">
        <f t="shared" ref="AC322:AC385" si="77">IF(OR($AA322="",$Y322=""),"",IF($AA322&lt;=0,"",IF($F322*ABS($G322-$K322)*$S322=0,"",($W322/($F322*ABS($G322-$K322)*$S322))/$AA322)))</f>
        <v/>
      </c>
      <c r="AD322" s="21" t="str">
        <f t="shared" ref="AD322:AD385" si="78">IF(OR($J322="",$K322="",$G322=""),"",IF(ABS($G322-$K322)=0,"",ABS($J322-$G322)/ABS($G322-$K322)))</f>
        <v/>
      </c>
      <c r="AE322" s="25" t="str">
        <f t="shared" ref="AE322:AE385" si="79">IF($A322="","",YEAR($A322)&amp;"-"&amp;TEXT(MONTH($A322),"00"))</f>
        <v/>
      </c>
      <c r="AF322" s="25" t="str">
        <f t="shared" ref="AF322:AF385" si="80">IF($A322="","",CHOOSE(WEEKDAY($A322,2),"一","二","三","四","五","六","日"))</f>
        <v/>
      </c>
      <c r="AG322" s="25" t="str">
        <f t="shared" ref="AG322:AG385" si="81">IF($A322="","",IF(HOUR($A322)=0,"未填",IF(HOUR($A322)&lt;12,"早盤",IF(HOUR($A322)&lt;18,"午盤","夜盤"))))</f>
        <v/>
      </c>
      <c r="AH322" s="25" t="str">
        <f ca="1">IF($X322="","",IF(AND(OR(統計儀表板!$C$4="全部",AND(統計儀表板!$C$4="今年",YEAR($A322)=YEAR(TODAY())),AND(統計儀表板!$C$4="本月",YEAR($A322)=YEAR(TODAY()),MONTH($A322)=MONTH(TODAY())),AND(統計儀表板!$C$4="近三月",$A322&gt;=EDATE(TODAY(),-3))),OR(統計儀表板!$F$4="全部",$B322=統計儀表板!$F$4),OR(統計儀表板!$I$4="全部",$C322=統計儀表板!$I$4),OR(統計儀表板!$L$4="全部",$P322=統計儀表板!$L$4)),1,0))</f>
        <v/>
      </c>
      <c r="AI322" s="22" t="str">
        <f>IF($X322="","",設定!$C$4+SUMIF($AH$2:$AH322,1,$X$2:$X322))</f>
        <v/>
      </c>
      <c r="AJ322" s="27">
        <f ca="1">設定!$C$4+SUMIF($AH$2:$AH322,1,$X$2:$X322)</f>
        <v>578786.14720000001</v>
      </c>
      <c r="AK322" s="27">
        <f t="shared" ca="1" si="69"/>
        <v>578786.14720000001</v>
      </c>
      <c r="AL322" s="27">
        <f t="shared" ref="AL322:AL385" ca="1" si="82">AJ322-AK322</f>
        <v>0</v>
      </c>
      <c r="AM322" s="27" t="str">
        <f ca="1">IF(OR($X322="",$AH322&lt;&gt;1),"",COUNTIFS($AH$2:$AH322,1))</f>
        <v/>
      </c>
      <c r="AN322" s="27" t="str">
        <f>IF($A322="","",IF(INT($A322)&lt;&gt;INT(交易月曆!$C$29),"",IF($AH322&lt;&gt;1,"",COUNTIFS($A$2:$A322,"&gt;="&amp;INT(交易月曆!$C$29),$A$2:$A322,"&lt;"&amp;(INT(交易月曆!$C$29)+1),$AH$2:$AH322,1))))</f>
        <v/>
      </c>
    </row>
    <row r="323" spans="1:40">
      <c r="A323" s="15"/>
      <c r="B323" s="16"/>
      <c r="C323" s="16"/>
      <c r="D323" s="17"/>
      <c r="E323" s="16"/>
      <c r="F323" s="18"/>
      <c r="G323" s="19"/>
      <c r="H323" s="19"/>
      <c r="I323" s="20"/>
      <c r="J323" s="19"/>
      <c r="K323" s="19"/>
      <c r="L323" s="19"/>
      <c r="M323" s="19"/>
      <c r="N323" s="16"/>
      <c r="O323" s="16"/>
      <c r="P323" s="16"/>
      <c r="Q323" s="16"/>
      <c r="R323" s="17"/>
      <c r="S323" s="21" t="str">
        <f>IF($C323="","",IF($C323="台指期",IFERROR(VLOOKUP($D323,設定!$I$6:$K$8,2,FALSE),IFERROR(VLOOKUP($C323,設定!$B$6:$G$12,6,FALSE),1)),IFERROR(VLOOKUP($C323,設定!$B$6:$G$12,6,FALSE),1)))</f>
        <v/>
      </c>
      <c r="T323" s="22" t="str">
        <f>IF(OR($C323="",$F323="",$G323="",$H323=""),"",IF(AND($C323="台指期",IFERROR(VLOOKUP($D323,設定!$I$6:$K$8,3,FALSE),0)&gt;0),$F323*VLOOKUP($D323,設定!$I$6:$K$8,3,FALSE)*2,MAX(IFERROR(VLOOKUP($C323,設定!$B$6:$G$12,4,FALSE),0),$F323*$G323*$S323*IFERROR(VLOOKUP($C323,設定!$B$6:$G$12,2,FALSE),0)*IFERROR(VLOOKUP($C323,設定!$B$6:$G$12,3,FALSE),1))+MAX(IFERROR(VLOOKUP($C323,設定!$B$6:$G$12,4,FALSE),0),$F323*$H323*$S323*IFERROR(VLOOKUP($C323,設定!$B$6:$G$12,2,FALSE),0)*IFERROR(VLOOKUP($C323,設定!$B$6:$G$12,3,FALSE),1))))</f>
        <v/>
      </c>
      <c r="U323" s="22" t="str">
        <f>IF(OR($C323="",$F323="",$G323="",$H323=""),"",$F323*IF(AND($C323="台股",$E323="空"),$G323,$H323)*$S323*IFERROR(VLOOKUP($C323,設定!$B$6:$G$12,5,FALSE),0)*IF(AND($C323="台股",$N323="是"),0.5,1))</f>
        <v/>
      </c>
      <c r="V323" s="22" t="str">
        <f t="shared" si="70"/>
        <v/>
      </c>
      <c r="W323" s="23" t="str">
        <f t="shared" si="71"/>
        <v/>
      </c>
      <c r="X323" s="23" t="str">
        <f t="shared" si="72"/>
        <v/>
      </c>
      <c r="Y323" s="24" t="str">
        <f t="shared" si="73"/>
        <v/>
      </c>
      <c r="Z323" s="25" t="str">
        <f t="shared" si="74"/>
        <v/>
      </c>
      <c r="AA323" s="24" t="str">
        <f t="shared" si="75"/>
        <v/>
      </c>
      <c r="AB323" s="24" t="str">
        <f t="shared" si="76"/>
        <v/>
      </c>
      <c r="AC323" s="26" t="str">
        <f t="shared" si="77"/>
        <v/>
      </c>
      <c r="AD323" s="21" t="str">
        <f t="shared" si="78"/>
        <v/>
      </c>
      <c r="AE323" s="25" t="str">
        <f t="shared" si="79"/>
        <v/>
      </c>
      <c r="AF323" s="25" t="str">
        <f t="shared" si="80"/>
        <v/>
      </c>
      <c r="AG323" s="25" t="str">
        <f t="shared" si="81"/>
        <v/>
      </c>
      <c r="AH323" s="25" t="str">
        <f ca="1">IF($X323="","",IF(AND(OR(統計儀表板!$C$4="全部",AND(統計儀表板!$C$4="今年",YEAR($A323)=YEAR(TODAY())),AND(統計儀表板!$C$4="本月",YEAR($A323)=YEAR(TODAY()),MONTH($A323)=MONTH(TODAY())),AND(統計儀表板!$C$4="近三月",$A323&gt;=EDATE(TODAY(),-3))),OR(統計儀表板!$F$4="全部",$B323=統計儀表板!$F$4),OR(統計儀表板!$I$4="全部",$C323=統計儀表板!$I$4),OR(統計儀表板!$L$4="全部",$P323=統計儀表板!$L$4)),1,0))</f>
        <v/>
      </c>
      <c r="AI323" s="22" t="str">
        <f>IF($X323="","",設定!$C$4+SUMIF($AH$2:$AH323,1,$X$2:$X323))</f>
        <v/>
      </c>
      <c r="AJ323" s="27">
        <f ca="1">設定!$C$4+SUMIF($AH$2:$AH323,1,$X$2:$X323)</f>
        <v>578786.14720000001</v>
      </c>
      <c r="AK323" s="27">
        <f t="shared" ref="AK323:AK386" ca="1" si="83">MAX(AK322,AJ323)</f>
        <v>578786.14720000001</v>
      </c>
      <c r="AL323" s="27">
        <f t="shared" ca="1" si="82"/>
        <v>0</v>
      </c>
      <c r="AM323" s="27" t="str">
        <f ca="1">IF(OR($X323="",$AH323&lt;&gt;1),"",COUNTIFS($AH$2:$AH323,1))</f>
        <v/>
      </c>
      <c r="AN323" s="27" t="str">
        <f>IF($A323="","",IF(INT($A323)&lt;&gt;INT(交易月曆!$C$29),"",IF($AH323&lt;&gt;1,"",COUNTIFS($A$2:$A323,"&gt;="&amp;INT(交易月曆!$C$29),$A$2:$A323,"&lt;"&amp;(INT(交易月曆!$C$29)+1),$AH$2:$AH323,1))))</f>
        <v/>
      </c>
    </row>
    <row r="324" spans="1:40">
      <c r="A324" s="15"/>
      <c r="B324" s="16"/>
      <c r="C324" s="16"/>
      <c r="D324" s="17"/>
      <c r="E324" s="16"/>
      <c r="F324" s="18"/>
      <c r="G324" s="19"/>
      <c r="H324" s="19"/>
      <c r="I324" s="20"/>
      <c r="J324" s="19"/>
      <c r="K324" s="19"/>
      <c r="L324" s="19"/>
      <c r="M324" s="19"/>
      <c r="N324" s="16"/>
      <c r="O324" s="16"/>
      <c r="P324" s="16"/>
      <c r="Q324" s="16"/>
      <c r="R324" s="17"/>
      <c r="S324" s="21" t="str">
        <f>IF($C324="","",IF($C324="台指期",IFERROR(VLOOKUP($D324,設定!$I$6:$K$8,2,FALSE),IFERROR(VLOOKUP($C324,設定!$B$6:$G$12,6,FALSE),1)),IFERROR(VLOOKUP($C324,設定!$B$6:$G$12,6,FALSE),1)))</f>
        <v/>
      </c>
      <c r="T324" s="22" t="str">
        <f>IF(OR($C324="",$F324="",$G324="",$H324=""),"",IF(AND($C324="台指期",IFERROR(VLOOKUP($D324,設定!$I$6:$K$8,3,FALSE),0)&gt;0),$F324*VLOOKUP($D324,設定!$I$6:$K$8,3,FALSE)*2,MAX(IFERROR(VLOOKUP($C324,設定!$B$6:$G$12,4,FALSE),0),$F324*$G324*$S324*IFERROR(VLOOKUP($C324,設定!$B$6:$G$12,2,FALSE),0)*IFERROR(VLOOKUP($C324,設定!$B$6:$G$12,3,FALSE),1))+MAX(IFERROR(VLOOKUP($C324,設定!$B$6:$G$12,4,FALSE),0),$F324*$H324*$S324*IFERROR(VLOOKUP($C324,設定!$B$6:$G$12,2,FALSE),0)*IFERROR(VLOOKUP($C324,設定!$B$6:$G$12,3,FALSE),1))))</f>
        <v/>
      </c>
      <c r="U324" s="22" t="str">
        <f>IF(OR($C324="",$F324="",$G324="",$H324=""),"",$F324*IF(AND($C324="台股",$E324="空"),$G324,$H324)*$S324*IFERROR(VLOOKUP($C324,設定!$B$6:$G$12,5,FALSE),0)*IF(AND($C324="台股",$N324="是"),0.5,1))</f>
        <v/>
      </c>
      <c r="V324" s="22" t="str">
        <f t="shared" si="70"/>
        <v/>
      </c>
      <c r="W324" s="23" t="str">
        <f t="shared" si="71"/>
        <v/>
      </c>
      <c r="X324" s="23" t="str">
        <f t="shared" si="72"/>
        <v/>
      </c>
      <c r="Y324" s="24" t="str">
        <f t="shared" si="73"/>
        <v/>
      </c>
      <c r="Z324" s="25" t="str">
        <f t="shared" si="74"/>
        <v/>
      </c>
      <c r="AA324" s="24" t="str">
        <f t="shared" si="75"/>
        <v/>
      </c>
      <c r="AB324" s="24" t="str">
        <f t="shared" si="76"/>
        <v/>
      </c>
      <c r="AC324" s="26" t="str">
        <f t="shared" si="77"/>
        <v/>
      </c>
      <c r="AD324" s="21" t="str">
        <f t="shared" si="78"/>
        <v/>
      </c>
      <c r="AE324" s="25" t="str">
        <f t="shared" si="79"/>
        <v/>
      </c>
      <c r="AF324" s="25" t="str">
        <f t="shared" si="80"/>
        <v/>
      </c>
      <c r="AG324" s="25" t="str">
        <f t="shared" si="81"/>
        <v/>
      </c>
      <c r="AH324" s="25" t="str">
        <f ca="1">IF($X324="","",IF(AND(OR(統計儀表板!$C$4="全部",AND(統計儀表板!$C$4="今年",YEAR($A324)=YEAR(TODAY())),AND(統計儀表板!$C$4="本月",YEAR($A324)=YEAR(TODAY()),MONTH($A324)=MONTH(TODAY())),AND(統計儀表板!$C$4="近三月",$A324&gt;=EDATE(TODAY(),-3))),OR(統計儀表板!$F$4="全部",$B324=統計儀表板!$F$4),OR(統計儀表板!$I$4="全部",$C324=統計儀表板!$I$4),OR(統計儀表板!$L$4="全部",$P324=統計儀表板!$L$4)),1,0))</f>
        <v/>
      </c>
      <c r="AI324" s="22" t="str">
        <f>IF($X324="","",設定!$C$4+SUMIF($AH$2:$AH324,1,$X$2:$X324))</f>
        <v/>
      </c>
      <c r="AJ324" s="27">
        <f ca="1">設定!$C$4+SUMIF($AH$2:$AH324,1,$X$2:$X324)</f>
        <v>578786.14720000001</v>
      </c>
      <c r="AK324" s="27">
        <f t="shared" ca="1" si="83"/>
        <v>578786.14720000001</v>
      </c>
      <c r="AL324" s="27">
        <f t="shared" ca="1" si="82"/>
        <v>0</v>
      </c>
      <c r="AM324" s="27" t="str">
        <f ca="1">IF(OR($X324="",$AH324&lt;&gt;1),"",COUNTIFS($AH$2:$AH324,1))</f>
        <v/>
      </c>
      <c r="AN324" s="27" t="str">
        <f>IF($A324="","",IF(INT($A324)&lt;&gt;INT(交易月曆!$C$29),"",IF($AH324&lt;&gt;1,"",COUNTIFS($A$2:$A324,"&gt;="&amp;INT(交易月曆!$C$29),$A$2:$A324,"&lt;"&amp;(INT(交易月曆!$C$29)+1),$AH$2:$AH324,1))))</f>
        <v/>
      </c>
    </row>
    <row r="325" spans="1:40">
      <c r="A325" s="15"/>
      <c r="B325" s="16"/>
      <c r="C325" s="16"/>
      <c r="D325" s="17"/>
      <c r="E325" s="16"/>
      <c r="F325" s="18"/>
      <c r="G325" s="19"/>
      <c r="H325" s="19"/>
      <c r="I325" s="20"/>
      <c r="J325" s="19"/>
      <c r="K325" s="19"/>
      <c r="L325" s="19"/>
      <c r="M325" s="19"/>
      <c r="N325" s="16"/>
      <c r="O325" s="16"/>
      <c r="P325" s="16"/>
      <c r="Q325" s="16"/>
      <c r="R325" s="17"/>
      <c r="S325" s="21" t="str">
        <f>IF($C325="","",IF($C325="台指期",IFERROR(VLOOKUP($D325,設定!$I$6:$K$8,2,FALSE),IFERROR(VLOOKUP($C325,設定!$B$6:$G$12,6,FALSE),1)),IFERROR(VLOOKUP($C325,設定!$B$6:$G$12,6,FALSE),1)))</f>
        <v/>
      </c>
      <c r="T325" s="22" t="str">
        <f>IF(OR($C325="",$F325="",$G325="",$H325=""),"",IF(AND($C325="台指期",IFERROR(VLOOKUP($D325,設定!$I$6:$K$8,3,FALSE),0)&gt;0),$F325*VLOOKUP($D325,設定!$I$6:$K$8,3,FALSE)*2,MAX(IFERROR(VLOOKUP($C325,設定!$B$6:$G$12,4,FALSE),0),$F325*$G325*$S325*IFERROR(VLOOKUP($C325,設定!$B$6:$G$12,2,FALSE),0)*IFERROR(VLOOKUP($C325,設定!$B$6:$G$12,3,FALSE),1))+MAX(IFERROR(VLOOKUP($C325,設定!$B$6:$G$12,4,FALSE),0),$F325*$H325*$S325*IFERROR(VLOOKUP($C325,設定!$B$6:$G$12,2,FALSE),0)*IFERROR(VLOOKUP($C325,設定!$B$6:$G$12,3,FALSE),1))))</f>
        <v/>
      </c>
      <c r="U325" s="22" t="str">
        <f>IF(OR($C325="",$F325="",$G325="",$H325=""),"",$F325*IF(AND($C325="台股",$E325="空"),$G325,$H325)*$S325*IFERROR(VLOOKUP($C325,設定!$B$6:$G$12,5,FALSE),0)*IF(AND($C325="台股",$N325="是"),0.5,1))</f>
        <v/>
      </c>
      <c r="V325" s="22" t="str">
        <f t="shared" si="70"/>
        <v/>
      </c>
      <c r="W325" s="23" t="str">
        <f t="shared" si="71"/>
        <v/>
      </c>
      <c r="X325" s="23" t="str">
        <f t="shared" si="72"/>
        <v/>
      </c>
      <c r="Y325" s="24" t="str">
        <f t="shared" si="73"/>
        <v/>
      </c>
      <c r="Z325" s="25" t="str">
        <f t="shared" si="74"/>
        <v/>
      </c>
      <c r="AA325" s="24" t="str">
        <f t="shared" si="75"/>
        <v/>
      </c>
      <c r="AB325" s="24" t="str">
        <f t="shared" si="76"/>
        <v/>
      </c>
      <c r="AC325" s="26" t="str">
        <f t="shared" si="77"/>
        <v/>
      </c>
      <c r="AD325" s="21" t="str">
        <f t="shared" si="78"/>
        <v/>
      </c>
      <c r="AE325" s="25" t="str">
        <f t="shared" si="79"/>
        <v/>
      </c>
      <c r="AF325" s="25" t="str">
        <f t="shared" si="80"/>
        <v/>
      </c>
      <c r="AG325" s="25" t="str">
        <f t="shared" si="81"/>
        <v/>
      </c>
      <c r="AH325" s="25" t="str">
        <f ca="1">IF($X325="","",IF(AND(OR(統計儀表板!$C$4="全部",AND(統計儀表板!$C$4="今年",YEAR($A325)=YEAR(TODAY())),AND(統計儀表板!$C$4="本月",YEAR($A325)=YEAR(TODAY()),MONTH($A325)=MONTH(TODAY())),AND(統計儀表板!$C$4="近三月",$A325&gt;=EDATE(TODAY(),-3))),OR(統計儀表板!$F$4="全部",$B325=統計儀表板!$F$4),OR(統計儀表板!$I$4="全部",$C325=統計儀表板!$I$4),OR(統計儀表板!$L$4="全部",$P325=統計儀表板!$L$4)),1,0))</f>
        <v/>
      </c>
      <c r="AI325" s="22" t="str">
        <f>IF($X325="","",設定!$C$4+SUMIF($AH$2:$AH325,1,$X$2:$X325))</f>
        <v/>
      </c>
      <c r="AJ325" s="27">
        <f ca="1">設定!$C$4+SUMIF($AH$2:$AH325,1,$X$2:$X325)</f>
        <v>578786.14720000001</v>
      </c>
      <c r="AK325" s="27">
        <f t="shared" ca="1" si="83"/>
        <v>578786.14720000001</v>
      </c>
      <c r="AL325" s="27">
        <f t="shared" ca="1" si="82"/>
        <v>0</v>
      </c>
      <c r="AM325" s="27" t="str">
        <f ca="1">IF(OR($X325="",$AH325&lt;&gt;1),"",COUNTIFS($AH$2:$AH325,1))</f>
        <v/>
      </c>
      <c r="AN325" s="27" t="str">
        <f>IF($A325="","",IF(INT($A325)&lt;&gt;INT(交易月曆!$C$29),"",IF($AH325&lt;&gt;1,"",COUNTIFS($A$2:$A325,"&gt;="&amp;INT(交易月曆!$C$29),$A$2:$A325,"&lt;"&amp;(INT(交易月曆!$C$29)+1),$AH$2:$AH325,1))))</f>
        <v/>
      </c>
    </row>
    <row r="326" spans="1:40">
      <c r="A326" s="15"/>
      <c r="B326" s="16"/>
      <c r="C326" s="16"/>
      <c r="D326" s="17"/>
      <c r="E326" s="16"/>
      <c r="F326" s="18"/>
      <c r="G326" s="19"/>
      <c r="H326" s="19"/>
      <c r="I326" s="20"/>
      <c r="J326" s="19"/>
      <c r="K326" s="19"/>
      <c r="L326" s="19"/>
      <c r="M326" s="19"/>
      <c r="N326" s="16"/>
      <c r="O326" s="16"/>
      <c r="P326" s="16"/>
      <c r="Q326" s="16"/>
      <c r="R326" s="17"/>
      <c r="S326" s="21" t="str">
        <f>IF($C326="","",IF($C326="台指期",IFERROR(VLOOKUP($D326,設定!$I$6:$K$8,2,FALSE),IFERROR(VLOOKUP($C326,設定!$B$6:$G$12,6,FALSE),1)),IFERROR(VLOOKUP($C326,設定!$B$6:$G$12,6,FALSE),1)))</f>
        <v/>
      </c>
      <c r="T326" s="22" t="str">
        <f>IF(OR($C326="",$F326="",$G326="",$H326=""),"",IF(AND($C326="台指期",IFERROR(VLOOKUP($D326,設定!$I$6:$K$8,3,FALSE),0)&gt;0),$F326*VLOOKUP($D326,設定!$I$6:$K$8,3,FALSE)*2,MAX(IFERROR(VLOOKUP($C326,設定!$B$6:$G$12,4,FALSE),0),$F326*$G326*$S326*IFERROR(VLOOKUP($C326,設定!$B$6:$G$12,2,FALSE),0)*IFERROR(VLOOKUP($C326,設定!$B$6:$G$12,3,FALSE),1))+MAX(IFERROR(VLOOKUP($C326,設定!$B$6:$G$12,4,FALSE),0),$F326*$H326*$S326*IFERROR(VLOOKUP($C326,設定!$B$6:$G$12,2,FALSE),0)*IFERROR(VLOOKUP($C326,設定!$B$6:$G$12,3,FALSE),1))))</f>
        <v/>
      </c>
      <c r="U326" s="22" t="str">
        <f>IF(OR($C326="",$F326="",$G326="",$H326=""),"",$F326*IF(AND($C326="台股",$E326="空"),$G326,$H326)*$S326*IFERROR(VLOOKUP($C326,設定!$B$6:$G$12,5,FALSE),0)*IF(AND($C326="台股",$N326="是"),0.5,1))</f>
        <v/>
      </c>
      <c r="V326" s="22" t="str">
        <f t="shared" si="70"/>
        <v/>
      </c>
      <c r="W326" s="23" t="str">
        <f t="shared" si="71"/>
        <v/>
      </c>
      <c r="X326" s="23" t="str">
        <f t="shared" si="72"/>
        <v/>
      </c>
      <c r="Y326" s="24" t="str">
        <f t="shared" si="73"/>
        <v/>
      </c>
      <c r="Z326" s="25" t="str">
        <f t="shared" si="74"/>
        <v/>
      </c>
      <c r="AA326" s="24" t="str">
        <f t="shared" si="75"/>
        <v/>
      </c>
      <c r="AB326" s="24" t="str">
        <f t="shared" si="76"/>
        <v/>
      </c>
      <c r="AC326" s="26" t="str">
        <f t="shared" si="77"/>
        <v/>
      </c>
      <c r="AD326" s="21" t="str">
        <f t="shared" si="78"/>
        <v/>
      </c>
      <c r="AE326" s="25" t="str">
        <f t="shared" si="79"/>
        <v/>
      </c>
      <c r="AF326" s="25" t="str">
        <f t="shared" si="80"/>
        <v/>
      </c>
      <c r="AG326" s="25" t="str">
        <f t="shared" si="81"/>
        <v/>
      </c>
      <c r="AH326" s="25" t="str">
        <f ca="1">IF($X326="","",IF(AND(OR(統計儀表板!$C$4="全部",AND(統計儀表板!$C$4="今年",YEAR($A326)=YEAR(TODAY())),AND(統計儀表板!$C$4="本月",YEAR($A326)=YEAR(TODAY()),MONTH($A326)=MONTH(TODAY())),AND(統計儀表板!$C$4="近三月",$A326&gt;=EDATE(TODAY(),-3))),OR(統計儀表板!$F$4="全部",$B326=統計儀表板!$F$4),OR(統計儀表板!$I$4="全部",$C326=統計儀表板!$I$4),OR(統計儀表板!$L$4="全部",$P326=統計儀表板!$L$4)),1,0))</f>
        <v/>
      </c>
      <c r="AI326" s="22" t="str">
        <f>IF($X326="","",設定!$C$4+SUMIF($AH$2:$AH326,1,$X$2:$X326))</f>
        <v/>
      </c>
      <c r="AJ326" s="27">
        <f ca="1">設定!$C$4+SUMIF($AH$2:$AH326,1,$X$2:$X326)</f>
        <v>578786.14720000001</v>
      </c>
      <c r="AK326" s="27">
        <f t="shared" ca="1" si="83"/>
        <v>578786.14720000001</v>
      </c>
      <c r="AL326" s="27">
        <f t="shared" ca="1" si="82"/>
        <v>0</v>
      </c>
      <c r="AM326" s="27" t="str">
        <f ca="1">IF(OR($X326="",$AH326&lt;&gt;1),"",COUNTIFS($AH$2:$AH326,1))</f>
        <v/>
      </c>
      <c r="AN326" s="27" t="str">
        <f>IF($A326="","",IF(INT($A326)&lt;&gt;INT(交易月曆!$C$29),"",IF($AH326&lt;&gt;1,"",COUNTIFS($A$2:$A326,"&gt;="&amp;INT(交易月曆!$C$29),$A$2:$A326,"&lt;"&amp;(INT(交易月曆!$C$29)+1),$AH$2:$AH326,1))))</f>
        <v/>
      </c>
    </row>
    <row r="327" spans="1:40">
      <c r="A327" s="15"/>
      <c r="B327" s="16"/>
      <c r="C327" s="16"/>
      <c r="D327" s="17"/>
      <c r="E327" s="16"/>
      <c r="F327" s="18"/>
      <c r="G327" s="19"/>
      <c r="H327" s="19"/>
      <c r="I327" s="20"/>
      <c r="J327" s="19"/>
      <c r="K327" s="19"/>
      <c r="L327" s="19"/>
      <c r="M327" s="19"/>
      <c r="N327" s="16"/>
      <c r="O327" s="16"/>
      <c r="P327" s="16"/>
      <c r="Q327" s="16"/>
      <c r="R327" s="17"/>
      <c r="S327" s="21" t="str">
        <f>IF($C327="","",IF($C327="台指期",IFERROR(VLOOKUP($D327,設定!$I$6:$K$8,2,FALSE),IFERROR(VLOOKUP($C327,設定!$B$6:$G$12,6,FALSE),1)),IFERROR(VLOOKUP($C327,設定!$B$6:$G$12,6,FALSE),1)))</f>
        <v/>
      </c>
      <c r="T327" s="22" t="str">
        <f>IF(OR($C327="",$F327="",$G327="",$H327=""),"",IF(AND($C327="台指期",IFERROR(VLOOKUP($D327,設定!$I$6:$K$8,3,FALSE),0)&gt;0),$F327*VLOOKUP($D327,設定!$I$6:$K$8,3,FALSE)*2,MAX(IFERROR(VLOOKUP($C327,設定!$B$6:$G$12,4,FALSE),0),$F327*$G327*$S327*IFERROR(VLOOKUP($C327,設定!$B$6:$G$12,2,FALSE),0)*IFERROR(VLOOKUP($C327,設定!$B$6:$G$12,3,FALSE),1))+MAX(IFERROR(VLOOKUP($C327,設定!$B$6:$G$12,4,FALSE),0),$F327*$H327*$S327*IFERROR(VLOOKUP($C327,設定!$B$6:$G$12,2,FALSE),0)*IFERROR(VLOOKUP($C327,設定!$B$6:$G$12,3,FALSE),1))))</f>
        <v/>
      </c>
      <c r="U327" s="22" t="str">
        <f>IF(OR($C327="",$F327="",$G327="",$H327=""),"",$F327*IF(AND($C327="台股",$E327="空"),$G327,$H327)*$S327*IFERROR(VLOOKUP($C327,設定!$B$6:$G$12,5,FALSE),0)*IF(AND($C327="台股",$N327="是"),0.5,1))</f>
        <v/>
      </c>
      <c r="V327" s="22" t="str">
        <f t="shared" si="70"/>
        <v/>
      </c>
      <c r="W327" s="23" t="str">
        <f t="shared" si="71"/>
        <v/>
      </c>
      <c r="X327" s="23" t="str">
        <f t="shared" si="72"/>
        <v/>
      </c>
      <c r="Y327" s="24" t="str">
        <f t="shared" si="73"/>
        <v/>
      </c>
      <c r="Z327" s="25" t="str">
        <f t="shared" si="74"/>
        <v/>
      </c>
      <c r="AA327" s="24" t="str">
        <f t="shared" si="75"/>
        <v/>
      </c>
      <c r="AB327" s="24" t="str">
        <f t="shared" si="76"/>
        <v/>
      </c>
      <c r="AC327" s="26" t="str">
        <f t="shared" si="77"/>
        <v/>
      </c>
      <c r="AD327" s="21" t="str">
        <f t="shared" si="78"/>
        <v/>
      </c>
      <c r="AE327" s="25" t="str">
        <f t="shared" si="79"/>
        <v/>
      </c>
      <c r="AF327" s="25" t="str">
        <f t="shared" si="80"/>
        <v/>
      </c>
      <c r="AG327" s="25" t="str">
        <f t="shared" si="81"/>
        <v/>
      </c>
      <c r="AH327" s="25" t="str">
        <f ca="1">IF($X327="","",IF(AND(OR(統計儀表板!$C$4="全部",AND(統計儀表板!$C$4="今年",YEAR($A327)=YEAR(TODAY())),AND(統計儀表板!$C$4="本月",YEAR($A327)=YEAR(TODAY()),MONTH($A327)=MONTH(TODAY())),AND(統計儀表板!$C$4="近三月",$A327&gt;=EDATE(TODAY(),-3))),OR(統計儀表板!$F$4="全部",$B327=統計儀表板!$F$4),OR(統計儀表板!$I$4="全部",$C327=統計儀表板!$I$4),OR(統計儀表板!$L$4="全部",$P327=統計儀表板!$L$4)),1,0))</f>
        <v/>
      </c>
      <c r="AI327" s="22" t="str">
        <f>IF($X327="","",設定!$C$4+SUMIF($AH$2:$AH327,1,$X$2:$X327))</f>
        <v/>
      </c>
      <c r="AJ327" s="27">
        <f ca="1">設定!$C$4+SUMIF($AH$2:$AH327,1,$X$2:$X327)</f>
        <v>578786.14720000001</v>
      </c>
      <c r="AK327" s="27">
        <f t="shared" ca="1" si="83"/>
        <v>578786.14720000001</v>
      </c>
      <c r="AL327" s="27">
        <f t="shared" ca="1" si="82"/>
        <v>0</v>
      </c>
      <c r="AM327" s="27" t="str">
        <f ca="1">IF(OR($X327="",$AH327&lt;&gt;1),"",COUNTIFS($AH$2:$AH327,1))</f>
        <v/>
      </c>
      <c r="AN327" s="27" t="str">
        <f>IF($A327="","",IF(INT($A327)&lt;&gt;INT(交易月曆!$C$29),"",IF($AH327&lt;&gt;1,"",COUNTIFS($A$2:$A327,"&gt;="&amp;INT(交易月曆!$C$29),$A$2:$A327,"&lt;"&amp;(INT(交易月曆!$C$29)+1),$AH$2:$AH327,1))))</f>
        <v/>
      </c>
    </row>
    <row r="328" spans="1:40">
      <c r="A328" s="15"/>
      <c r="B328" s="16"/>
      <c r="C328" s="16"/>
      <c r="D328" s="17"/>
      <c r="E328" s="16"/>
      <c r="F328" s="18"/>
      <c r="G328" s="19"/>
      <c r="H328" s="19"/>
      <c r="I328" s="20"/>
      <c r="J328" s="19"/>
      <c r="K328" s="19"/>
      <c r="L328" s="19"/>
      <c r="M328" s="19"/>
      <c r="N328" s="16"/>
      <c r="O328" s="16"/>
      <c r="P328" s="16"/>
      <c r="Q328" s="16"/>
      <c r="R328" s="17"/>
      <c r="S328" s="21" t="str">
        <f>IF($C328="","",IF($C328="台指期",IFERROR(VLOOKUP($D328,設定!$I$6:$K$8,2,FALSE),IFERROR(VLOOKUP($C328,設定!$B$6:$G$12,6,FALSE),1)),IFERROR(VLOOKUP($C328,設定!$B$6:$G$12,6,FALSE),1)))</f>
        <v/>
      </c>
      <c r="T328" s="22" t="str">
        <f>IF(OR($C328="",$F328="",$G328="",$H328=""),"",IF(AND($C328="台指期",IFERROR(VLOOKUP($D328,設定!$I$6:$K$8,3,FALSE),0)&gt;0),$F328*VLOOKUP($D328,設定!$I$6:$K$8,3,FALSE)*2,MAX(IFERROR(VLOOKUP($C328,設定!$B$6:$G$12,4,FALSE),0),$F328*$G328*$S328*IFERROR(VLOOKUP($C328,設定!$B$6:$G$12,2,FALSE),0)*IFERROR(VLOOKUP($C328,設定!$B$6:$G$12,3,FALSE),1))+MAX(IFERROR(VLOOKUP($C328,設定!$B$6:$G$12,4,FALSE),0),$F328*$H328*$S328*IFERROR(VLOOKUP($C328,設定!$B$6:$G$12,2,FALSE),0)*IFERROR(VLOOKUP($C328,設定!$B$6:$G$12,3,FALSE),1))))</f>
        <v/>
      </c>
      <c r="U328" s="22" t="str">
        <f>IF(OR($C328="",$F328="",$G328="",$H328=""),"",$F328*IF(AND($C328="台股",$E328="空"),$G328,$H328)*$S328*IFERROR(VLOOKUP($C328,設定!$B$6:$G$12,5,FALSE),0)*IF(AND($C328="台股",$N328="是"),0.5,1))</f>
        <v/>
      </c>
      <c r="V328" s="22" t="str">
        <f t="shared" si="70"/>
        <v/>
      </c>
      <c r="W328" s="23" t="str">
        <f t="shared" si="71"/>
        <v/>
      </c>
      <c r="X328" s="23" t="str">
        <f t="shared" si="72"/>
        <v/>
      </c>
      <c r="Y328" s="24" t="str">
        <f t="shared" si="73"/>
        <v/>
      </c>
      <c r="Z328" s="25" t="str">
        <f t="shared" si="74"/>
        <v/>
      </c>
      <c r="AA328" s="24" t="str">
        <f t="shared" si="75"/>
        <v/>
      </c>
      <c r="AB328" s="24" t="str">
        <f t="shared" si="76"/>
        <v/>
      </c>
      <c r="AC328" s="26" t="str">
        <f t="shared" si="77"/>
        <v/>
      </c>
      <c r="AD328" s="21" t="str">
        <f t="shared" si="78"/>
        <v/>
      </c>
      <c r="AE328" s="25" t="str">
        <f t="shared" si="79"/>
        <v/>
      </c>
      <c r="AF328" s="25" t="str">
        <f t="shared" si="80"/>
        <v/>
      </c>
      <c r="AG328" s="25" t="str">
        <f t="shared" si="81"/>
        <v/>
      </c>
      <c r="AH328" s="25" t="str">
        <f ca="1">IF($X328="","",IF(AND(OR(統計儀表板!$C$4="全部",AND(統計儀表板!$C$4="今年",YEAR($A328)=YEAR(TODAY())),AND(統計儀表板!$C$4="本月",YEAR($A328)=YEAR(TODAY()),MONTH($A328)=MONTH(TODAY())),AND(統計儀表板!$C$4="近三月",$A328&gt;=EDATE(TODAY(),-3))),OR(統計儀表板!$F$4="全部",$B328=統計儀表板!$F$4),OR(統計儀表板!$I$4="全部",$C328=統計儀表板!$I$4),OR(統計儀表板!$L$4="全部",$P328=統計儀表板!$L$4)),1,0))</f>
        <v/>
      </c>
      <c r="AI328" s="22" t="str">
        <f>IF($X328="","",設定!$C$4+SUMIF($AH$2:$AH328,1,$X$2:$X328))</f>
        <v/>
      </c>
      <c r="AJ328" s="27">
        <f ca="1">設定!$C$4+SUMIF($AH$2:$AH328,1,$X$2:$X328)</f>
        <v>578786.14720000001</v>
      </c>
      <c r="AK328" s="27">
        <f t="shared" ca="1" si="83"/>
        <v>578786.14720000001</v>
      </c>
      <c r="AL328" s="27">
        <f t="shared" ca="1" si="82"/>
        <v>0</v>
      </c>
      <c r="AM328" s="27" t="str">
        <f ca="1">IF(OR($X328="",$AH328&lt;&gt;1),"",COUNTIFS($AH$2:$AH328,1))</f>
        <v/>
      </c>
      <c r="AN328" s="27" t="str">
        <f>IF($A328="","",IF(INT($A328)&lt;&gt;INT(交易月曆!$C$29),"",IF($AH328&lt;&gt;1,"",COUNTIFS($A$2:$A328,"&gt;="&amp;INT(交易月曆!$C$29),$A$2:$A328,"&lt;"&amp;(INT(交易月曆!$C$29)+1),$AH$2:$AH328,1))))</f>
        <v/>
      </c>
    </row>
    <row r="329" spans="1:40">
      <c r="A329" s="15"/>
      <c r="B329" s="16"/>
      <c r="C329" s="16"/>
      <c r="D329" s="17"/>
      <c r="E329" s="16"/>
      <c r="F329" s="18"/>
      <c r="G329" s="19"/>
      <c r="H329" s="19"/>
      <c r="I329" s="20"/>
      <c r="J329" s="19"/>
      <c r="K329" s="19"/>
      <c r="L329" s="19"/>
      <c r="M329" s="19"/>
      <c r="N329" s="16"/>
      <c r="O329" s="16"/>
      <c r="P329" s="16"/>
      <c r="Q329" s="16"/>
      <c r="R329" s="17"/>
      <c r="S329" s="21" t="str">
        <f>IF($C329="","",IF($C329="台指期",IFERROR(VLOOKUP($D329,設定!$I$6:$K$8,2,FALSE),IFERROR(VLOOKUP($C329,設定!$B$6:$G$12,6,FALSE),1)),IFERROR(VLOOKUP($C329,設定!$B$6:$G$12,6,FALSE),1)))</f>
        <v/>
      </c>
      <c r="T329" s="22" t="str">
        <f>IF(OR($C329="",$F329="",$G329="",$H329=""),"",IF(AND($C329="台指期",IFERROR(VLOOKUP($D329,設定!$I$6:$K$8,3,FALSE),0)&gt;0),$F329*VLOOKUP($D329,設定!$I$6:$K$8,3,FALSE)*2,MAX(IFERROR(VLOOKUP($C329,設定!$B$6:$G$12,4,FALSE),0),$F329*$G329*$S329*IFERROR(VLOOKUP($C329,設定!$B$6:$G$12,2,FALSE),0)*IFERROR(VLOOKUP($C329,設定!$B$6:$G$12,3,FALSE),1))+MAX(IFERROR(VLOOKUP($C329,設定!$B$6:$G$12,4,FALSE),0),$F329*$H329*$S329*IFERROR(VLOOKUP($C329,設定!$B$6:$G$12,2,FALSE),0)*IFERROR(VLOOKUP($C329,設定!$B$6:$G$12,3,FALSE),1))))</f>
        <v/>
      </c>
      <c r="U329" s="22" t="str">
        <f>IF(OR($C329="",$F329="",$G329="",$H329=""),"",$F329*IF(AND($C329="台股",$E329="空"),$G329,$H329)*$S329*IFERROR(VLOOKUP($C329,設定!$B$6:$G$12,5,FALSE),0)*IF(AND($C329="台股",$N329="是"),0.5,1))</f>
        <v/>
      </c>
      <c r="V329" s="22" t="str">
        <f t="shared" si="70"/>
        <v/>
      </c>
      <c r="W329" s="23" t="str">
        <f t="shared" si="71"/>
        <v/>
      </c>
      <c r="X329" s="23" t="str">
        <f t="shared" si="72"/>
        <v/>
      </c>
      <c r="Y329" s="24" t="str">
        <f t="shared" si="73"/>
        <v/>
      </c>
      <c r="Z329" s="25" t="str">
        <f t="shared" si="74"/>
        <v/>
      </c>
      <c r="AA329" s="24" t="str">
        <f t="shared" si="75"/>
        <v/>
      </c>
      <c r="AB329" s="24" t="str">
        <f t="shared" si="76"/>
        <v/>
      </c>
      <c r="AC329" s="26" t="str">
        <f t="shared" si="77"/>
        <v/>
      </c>
      <c r="AD329" s="21" t="str">
        <f t="shared" si="78"/>
        <v/>
      </c>
      <c r="AE329" s="25" t="str">
        <f t="shared" si="79"/>
        <v/>
      </c>
      <c r="AF329" s="25" t="str">
        <f t="shared" si="80"/>
        <v/>
      </c>
      <c r="AG329" s="25" t="str">
        <f t="shared" si="81"/>
        <v/>
      </c>
      <c r="AH329" s="25" t="str">
        <f ca="1">IF($X329="","",IF(AND(OR(統計儀表板!$C$4="全部",AND(統計儀表板!$C$4="今年",YEAR($A329)=YEAR(TODAY())),AND(統計儀表板!$C$4="本月",YEAR($A329)=YEAR(TODAY()),MONTH($A329)=MONTH(TODAY())),AND(統計儀表板!$C$4="近三月",$A329&gt;=EDATE(TODAY(),-3))),OR(統計儀表板!$F$4="全部",$B329=統計儀表板!$F$4),OR(統計儀表板!$I$4="全部",$C329=統計儀表板!$I$4),OR(統計儀表板!$L$4="全部",$P329=統計儀表板!$L$4)),1,0))</f>
        <v/>
      </c>
      <c r="AI329" s="22" t="str">
        <f>IF($X329="","",設定!$C$4+SUMIF($AH$2:$AH329,1,$X$2:$X329))</f>
        <v/>
      </c>
      <c r="AJ329" s="27">
        <f ca="1">設定!$C$4+SUMIF($AH$2:$AH329,1,$X$2:$X329)</f>
        <v>578786.14720000001</v>
      </c>
      <c r="AK329" s="27">
        <f t="shared" ca="1" si="83"/>
        <v>578786.14720000001</v>
      </c>
      <c r="AL329" s="27">
        <f t="shared" ca="1" si="82"/>
        <v>0</v>
      </c>
      <c r="AM329" s="27" t="str">
        <f ca="1">IF(OR($X329="",$AH329&lt;&gt;1),"",COUNTIFS($AH$2:$AH329,1))</f>
        <v/>
      </c>
      <c r="AN329" s="27" t="str">
        <f>IF($A329="","",IF(INT($A329)&lt;&gt;INT(交易月曆!$C$29),"",IF($AH329&lt;&gt;1,"",COUNTIFS($A$2:$A329,"&gt;="&amp;INT(交易月曆!$C$29),$A$2:$A329,"&lt;"&amp;(INT(交易月曆!$C$29)+1),$AH$2:$AH329,1))))</f>
        <v/>
      </c>
    </row>
    <row r="330" spans="1:40">
      <c r="A330" s="15"/>
      <c r="B330" s="16"/>
      <c r="C330" s="16"/>
      <c r="D330" s="17"/>
      <c r="E330" s="16"/>
      <c r="F330" s="18"/>
      <c r="G330" s="19"/>
      <c r="H330" s="19"/>
      <c r="I330" s="20"/>
      <c r="J330" s="19"/>
      <c r="K330" s="19"/>
      <c r="L330" s="19"/>
      <c r="M330" s="19"/>
      <c r="N330" s="16"/>
      <c r="O330" s="16"/>
      <c r="P330" s="16"/>
      <c r="Q330" s="16"/>
      <c r="R330" s="17"/>
      <c r="S330" s="21" t="str">
        <f>IF($C330="","",IF($C330="台指期",IFERROR(VLOOKUP($D330,設定!$I$6:$K$8,2,FALSE),IFERROR(VLOOKUP($C330,設定!$B$6:$G$12,6,FALSE),1)),IFERROR(VLOOKUP($C330,設定!$B$6:$G$12,6,FALSE),1)))</f>
        <v/>
      </c>
      <c r="T330" s="22" t="str">
        <f>IF(OR($C330="",$F330="",$G330="",$H330=""),"",IF(AND($C330="台指期",IFERROR(VLOOKUP($D330,設定!$I$6:$K$8,3,FALSE),0)&gt;0),$F330*VLOOKUP($D330,設定!$I$6:$K$8,3,FALSE)*2,MAX(IFERROR(VLOOKUP($C330,設定!$B$6:$G$12,4,FALSE),0),$F330*$G330*$S330*IFERROR(VLOOKUP($C330,設定!$B$6:$G$12,2,FALSE),0)*IFERROR(VLOOKUP($C330,設定!$B$6:$G$12,3,FALSE),1))+MAX(IFERROR(VLOOKUP($C330,設定!$B$6:$G$12,4,FALSE),0),$F330*$H330*$S330*IFERROR(VLOOKUP($C330,設定!$B$6:$G$12,2,FALSE),0)*IFERROR(VLOOKUP($C330,設定!$B$6:$G$12,3,FALSE),1))))</f>
        <v/>
      </c>
      <c r="U330" s="22" t="str">
        <f>IF(OR($C330="",$F330="",$G330="",$H330=""),"",$F330*IF(AND($C330="台股",$E330="空"),$G330,$H330)*$S330*IFERROR(VLOOKUP($C330,設定!$B$6:$G$12,5,FALSE),0)*IF(AND($C330="台股",$N330="是"),0.5,1))</f>
        <v/>
      </c>
      <c r="V330" s="22" t="str">
        <f t="shared" si="70"/>
        <v/>
      </c>
      <c r="W330" s="23" t="str">
        <f t="shared" si="71"/>
        <v/>
      </c>
      <c r="X330" s="23" t="str">
        <f t="shared" si="72"/>
        <v/>
      </c>
      <c r="Y330" s="24" t="str">
        <f t="shared" si="73"/>
        <v/>
      </c>
      <c r="Z330" s="25" t="str">
        <f t="shared" si="74"/>
        <v/>
      </c>
      <c r="AA330" s="24" t="str">
        <f t="shared" si="75"/>
        <v/>
      </c>
      <c r="AB330" s="24" t="str">
        <f t="shared" si="76"/>
        <v/>
      </c>
      <c r="AC330" s="26" t="str">
        <f t="shared" si="77"/>
        <v/>
      </c>
      <c r="AD330" s="21" t="str">
        <f t="shared" si="78"/>
        <v/>
      </c>
      <c r="AE330" s="25" t="str">
        <f t="shared" si="79"/>
        <v/>
      </c>
      <c r="AF330" s="25" t="str">
        <f t="shared" si="80"/>
        <v/>
      </c>
      <c r="AG330" s="25" t="str">
        <f t="shared" si="81"/>
        <v/>
      </c>
      <c r="AH330" s="25" t="str">
        <f ca="1">IF($X330="","",IF(AND(OR(統計儀表板!$C$4="全部",AND(統計儀表板!$C$4="今年",YEAR($A330)=YEAR(TODAY())),AND(統計儀表板!$C$4="本月",YEAR($A330)=YEAR(TODAY()),MONTH($A330)=MONTH(TODAY())),AND(統計儀表板!$C$4="近三月",$A330&gt;=EDATE(TODAY(),-3))),OR(統計儀表板!$F$4="全部",$B330=統計儀表板!$F$4),OR(統計儀表板!$I$4="全部",$C330=統計儀表板!$I$4),OR(統計儀表板!$L$4="全部",$P330=統計儀表板!$L$4)),1,0))</f>
        <v/>
      </c>
      <c r="AI330" s="22" t="str">
        <f>IF($X330="","",設定!$C$4+SUMIF($AH$2:$AH330,1,$X$2:$X330))</f>
        <v/>
      </c>
      <c r="AJ330" s="27">
        <f ca="1">設定!$C$4+SUMIF($AH$2:$AH330,1,$X$2:$X330)</f>
        <v>578786.14720000001</v>
      </c>
      <c r="AK330" s="27">
        <f t="shared" ca="1" si="83"/>
        <v>578786.14720000001</v>
      </c>
      <c r="AL330" s="27">
        <f t="shared" ca="1" si="82"/>
        <v>0</v>
      </c>
      <c r="AM330" s="27" t="str">
        <f ca="1">IF(OR($X330="",$AH330&lt;&gt;1),"",COUNTIFS($AH$2:$AH330,1))</f>
        <v/>
      </c>
      <c r="AN330" s="27" t="str">
        <f>IF($A330="","",IF(INT($A330)&lt;&gt;INT(交易月曆!$C$29),"",IF($AH330&lt;&gt;1,"",COUNTIFS($A$2:$A330,"&gt;="&amp;INT(交易月曆!$C$29),$A$2:$A330,"&lt;"&amp;(INT(交易月曆!$C$29)+1),$AH$2:$AH330,1))))</f>
        <v/>
      </c>
    </row>
    <row r="331" spans="1:40">
      <c r="A331" s="15"/>
      <c r="B331" s="16"/>
      <c r="C331" s="16"/>
      <c r="D331" s="17"/>
      <c r="E331" s="16"/>
      <c r="F331" s="18"/>
      <c r="G331" s="19"/>
      <c r="H331" s="19"/>
      <c r="I331" s="20"/>
      <c r="J331" s="19"/>
      <c r="K331" s="19"/>
      <c r="L331" s="19"/>
      <c r="M331" s="19"/>
      <c r="N331" s="16"/>
      <c r="O331" s="16"/>
      <c r="P331" s="16"/>
      <c r="Q331" s="16"/>
      <c r="R331" s="17"/>
      <c r="S331" s="21" t="str">
        <f>IF($C331="","",IF($C331="台指期",IFERROR(VLOOKUP($D331,設定!$I$6:$K$8,2,FALSE),IFERROR(VLOOKUP($C331,設定!$B$6:$G$12,6,FALSE),1)),IFERROR(VLOOKUP($C331,設定!$B$6:$G$12,6,FALSE),1)))</f>
        <v/>
      </c>
      <c r="T331" s="22" t="str">
        <f>IF(OR($C331="",$F331="",$G331="",$H331=""),"",IF(AND($C331="台指期",IFERROR(VLOOKUP($D331,設定!$I$6:$K$8,3,FALSE),0)&gt;0),$F331*VLOOKUP($D331,設定!$I$6:$K$8,3,FALSE)*2,MAX(IFERROR(VLOOKUP($C331,設定!$B$6:$G$12,4,FALSE),0),$F331*$G331*$S331*IFERROR(VLOOKUP($C331,設定!$B$6:$G$12,2,FALSE),0)*IFERROR(VLOOKUP($C331,設定!$B$6:$G$12,3,FALSE),1))+MAX(IFERROR(VLOOKUP($C331,設定!$B$6:$G$12,4,FALSE),0),$F331*$H331*$S331*IFERROR(VLOOKUP($C331,設定!$B$6:$G$12,2,FALSE),0)*IFERROR(VLOOKUP($C331,設定!$B$6:$G$12,3,FALSE),1))))</f>
        <v/>
      </c>
      <c r="U331" s="22" t="str">
        <f>IF(OR($C331="",$F331="",$G331="",$H331=""),"",$F331*IF(AND($C331="台股",$E331="空"),$G331,$H331)*$S331*IFERROR(VLOOKUP($C331,設定!$B$6:$G$12,5,FALSE),0)*IF(AND($C331="台股",$N331="是"),0.5,1))</f>
        <v/>
      </c>
      <c r="V331" s="22" t="str">
        <f t="shared" si="70"/>
        <v/>
      </c>
      <c r="W331" s="23" t="str">
        <f t="shared" si="71"/>
        <v/>
      </c>
      <c r="X331" s="23" t="str">
        <f t="shared" si="72"/>
        <v/>
      </c>
      <c r="Y331" s="24" t="str">
        <f t="shared" si="73"/>
        <v/>
      </c>
      <c r="Z331" s="25" t="str">
        <f t="shared" si="74"/>
        <v/>
      </c>
      <c r="AA331" s="24" t="str">
        <f t="shared" si="75"/>
        <v/>
      </c>
      <c r="AB331" s="24" t="str">
        <f t="shared" si="76"/>
        <v/>
      </c>
      <c r="AC331" s="26" t="str">
        <f t="shared" si="77"/>
        <v/>
      </c>
      <c r="AD331" s="21" t="str">
        <f t="shared" si="78"/>
        <v/>
      </c>
      <c r="AE331" s="25" t="str">
        <f t="shared" si="79"/>
        <v/>
      </c>
      <c r="AF331" s="25" t="str">
        <f t="shared" si="80"/>
        <v/>
      </c>
      <c r="AG331" s="25" t="str">
        <f t="shared" si="81"/>
        <v/>
      </c>
      <c r="AH331" s="25" t="str">
        <f ca="1">IF($X331="","",IF(AND(OR(統計儀表板!$C$4="全部",AND(統計儀表板!$C$4="今年",YEAR($A331)=YEAR(TODAY())),AND(統計儀表板!$C$4="本月",YEAR($A331)=YEAR(TODAY()),MONTH($A331)=MONTH(TODAY())),AND(統計儀表板!$C$4="近三月",$A331&gt;=EDATE(TODAY(),-3))),OR(統計儀表板!$F$4="全部",$B331=統計儀表板!$F$4),OR(統計儀表板!$I$4="全部",$C331=統計儀表板!$I$4),OR(統計儀表板!$L$4="全部",$P331=統計儀表板!$L$4)),1,0))</f>
        <v/>
      </c>
      <c r="AI331" s="22" t="str">
        <f>IF($X331="","",設定!$C$4+SUMIF($AH$2:$AH331,1,$X$2:$X331))</f>
        <v/>
      </c>
      <c r="AJ331" s="27">
        <f ca="1">設定!$C$4+SUMIF($AH$2:$AH331,1,$X$2:$X331)</f>
        <v>578786.14720000001</v>
      </c>
      <c r="AK331" s="27">
        <f t="shared" ca="1" si="83"/>
        <v>578786.14720000001</v>
      </c>
      <c r="AL331" s="27">
        <f t="shared" ca="1" si="82"/>
        <v>0</v>
      </c>
      <c r="AM331" s="27" t="str">
        <f ca="1">IF(OR($X331="",$AH331&lt;&gt;1),"",COUNTIFS($AH$2:$AH331,1))</f>
        <v/>
      </c>
      <c r="AN331" s="27" t="str">
        <f>IF($A331="","",IF(INT($A331)&lt;&gt;INT(交易月曆!$C$29),"",IF($AH331&lt;&gt;1,"",COUNTIFS($A$2:$A331,"&gt;="&amp;INT(交易月曆!$C$29),$A$2:$A331,"&lt;"&amp;(INT(交易月曆!$C$29)+1),$AH$2:$AH331,1))))</f>
        <v/>
      </c>
    </row>
    <row r="332" spans="1:40">
      <c r="A332" s="15"/>
      <c r="B332" s="16"/>
      <c r="C332" s="16"/>
      <c r="D332" s="17"/>
      <c r="E332" s="16"/>
      <c r="F332" s="18"/>
      <c r="G332" s="19"/>
      <c r="H332" s="19"/>
      <c r="I332" s="20"/>
      <c r="J332" s="19"/>
      <c r="K332" s="19"/>
      <c r="L332" s="19"/>
      <c r="M332" s="19"/>
      <c r="N332" s="16"/>
      <c r="O332" s="16"/>
      <c r="P332" s="16"/>
      <c r="Q332" s="16"/>
      <c r="R332" s="17"/>
      <c r="S332" s="21" t="str">
        <f>IF($C332="","",IF($C332="台指期",IFERROR(VLOOKUP($D332,設定!$I$6:$K$8,2,FALSE),IFERROR(VLOOKUP($C332,設定!$B$6:$G$12,6,FALSE),1)),IFERROR(VLOOKUP($C332,設定!$B$6:$G$12,6,FALSE),1)))</f>
        <v/>
      </c>
      <c r="T332" s="22" t="str">
        <f>IF(OR($C332="",$F332="",$G332="",$H332=""),"",IF(AND($C332="台指期",IFERROR(VLOOKUP($D332,設定!$I$6:$K$8,3,FALSE),0)&gt;0),$F332*VLOOKUP($D332,設定!$I$6:$K$8,3,FALSE)*2,MAX(IFERROR(VLOOKUP($C332,設定!$B$6:$G$12,4,FALSE),0),$F332*$G332*$S332*IFERROR(VLOOKUP($C332,設定!$B$6:$G$12,2,FALSE),0)*IFERROR(VLOOKUP($C332,設定!$B$6:$G$12,3,FALSE),1))+MAX(IFERROR(VLOOKUP($C332,設定!$B$6:$G$12,4,FALSE),0),$F332*$H332*$S332*IFERROR(VLOOKUP($C332,設定!$B$6:$G$12,2,FALSE),0)*IFERROR(VLOOKUP($C332,設定!$B$6:$G$12,3,FALSE),1))))</f>
        <v/>
      </c>
      <c r="U332" s="22" t="str">
        <f>IF(OR($C332="",$F332="",$G332="",$H332=""),"",$F332*IF(AND($C332="台股",$E332="空"),$G332,$H332)*$S332*IFERROR(VLOOKUP($C332,設定!$B$6:$G$12,5,FALSE),0)*IF(AND($C332="台股",$N332="是"),0.5,1))</f>
        <v/>
      </c>
      <c r="V332" s="22" t="str">
        <f t="shared" si="70"/>
        <v/>
      </c>
      <c r="W332" s="23" t="str">
        <f t="shared" si="71"/>
        <v/>
      </c>
      <c r="X332" s="23" t="str">
        <f t="shared" si="72"/>
        <v/>
      </c>
      <c r="Y332" s="24" t="str">
        <f t="shared" si="73"/>
        <v/>
      </c>
      <c r="Z332" s="25" t="str">
        <f t="shared" si="74"/>
        <v/>
      </c>
      <c r="AA332" s="24" t="str">
        <f t="shared" si="75"/>
        <v/>
      </c>
      <c r="AB332" s="24" t="str">
        <f t="shared" si="76"/>
        <v/>
      </c>
      <c r="AC332" s="26" t="str">
        <f t="shared" si="77"/>
        <v/>
      </c>
      <c r="AD332" s="21" t="str">
        <f t="shared" si="78"/>
        <v/>
      </c>
      <c r="AE332" s="25" t="str">
        <f t="shared" si="79"/>
        <v/>
      </c>
      <c r="AF332" s="25" t="str">
        <f t="shared" si="80"/>
        <v/>
      </c>
      <c r="AG332" s="25" t="str">
        <f t="shared" si="81"/>
        <v/>
      </c>
      <c r="AH332" s="25" t="str">
        <f ca="1">IF($X332="","",IF(AND(OR(統計儀表板!$C$4="全部",AND(統計儀表板!$C$4="今年",YEAR($A332)=YEAR(TODAY())),AND(統計儀表板!$C$4="本月",YEAR($A332)=YEAR(TODAY()),MONTH($A332)=MONTH(TODAY())),AND(統計儀表板!$C$4="近三月",$A332&gt;=EDATE(TODAY(),-3))),OR(統計儀表板!$F$4="全部",$B332=統計儀表板!$F$4),OR(統計儀表板!$I$4="全部",$C332=統計儀表板!$I$4),OR(統計儀表板!$L$4="全部",$P332=統計儀表板!$L$4)),1,0))</f>
        <v/>
      </c>
      <c r="AI332" s="22" t="str">
        <f>IF($X332="","",設定!$C$4+SUMIF($AH$2:$AH332,1,$X$2:$X332))</f>
        <v/>
      </c>
      <c r="AJ332" s="27">
        <f ca="1">設定!$C$4+SUMIF($AH$2:$AH332,1,$X$2:$X332)</f>
        <v>578786.14720000001</v>
      </c>
      <c r="AK332" s="27">
        <f t="shared" ca="1" si="83"/>
        <v>578786.14720000001</v>
      </c>
      <c r="AL332" s="27">
        <f t="shared" ca="1" si="82"/>
        <v>0</v>
      </c>
      <c r="AM332" s="27" t="str">
        <f ca="1">IF(OR($X332="",$AH332&lt;&gt;1),"",COUNTIFS($AH$2:$AH332,1))</f>
        <v/>
      </c>
      <c r="AN332" s="27" t="str">
        <f>IF($A332="","",IF(INT($A332)&lt;&gt;INT(交易月曆!$C$29),"",IF($AH332&lt;&gt;1,"",COUNTIFS($A$2:$A332,"&gt;="&amp;INT(交易月曆!$C$29),$A$2:$A332,"&lt;"&amp;(INT(交易月曆!$C$29)+1),$AH$2:$AH332,1))))</f>
        <v/>
      </c>
    </row>
    <row r="333" spans="1:40">
      <c r="A333" s="15"/>
      <c r="B333" s="16"/>
      <c r="C333" s="16"/>
      <c r="D333" s="17"/>
      <c r="E333" s="16"/>
      <c r="F333" s="18"/>
      <c r="G333" s="19"/>
      <c r="H333" s="19"/>
      <c r="I333" s="20"/>
      <c r="J333" s="19"/>
      <c r="K333" s="19"/>
      <c r="L333" s="19"/>
      <c r="M333" s="19"/>
      <c r="N333" s="16"/>
      <c r="O333" s="16"/>
      <c r="P333" s="16"/>
      <c r="Q333" s="16"/>
      <c r="R333" s="17"/>
      <c r="S333" s="21" t="str">
        <f>IF($C333="","",IF($C333="台指期",IFERROR(VLOOKUP($D333,設定!$I$6:$K$8,2,FALSE),IFERROR(VLOOKUP($C333,設定!$B$6:$G$12,6,FALSE),1)),IFERROR(VLOOKUP($C333,設定!$B$6:$G$12,6,FALSE),1)))</f>
        <v/>
      </c>
      <c r="T333" s="22" t="str">
        <f>IF(OR($C333="",$F333="",$G333="",$H333=""),"",IF(AND($C333="台指期",IFERROR(VLOOKUP($D333,設定!$I$6:$K$8,3,FALSE),0)&gt;0),$F333*VLOOKUP($D333,設定!$I$6:$K$8,3,FALSE)*2,MAX(IFERROR(VLOOKUP($C333,設定!$B$6:$G$12,4,FALSE),0),$F333*$G333*$S333*IFERROR(VLOOKUP($C333,設定!$B$6:$G$12,2,FALSE),0)*IFERROR(VLOOKUP($C333,設定!$B$6:$G$12,3,FALSE),1))+MAX(IFERROR(VLOOKUP($C333,設定!$B$6:$G$12,4,FALSE),0),$F333*$H333*$S333*IFERROR(VLOOKUP($C333,設定!$B$6:$G$12,2,FALSE),0)*IFERROR(VLOOKUP($C333,設定!$B$6:$G$12,3,FALSE),1))))</f>
        <v/>
      </c>
      <c r="U333" s="22" t="str">
        <f>IF(OR($C333="",$F333="",$G333="",$H333=""),"",$F333*IF(AND($C333="台股",$E333="空"),$G333,$H333)*$S333*IFERROR(VLOOKUP($C333,設定!$B$6:$G$12,5,FALSE),0)*IF(AND($C333="台股",$N333="是"),0.5,1))</f>
        <v/>
      </c>
      <c r="V333" s="22" t="str">
        <f t="shared" si="70"/>
        <v/>
      </c>
      <c r="W333" s="23" t="str">
        <f t="shared" si="71"/>
        <v/>
      </c>
      <c r="X333" s="23" t="str">
        <f t="shared" si="72"/>
        <v/>
      </c>
      <c r="Y333" s="24" t="str">
        <f t="shared" si="73"/>
        <v/>
      </c>
      <c r="Z333" s="25" t="str">
        <f t="shared" si="74"/>
        <v/>
      </c>
      <c r="AA333" s="24" t="str">
        <f t="shared" si="75"/>
        <v/>
      </c>
      <c r="AB333" s="24" t="str">
        <f t="shared" si="76"/>
        <v/>
      </c>
      <c r="AC333" s="26" t="str">
        <f t="shared" si="77"/>
        <v/>
      </c>
      <c r="AD333" s="21" t="str">
        <f t="shared" si="78"/>
        <v/>
      </c>
      <c r="AE333" s="25" t="str">
        <f t="shared" si="79"/>
        <v/>
      </c>
      <c r="AF333" s="25" t="str">
        <f t="shared" si="80"/>
        <v/>
      </c>
      <c r="AG333" s="25" t="str">
        <f t="shared" si="81"/>
        <v/>
      </c>
      <c r="AH333" s="25" t="str">
        <f ca="1">IF($X333="","",IF(AND(OR(統計儀表板!$C$4="全部",AND(統計儀表板!$C$4="今年",YEAR($A333)=YEAR(TODAY())),AND(統計儀表板!$C$4="本月",YEAR($A333)=YEAR(TODAY()),MONTH($A333)=MONTH(TODAY())),AND(統計儀表板!$C$4="近三月",$A333&gt;=EDATE(TODAY(),-3))),OR(統計儀表板!$F$4="全部",$B333=統計儀表板!$F$4),OR(統計儀表板!$I$4="全部",$C333=統計儀表板!$I$4),OR(統計儀表板!$L$4="全部",$P333=統計儀表板!$L$4)),1,0))</f>
        <v/>
      </c>
      <c r="AI333" s="22" t="str">
        <f>IF($X333="","",設定!$C$4+SUMIF($AH$2:$AH333,1,$X$2:$X333))</f>
        <v/>
      </c>
      <c r="AJ333" s="27">
        <f ca="1">設定!$C$4+SUMIF($AH$2:$AH333,1,$X$2:$X333)</f>
        <v>578786.14720000001</v>
      </c>
      <c r="AK333" s="27">
        <f t="shared" ca="1" si="83"/>
        <v>578786.14720000001</v>
      </c>
      <c r="AL333" s="27">
        <f t="shared" ca="1" si="82"/>
        <v>0</v>
      </c>
      <c r="AM333" s="27" t="str">
        <f ca="1">IF(OR($X333="",$AH333&lt;&gt;1),"",COUNTIFS($AH$2:$AH333,1))</f>
        <v/>
      </c>
      <c r="AN333" s="27" t="str">
        <f>IF($A333="","",IF(INT($A333)&lt;&gt;INT(交易月曆!$C$29),"",IF($AH333&lt;&gt;1,"",COUNTIFS($A$2:$A333,"&gt;="&amp;INT(交易月曆!$C$29),$A$2:$A333,"&lt;"&amp;(INT(交易月曆!$C$29)+1),$AH$2:$AH333,1))))</f>
        <v/>
      </c>
    </row>
    <row r="334" spans="1:40">
      <c r="A334" s="15"/>
      <c r="B334" s="16"/>
      <c r="C334" s="16"/>
      <c r="D334" s="17"/>
      <c r="E334" s="16"/>
      <c r="F334" s="18"/>
      <c r="G334" s="19"/>
      <c r="H334" s="19"/>
      <c r="I334" s="20"/>
      <c r="J334" s="19"/>
      <c r="K334" s="19"/>
      <c r="L334" s="19"/>
      <c r="M334" s="19"/>
      <c r="N334" s="16"/>
      <c r="O334" s="16"/>
      <c r="P334" s="16"/>
      <c r="Q334" s="16"/>
      <c r="R334" s="17"/>
      <c r="S334" s="21" t="str">
        <f>IF($C334="","",IF($C334="台指期",IFERROR(VLOOKUP($D334,設定!$I$6:$K$8,2,FALSE),IFERROR(VLOOKUP($C334,設定!$B$6:$G$12,6,FALSE),1)),IFERROR(VLOOKUP($C334,設定!$B$6:$G$12,6,FALSE),1)))</f>
        <v/>
      </c>
      <c r="T334" s="22" t="str">
        <f>IF(OR($C334="",$F334="",$G334="",$H334=""),"",IF(AND($C334="台指期",IFERROR(VLOOKUP($D334,設定!$I$6:$K$8,3,FALSE),0)&gt;0),$F334*VLOOKUP($D334,設定!$I$6:$K$8,3,FALSE)*2,MAX(IFERROR(VLOOKUP($C334,設定!$B$6:$G$12,4,FALSE),0),$F334*$G334*$S334*IFERROR(VLOOKUP($C334,設定!$B$6:$G$12,2,FALSE),0)*IFERROR(VLOOKUP($C334,設定!$B$6:$G$12,3,FALSE),1))+MAX(IFERROR(VLOOKUP($C334,設定!$B$6:$G$12,4,FALSE),0),$F334*$H334*$S334*IFERROR(VLOOKUP($C334,設定!$B$6:$G$12,2,FALSE),0)*IFERROR(VLOOKUP($C334,設定!$B$6:$G$12,3,FALSE),1))))</f>
        <v/>
      </c>
      <c r="U334" s="22" t="str">
        <f>IF(OR($C334="",$F334="",$G334="",$H334=""),"",$F334*IF(AND($C334="台股",$E334="空"),$G334,$H334)*$S334*IFERROR(VLOOKUP($C334,設定!$B$6:$G$12,5,FALSE),0)*IF(AND($C334="台股",$N334="是"),0.5,1))</f>
        <v/>
      </c>
      <c r="V334" s="22" t="str">
        <f t="shared" si="70"/>
        <v/>
      </c>
      <c r="W334" s="23" t="str">
        <f t="shared" si="71"/>
        <v/>
      </c>
      <c r="X334" s="23" t="str">
        <f t="shared" si="72"/>
        <v/>
      </c>
      <c r="Y334" s="24" t="str">
        <f t="shared" si="73"/>
        <v/>
      </c>
      <c r="Z334" s="25" t="str">
        <f t="shared" si="74"/>
        <v/>
      </c>
      <c r="AA334" s="24" t="str">
        <f t="shared" si="75"/>
        <v/>
      </c>
      <c r="AB334" s="24" t="str">
        <f t="shared" si="76"/>
        <v/>
      </c>
      <c r="AC334" s="26" t="str">
        <f t="shared" si="77"/>
        <v/>
      </c>
      <c r="AD334" s="21" t="str">
        <f t="shared" si="78"/>
        <v/>
      </c>
      <c r="AE334" s="25" t="str">
        <f t="shared" si="79"/>
        <v/>
      </c>
      <c r="AF334" s="25" t="str">
        <f t="shared" si="80"/>
        <v/>
      </c>
      <c r="AG334" s="25" t="str">
        <f t="shared" si="81"/>
        <v/>
      </c>
      <c r="AH334" s="25" t="str">
        <f ca="1">IF($X334="","",IF(AND(OR(統計儀表板!$C$4="全部",AND(統計儀表板!$C$4="今年",YEAR($A334)=YEAR(TODAY())),AND(統計儀表板!$C$4="本月",YEAR($A334)=YEAR(TODAY()),MONTH($A334)=MONTH(TODAY())),AND(統計儀表板!$C$4="近三月",$A334&gt;=EDATE(TODAY(),-3))),OR(統計儀表板!$F$4="全部",$B334=統計儀表板!$F$4),OR(統計儀表板!$I$4="全部",$C334=統計儀表板!$I$4),OR(統計儀表板!$L$4="全部",$P334=統計儀表板!$L$4)),1,0))</f>
        <v/>
      </c>
      <c r="AI334" s="22" t="str">
        <f>IF($X334="","",設定!$C$4+SUMIF($AH$2:$AH334,1,$X$2:$X334))</f>
        <v/>
      </c>
      <c r="AJ334" s="27">
        <f ca="1">設定!$C$4+SUMIF($AH$2:$AH334,1,$X$2:$X334)</f>
        <v>578786.14720000001</v>
      </c>
      <c r="AK334" s="27">
        <f t="shared" ca="1" si="83"/>
        <v>578786.14720000001</v>
      </c>
      <c r="AL334" s="27">
        <f t="shared" ca="1" si="82"/>
        <v>0</v>
      </c>
      <c r="AM334" s="27" t="str">
        <f ca="1">IF(OR($X334="",$AH334&lt;&gt;1),"",COUNTIFS($AH$2:$AH334,1))</f>
        <v/>
      </c>
      <c r="AN334" s="27" t="str">
        <f>IF($A334="","",IF(INT($A334)&lt;&gt;INT(交易月曆!$C$29),"",IF($AH334&lt;&gt;1,"",COUNTIFS($A$2:$A334,"&gt;="&amp;INT(交易月曆!$C$29),$A$2:$A334,"&lt;"&amp;(INT(交易月曆!$C$29)+1),$AH$2:$AH334,1))))</f>
        <v/>
      </c>
    </row>
    <row r="335" spans="1:40">
      <c r="A335" s="15"/>
      <c r="B335" s="16"/>
      <c r="C335" s="16"/>
      <c r="D335" s="17"/>
      <c r="E335" s="16"/>
      <c r="F335" s="18"/>
      <c r="G335" s="19"/>
      <c r="H335" s="19"/>
      <c r="I335" s="20"/>
      <c r="J335" s="19"/>
      <c r="K335" s="19"/>
      <c r="L335" s="19"/>
      <c r="M335" s="19"/>
      <c r="N335" s="16"/>
      <c r="O335" s="16"/>
      <c r="P335" s="16"/>
      <c r="Q335" s="16"/>
      <c r="R335" s="17"/>
      <c r="S335" s="21" t="str">
        <f>IF($C335="","",IF($C335="台指期",IFERROR(VLOOKUP($D335,設定!$I$6:$K$8,2,FALSE),IFERROR(VLOOKUP($C335,設定!$B$6:$G$12,6,FALSE),1)),IFERROR(VLOOKUP($C335,設定!$B$6:$G$12,6,FALSE),1)))</f>
        <v/>
      </c>
      <c r="T335" s="22" t="str">
        <f>IF(OR($C335="",$F335="",$G335="",$H335=""),"",IF(AND($C335="台指期",IFERROR(VLOOKUP($D335,設定!$I$6:$K$8,3,FALSE),0)&gt;0),$F335*VLOOKUP($D335,設定!$I$6:$K$8,3,FALSE)*2,MAX(IFERROR(VLOOKUP($C335,設定!$B$6:$G$12,4,FALSE),0),$F335*$G335*$S335*IFERROR(VLOOKUP($C335,設定!$B$6:$G$12,2,FALSE),0)*IFERROR(VLOOKUP($C335,設定!$B$6:$G$12,3,FALSE),1))+MAX(IFERROR(VLOOKUP($C335,設定!$B$6:$G$12,4,FALSE),0),$F335*$H335*$S335*IFERROR(VLOOKUP($C335,設定!$B$6:$G$12,2,FALSE),0)*IFERROR(VLOOKUP($C335,設定!$B$6:$G$12,3,FALSE),1))))</f>
        <v/>
      </c>
      <c r="U335" s="22" t="str">
        <f>IF(OR($C335="",$F335="",$G335="",$H335=""),"",$F335*IF(AND($C335="台股",$E335="空"),$G335,$H335)*$S335*IFERROR(VLOOKUP($C335,設定!$B$6:$G$12,5,FALSE),0)*IF(AND($C335="台股",$N335="是"),0.5,1))</f>
        <v/>
      </c>
      <c r="V335" s="22" t="str">
        <f t="shared" si="70"/>
        <v/>
      </c>
      <c r="W335" s="23" t="str">
        <f t="shared" si="71"/>
        <v/>
      </c>
      <c r="X335" s="23" t="str">
        <f t="shared" si="72"/>
        <v/>
      </c>
      <c r="Y335" s="24" t="str">
        <f t="shared" si="73"/>
        <v/>
      </c>
      <c r="Z335" s="25" t="str">
        <f t="shared" si="74"/>
        <v/>
      </c>
      <c r="AA335" s="24" t="str">
        <f t="shared" si="75"/>
        <v/>
      </c>
      <c r="AB335" s="24" t="str">
        <f t="shared" si="76"/>
        <v/>
      </c>
      <c r="AC335" s="26" t="str">
        <f t="shared" si="77"/>
        <v/>
      </c>
      <c r="AD335" s="21" t="str">
        <f t="shared" si="78"/>
        <v/>
      </c>
      <c r="AE335" s="25" t="str">
        <f t="shared" si="79"/>
        <v/>
      </c>
      <c r="AF335" s="25" t="str">
        <f t="shared" si="80"/>
        <v/>
      </c>
      <c r="AG335" s="25" t="str">
        <f t="shared" si="81"/>
        <v/>
      </c>
      <c r="AH335" s="25" t="str">
        <f ca="1">IF($X335="","",IF(AND(OR(統計儀表板!$C$4="全部",AND(統計儀表板!$C$4="今年",YEAR($A335)=YEAR(TODAY())),AND(統計儀表板!$C$4="本月",YEAR($A335)=YEAR(TODAY()),MONTH($A335)=MONTH(TODAY())),AND(統計儀表板!$C$4="近三月",$A335&gt;=EDATE(TODAY(),-3))),OR(統計儀表板!$F$4="全部",$B335=統計儀表板!$F$4),OR(統計儀表板!$I$4="全部",$C335=統計儀表板!$I$4),OR(統計儀表板!$L$4="全部",$P335=統計儀表板!$L$4)),1,0))</f>
        <v/>
      </c>
      <c r="AI335" s="22" t="str">
        <f>IF($X335="","",設定!$C$4+SUMIF($AH$2:$AH335,1,$X$2:$X335))</f>
        <v/>
      </c>
      <c r="AJ335" s="27">
        <f ca="1">設定!$C$4+SUMIF($AH$2:$AH335,1,$X$2:$X335)</f>
        <v>578786.14720000001</v>
      </c>
      <c r="AK335" s="27">
        <f t="shared" ca="1" si="83"/>
        <v>578786.14720000001</v>
      </c>
      <c r="AL335" s="27">
        <f t="shared" ca="1" si="82"/>
        <v>0</v>
      </c>
      <c r="AM335" s="27" t="str">
        <f ca="1">IF(OR($X335="",$AH335&lt;&gt;1),"",COUNTIFS($AH$2:$AH335,1))</f>
        <v/>
      </c>
      <c r="AN335" s="27" t="str">
        <f>IF($A335="","",IF(INT($A335)&lt;&gt;INT(交易月曆!$C$29),"",IF($AH335&lt;&gt;1,"",COUNTIFS($A$2:$A335,"&gt;="&amp;INT(交易月曆!$C$29),$A$2:$A335,"&lt;"&amp;(INT(交易月曆!$C$29)+1),$AH$2:$AH335,1))))</f>
        <v/>
      </c>
    </row>
    <row r="336" spans="1:40">
      <c r="A336" s="15"/>
      <c r="B336" s="16"/>
      <c r="C336" s="16"/>
      <c r="D336" s="17"/>
      <c r="E336" s="16"/>
      <c r="F336" s="18"/>
      <c r="G336" s="19"/>
      <c r="H336" s="19"/>
      <c r="I336" s="20"/>
      <c r="J336" s="19"/>
      <c r="K336" s="19"/>
      <c r="L336" s="19"/>
      <c r="M336" s="19"/>
      <c r="N336" s="16"/>
      <c r="O336" s="16"/>
      <c r="P336" s="16"/>
      <c r="Q336" s="16"/>
      <c r="R336" s="17"/>
      <c r="S336" s="21" t="str">
        <f>IF($C336="","",IF($C336="台指期",IFERROR(VLOOKUP($D336,設定!$I$6:$K$8,2,FALSE),IFERROR(VLOOKUP($C336,設定!$B$6:$G$12,6,FALSE),1)),IFERROR(VLOOKUP($C336,設定!$B$6:$G$12,6,FALSE),1)))</f>
        <v/>
      </c>
      <c r="T336" s="22" t="str">
        <f>IF(OR($C336="",$F336="",$G336="",$H336=""),"",IF(AND($C336="台指期",IFERROR(VLOOKUP($D336,設定!$I$6:$K$8,3,FALSE),0)&gt;0),$F336*VLOOKUP($D336,設定!$I$6:$K$8,3,FALSE)*2,MAX(IFERROR(VLOOKUP($C336,設定!$B$6:$G$12,4,FALSE),0),$F336*$G336*$S336*IFERROR(VLOOKUP($C336,設定!$B$6:$G$12,2,FALSE),0)*IFERROR(VLOOKUP($C336,設定!$B$6:$G$12,3,FALSE),1))+MAX(IFERROR(VLOOKUP($C336,設定!$B$6:$G$12,4,FALSE),0),$F336*$H336*$S336*IFERROR(VLOOKUP($C336,設定!$B$6:$G$12,2,FALSE),0)*IFERROR(VLOOKUP($C336,設定!$B$6:$G$12,3,FALSE),1))))</f>
        <v/>
      </c>
      <c r="U336" s="22" t="str">
        <f>IF(OR($C336="",$F336="",$G336="",$H336=""),"",$F336*IF(AND($C336="台股",$E336="空"),$G336,$H336)*$S336*IFERROR(VLOOKUP($C336,設定!$B$6:$G$12,5,FALSE),0)*IF(AND($C336="台股",$N336="是"),0.5,1))</f>
        <v/>
      </c>
      <c r="V336" s="22" t="str">
        <f t="shared" si="70"/>
        <v/>
      </c>
      <c r="W336" s="23" t="str">
        <f t="shared" si="71"/>
        <v/>
      </c>
      <c r="X336" s="23" t="str">
        <f t="shared" si="72"/>
        <v/>
      </c>
      <c r="Y336" s="24" t="str">
        <f t="shared" si="73"/>
        <v/>
      </c>
      <c r="Z336" s="25" t="str">
        <f t="shared" si="74"/>
        <v/>
      </c>
      <c r="AA336" s="24" t="str">
        <f t="shared" si="75"/>
        <v/>
      </c>
      <c r="AB336" s="24" t="str">
        <f t="shared" si="76"/>
        <v/>
      </c>
      <c r="AC336" s="26" t="str">
        <f t="shared" si="77"/>
        <v/>
      </c>
      <c r="AD336" s="21" t="str">
        <f t="shared" si="78"/>
        <v/>
      </c>
      <c r="AE336" s="25" t="str">
        <f t="shared" si="79"/>
        <v/>
      </c>
      <c r="AF336" s="25" t="str">
        <f t="shared" si="80"/>
        <v/>
      </c>
      <c r="AG336" s="25" t="str">
        <f t="shared" si="81"/>
        <v/>
      </c>
      <c r="AH336" s="25" t="str">
        <f ca="1">IF($X336="","",IF(AND(OR(統計儀表板!$C$4="全部",AND(統計儀表板!$C$4="今年",YEAR($A336)=YEAR(TODAY())),AND(統計儀表板!$C$4="本月",YEAR($A336)=YEAR(TODAY()),MONTH($A336)=MONTH(TODAY())),AND(統計儀表板!$C$4="近三月",$A336&gt;=EDATE(TODAY(),-3))),OR(統計儀表板!$F$4="全部",$B336=統計儀表板!$F$4),OR(統計儀表板!$I$4="全部",$C336=統計儀表板!$I$4),OR(統計儀表板!$L$4="全部",$P336=統計儀表板!$L$4)),1,0))</f>
        <v/>
      </c>
      <c r="AI336" s="22" t="str">
        <f>IF($X336="","",設定!$C$4+SUMIF($AH$2:$AH336,1,$X$2:$X336))</f>
        <v/>
      </c>
      <c r="AJ336" s="27">
        <f ca="1">設定!$C$4+SUMIF($AH$2:$AH336,1,$X$2:$X336)</f>
        <v>578786.14720000001</v>
      </c>
      <c r="AK336" s="27">
        <f t="shared" ca="1" si="83"/>
        <v>578786.14720000001</v>
      </c>
      <c r="AL336" s="27">
        <f t="shared" ca="1" si="82"/>
        <v>0</v>
      </c>
      <c r="AM336" s="27" t="str">
        <f ca="1">IF(OR($X336="",$AH336&lt;&gt;1),"",COUNTIFS($AH$2:$AH336,1))</f>
        <v/>
      </c>
      <c r="AN336" s="27" t="str">
        <f>IF($A336="","",IF(INT($A336)&lt;&gt;INT(交易月曆!$C$29),"",IF($AH336&lt;&gt;1,"",COUNTIFS($A$2:$A336,"&gt;="&amp;INT(交易月曆!$C$29),$A$2:$A336,"&lt;"&amp;(INT(交易月曆!$C$29)+1),$AH$2:$AH336,1))))</f>
        <v/>
      </c>
    </row>
    <row r="337" spans="1:40">
      <c r="A337" s="15"/>
      <c r="B337" s="16"/>
      <c r="C337" s="16"/>
      <c r="D337" s="17"/>
      <c r="E337" s="16"/>
      <c r="F337" s="18"/>
      <c r="G337" s="19"/>
      <c r="H337" s="19"/>
      <c r="I337" s="20"/>
      <c r="J337" s="19"/>
      <c r="K337" s="19"/>
      <c r="L337" s="19"/>
      <c r="M337" s="19"/>
      <c r="N337" s="16"/>
      <c r="O337" s="16"/>
      <c r="P337" s="16"/>
      <c r="Q337" s="16"/>
      <c r="R337" s="17"/>
      <c r="S337" s="21" t="str">
        <f>IF($C337="","",IF($C337="台指期",IFERROR(VLOOKUP($D337,設定!$I$6:$K$8,2,FALSE),IFERROR(VLOOKUP($C337,設定!$B$6:$G$12,6,FALSE),1)),IFERROR(VLOOKUP($C337,設定!$B$6:$G$12,6,FALSE),1)))</f>
        <v/>
      </c>
      <c r="T337" s="22" t="str">
        <f>IF(OR($C337="",$F337="",$G337="",$H337=""),"",IF(AND($C337="台指期",IFERROR(VLOOKUP($D337,設定!$I$6:$K$8,3,FALSE),0)&gt;0),$F337*VLOOKUP($D337,設定!$I$6:$K$8,3,FALSE)*2,MAX(IFERROR(VLOOKUP($C337,設定!$B$6:$G$12,4,FALSE),0),$F337*$G337*$S337*IFERROR(VLOOKUP($C337,設定!$B$6:$G$12,2,FALSE),0)*IFERROR(VLOOKUP($C337,設定!$B$6:$G$12,3,FALSE),1))+MAX(IFERROR(VLOOKUP($C337,設定!$B$6:$G$12,4,FALSE),0),$F337*$H337*$S337*IFERROR(VLOOKUP($C337,設定!$B$6:$G$12,2,FALSE),0)*IFERROR(VLOOKUP($C337,設定!$B$6:$G$12,3,FALSE),1))))</f>
        <v/>
      </c>
      <c r="U337" s="22" t="str">
        <f>IF(OR($C337="",$F337="",$G337="",$H337=""),"",$F337*IF(AND($C337="台股",$E337="空"),$G337,$H337)*$S337*IFERROR(VLOOKUP($C337,設定!$B$6:$G$12,5,FALSE),0)*IF(AND($C337="台股",$N337="是"),0.5,1))</f>
        <v/>
      </c>
      <c r="V337" s="22" t="str">
        <f t="shared" si="70"/>
        <v/>
      </c>
      <c r="W337" s="23" t="str">
        <f t="shared" si="71"/>
        <v/>
      </c>
      <c r="X337" s="23" t="str">
        <f t="shared" si="72"/>
        <v/>
      </c>
      <c r="Y337" s="24" t="str">
        <f t="shared" si="73"/>
        <v/>
      </c>
      <c r="Z337" s="25" t="str">
        <f t="shared" si="74"/>
        <v/>
      </c>
      <c r="AA337" s="24" t="str">
        <f t="shared" si="75"/>
        <v/>
      </c>
      <c r="AB337" s="24" t="str">
        <f t="shared" si="76"/>
        <v/>
      </c>
      <c r="AC337" s="26" t="str">
        <f t="shared" si="77"/>
        <v/>
      </c>
      <c r="AD337" s="21" t="str">
        <f t="shared" si="78"/>
        <v/>
      </c>
      <c r="AE337" s="25" t="str">
        <f t="shared" si="79"/>
        <v/>
      </c>
      <c r="AF337" s="25" t="str">
        <f t="shared" si="80"/>
        <v/>
      </c>
      <c r="AG337" s="25" t="str">
        <f t="shared" si="81"/>
        <v/>
      </c>
      <c r="AH337" s="25" t="str">
        <f ca="1">IF($X337="","",IF(AND(OR(統計儀表板!$C$4="全部",AND(統計儀表板!$C$4="今年",YEAR($A337)=YEAR(TODAY())),AND(統計儀表板!$C$4="本月",YEAR($A337)=YEAR(TODAY()),MONTH($A337)=MONTH(TODAY())),AND(統計儀表板!$C$4="近三月",$A337&gt;=EDATE(TODAY(),-3))),OR(統計儀表板!$F$4="全部",$B337=統計儀表板!$F$4),OR(統計儀表板!$I$4="全部",$C337=統計儀表板!$I$4),OR(統計儀表板!$L$4="全部",$P337=統計儀表板!$L$4)),1,0))</f>
        <v/>
      </c>
      <c r="AI337" s="22" t="str">
        <f>IF($X337="","",設定!$C$4+SUMIF($AH$2:$AH337,1,$X$2:$X337))</f>
        <v/>
      </c>
      <c r="AJ337" s="27">
        <f ca="1">設定!$C$4+SUMIF($AH$2:$AH337,1,$X$2:$X337)</f>
        <v>578786.14720000001</v>
      </c>
      <c r="AK337" s="27">
        <f t="shared" ca="1" si="83"/>
        <v>578786.14720000001</v>
      </c>
      <c r="AL337" s="27">
        <f t="shared" ca="1" si="82"/>
        <v>0</v>
      </c>
      <c r="AM337" s="27" t="str">
        <f ca="1">IF(OR($X337="",$AH337&lt;&gt;1),"",COUNTIFS($AH$2:$AH337,1))</f>
        <v/>
      </c>
      <c r="AN337" s="27" t="str">
        <f>IF($A337="","",IF(INT($A337)&lt;&gt;INT(交易月曆!$C$29),"",IF($AH337&lt;&gt;1,"",COUNTIFS($A$2:$A337,"&gt;="&amp;INT(交易月曆!$C$29),$A$2:$A337,"&lt;"&amp;(INT(交易月曆!$C$29)+1),$AH$2:$AH337,1))))</f>
        <v/>
      </c>
    </row>
    <row r="338" spans="1:40">
      <c r="A338" s="15"/>
      <c r="B338" s="16"/>
      <c r="C338" s="16"/>
      <c r="D338" s="17"/>
      <c r="E338" s="16"/>
      <c r="F338" s="18"/>
      <c r="G338" s="19"/>
      <c r="H338" s="19"/>
      <c r="I338" s="20"/>
      <c r="J338" s="19"/>
      <c r="K338" s="19"/>
      <c r="L338" s="19"/>
      <c r="M338" s="19"/>
      <c r="N338" s="16"/>
      <c r="O338" s="16"/>
      <c r="P338" s="16"/>
      <c r="Q338" s="16"/>
      <c r="R338" s="17"/>
      <c r="S338" s="21" t="str">
        <f>IF($C338="","",IF($C338="台指期",IFERROR(VLOOKUP($D338,設定!$I$6:$K$8,2,FALSE),IFERROR(VLOOKUP($C338,設定!$B$6:$G$12,6,FALSE),1)),IFERROR(VLOOKUP($C338,設定!$B$6:$G$12,6,FALSE),1)))</f>
        <v/>
      </c>
      <c r="T338" s="22" t="str">
        <f>IF(OR($C338="",$F338="",$G338="",$H338=""),"",IF(AND($C338="台指期",IFERROR(VLOOKUP($D338,設定!$I$6:$K$8,3,FALSE),0)&gt;0),$F338*VLOOKUP($D338,設定!$I$6:$K$8,3,FALSE)*2,MAX(IFERROR(VLOOKUP($C338,設定!$B$6:$G$12,4,FALSE),0),$F338*$G338*$S338*IFERROR(VLOOKUP($C338,設定!$B$6:$G$12,2,FALSE),0)*IFERROR(VLOOKUP($C338,設定!$B$6:$G$12,3,FALSE),1))+MAX(IFERROR(VLOOKUP($C338,設定!$B$6:$G$12,4,FALSE),0),$F338*$H338*$S338*IFERROR(VLOOKUP($C338,設定!$B$6:$G$12,2,FALSE),0)*IFERROR(VLOOKUP($C338,設定!$B$6:$G$12,3,FALSE),1))))</f>
        <v/>
      </c>
      <c r="U338" s="22" t="str">
        <f>IF(OR($C338="",$F338="",$G338="",$H338=""),"",$F338*IF(AND($C338="台股",$E338="空"),$G338,$H338)*$S338*IFERROR(VLOOKUP($C338,設定!$B$6:$G$12,5,FALSE),0)*IF(AND($C338="台股",$N338="是"),0.5,1))</f>
        <v/>
      </c>
      <c r="V338" s="22" t="str">
        <f t="shared" si="70"/>
        <v/>
      </c>
      <c r="W338" s="23" t="str">
        <f t="shared" si="71"/>
        <v/>
      </c>
      <c r="X338" s="23" t="str">
        <f t="shared" si="72"/>
        <v/>
      </c>
      <c r="Y338" s="24" t="str">
        <f t="shared" si="73"/>
        <v/>
      </c>
      <c r="Z338" s="25" t="str">
        <f t="shared" si="74"/>
        <v/>
      </c>
      <c r="AA338" s="24" t="str">
        <f t="shared" si="75"/>
        <v/>
      </c>
      <c r="AB338" s="24" t="str">
        <f t="shared" si="76"/>
        <v/>
      </c>
      <c r="AC338" s="26" t="str">
        <f t="shared" si="77"/>
        <v/>
      </c>
      <c r="AD338" s="21" t="str">
        <f t="shared" si="78"/>
        <v/>
      </c>
      <c r="AE338" s="25" t="str">
        <f t="shared" si="79"/>
        <v/>
      </c>
      <c r="AF338" s="25" t="str">
        <f t="shared" si="80"/>
        <v/>
      </c>
      <c r="AG338" s="25" t="str">
        <f t="shared" si="81"/>
        <v/>
      </c>
      <c r="AH338" s="25" t="str">
        <f ca="1">IF($X338="","",IF(AND(OR(統計儀表板!$C$4="全部",AND(統計儀表板!$C$4="今年",YEAR($A338)=YEAR(TODAY())),AND(統計儀表板!$C$4="本月",YEAR($A338)=YEAR(TODAY()),MONTH($A338)=MONTH(TODAY())),AND(統計儀表板!$C$4="近三月",$A338&gt;=EDATE(TODAY(),-3))),OR(統計儀表板!$F$4="全部",$B338=統計儀表板!$F$4),OR(統計儀表板!$I$4="全部",$C338=統計儀表板!$I$4),OR(統計儀表板!$L$4="全部",$P338=統計儀表板!$L$4)),1,0))</f>
        <v/>
      </c>
      <c r="AI338" s="22" t="str">
        <f>IF($X338="","",設定!$C$4+SUMIF($AH$2:$AH338,1,$X$2:$X338))</f>
        <v/>
      </c>
      <c r="AJ338" s="27">
        <f ca="1">設定!$C$4+SUMIF($AH$2:$AH338,1,$X$2:$X338)</f>
        <v>578786.14720000001</v>
      </c>
      <c r="AK338" s="27">
        <f t="shared" ca="1" si="83"/>
        <v>578786.14720000001</v>
      </c>
      <c r="AL338" s="27">
        <f t="shared" ca="1" si="82"/>
        <v>0</v>
      </c>
      <c r="AM338" s="27" t="str">
        <f ca="1">IF(OR($X338="",$AH338&lt;&gt;1),"",COUNTIFS($AH$2:$AH338,1))</f>
        <v/>
      </c>
      <c r="AN338" s="27" t="str">
        <f>IF($A338="","",IF(INT($A338)&lt;&gt;INT(交易月曆!$C$29),"",IF($AH338&lt;&gt;1,"",COUNTIFS($A$2:$A338,"&gt;="&amp;INT(交易月曆!$C$29),$A$2:$A338,"&lt;"&amp;(INT(交易月曆!$C$29)+1),$AH$2:$AH338,1))))</f>
        <v/>
      </c>
    </row>
    <row r="339" spans="1:40">
      <c r="A339" s="15"/>
      <c r="B339" s="16"/>
      <c r="C339" s="16"/>
      <c r="D339" s="17"/>
      <c r="E339" s="16"/>
      <c r="F339" s="18"/>
      <c r="G339" s="19"/>
      <c r="H339" s="19"/>
      <c r="I339" s="20"/>
      <c r="J339" s="19"/>
      <c r="K339" s="19"/>
      <c r="L339" s="19"/>
      <c r="M339" s="19"/>
      <c r="N339" s="16"/>
      <c r="O339" s="16"/>
      <c r="P339" s="16"/>
      <c r="Q339" s="16"/>
      <c r="R339" s="17"/>
      <c r="S339" s="21" t="str">
        <f>IF($C339="","",IF($C339="台指期",IFERROR(VLOOKUP($D339,設定!$I$6:$K$8,2,FALSE),IFERROR(VLOOKUP($C339,設定!$B$6:$G$12,6,FALSE),1)),IFERROR(VLOOKUP($C339,設定!$B$6:$G$12,6,FALSE),1)))</f>
        <v/>
      </c>
      <c r="T339" s="22" t="str">
        <f>IF(OR($C339="",$F339="",$G339="",$H339=""),"",IF(AND($C339="台指期",IFERROR(VLOOKUP($D339,設定!$I$6:$K$8,3,FALSE),0)&gt;0),$F339*VLOOKUP($D339,設定!$I$6:$K$8,3,FALSE)*2,MAX(IFERROR(VLOOKUP($C339,設定!$B$6:$G$12,4,FALSE),0),$F339*$G339*$S339*IFERROR(VLOOKUP($C339,設定!$B$6:$G$12,2,FALSE),0)*IFERROR(VLOOKUP($C339,設定!$B$6:$G$12,3,FALSE),1))+MAX(IFERROR(VLOOKUP($C339,設定!$B$6:$G$12,4,FALSE),0),$F339*$H339*$S339*IFERROR(VLOOKUP($C339,設定!$B$6:$G$12,2,FALSE),0)*IFERROR(VLOOKUP($C339,設定!$B$6:$G$12,3,FALSE),1))))</f>
        <v/>
      </c>
      <c r="U339" s="22" t="str">
        <f>IF(OR($C339="",$F339="",$G339="",$H339=""),"",$F339*IF(AND($C339="台股",$E339="空"),$G339,$H339)*$S339*IFERROR(VLOOKUP($C339,設定!$B$6:$G$12,5,FALSE),0)*IF(AND($C339="台股",$N339="是"),0.5,1))</f>
        <v/>
      </c>
      <c r="V339" s="22" t="str">
        <f t="shared" si="70"/>
        <v/>
      </c>
      <c r="W339" s="23" t="str">
        <f t="shared" si="71"/>
        <v/>
      </c>
      <c r="X339" s="23" t="str">
        <f t="shared" si="72"/>
        <v/>
      </c>
      <c r="Y339" s="24" t="str">
        <f t="shared" si="73"/>
        <v/>
      </c>
      <c r="Z339" s="25" t="str">
        <f t="shared" si="74"/>
        <v/>
      </c>
      <c r="AA339" s="24" t="str">
        <f t="shared" si="75"/>
        <v/>
      </c>
      <c r="AB339" s="24" t="str">
        <f t="shared" si="76"/>
        <v/>
      </c>
      <c r="AC339" s="26" t="str">
        <f t="shared" si="77"/>
        <v/>
      </c>
      <c r="AD339" s="21" t="str">
        <f t="shared" si="78"/>
        <v/>
      </c>
      <c r="AE339" s="25" t="str">
        <f t="shared" si="79"/>
        <v/>
      </c>
      <c r="AF339" s="25" t="str">
        <f t="shared" si="80"/>
        <v/>
      </c>
      <c r="AG339" s="25" t="str">
        <f t="shared" si="81"/>
        <v/>
      </c>
      <c r="AH339" s="25" t="str">
        <f ca="1">IF($X339="","",IF(AND(OR(統計儀表板!$C$4="全部",AND(統計儀表板!$C$4="今年",YEAR($A339)=YEAR(TODAY())),AND(統計儀表板!$C$4="本月",YEAR($A339)=YEAR(TODAY()),MONTH($A339)=MONTH(TODAY())),AND(統計儀表板!$C$4="近三月",$A339&gt;=EDATE(TODAY(),-3))),OR(統計儀表板!$F$4="全部",$B339=統計儀表板!$F$4),OR(統計儀表板!$I$4="全部",$C339=統計儀表板!$I$4),OR(統計儀表板!$L$4="全部",$P339=統計儀表板!$L$4)),1,0))</f>
        <v/>
      </c>
      <c r="AI339" s="22" t="str">
        <f>IF($X339="","",設定!$C$4+SUMIF($AH$2:$AH339,1,$X$2:$X339))</f>
        <v/>
      </c>
      <c r="AJ339" s="27">
        <f ca="1">設定!$C$4+SUMIF($AH$2:$AH339,1,$X$2:$X339)</f>
        <v>578786.14720000001</v>
      </c>
      <c r="AK339" s="27">
        <f t="shared" ca="1" si="83"/>
        <v>578786.14720000001</v>
      </c>
      <c r="AL339" s="27">
        <f t="shared" ca="1" si="82"/>
        <v>0</v>
      </c>
      <c r="AM339" s="27" t="str">
        <f ca="1">IF(OR($X339="",$AH339&lt;&gt;1),"",COUNTIFS($AH$2:$AH339,1))</f>
        <v/>
      </c>
      <c r="AN339" s="27" t="str">
        <f>IF($A339="","",IF(INT($A339)&lt;&gt;INT(交易月曆!$C$29),"",IF($AH339&lt;&gt;1,"",COUNTIFS($A$2:$A339,"&gt;="&amp;INT(交易月曆!$C$29),$A$2:$A339,"&lt;"&amp;(INT(交易月曆!$C$29)+1),$AH$2:$AH339,1))))</f>
        <v/>
      </c>
    </row>
    <row r="340" spans="1:40">
      <c r="A340" s="15"/>
      <c r="B340" s="16"/>
      <c r="C340" s="16"/>
      <c r="D340" s="17"/>
      <c r="E340" s="16"/>
      <c r="F340" s="18"/>
      <c r="G340" s="19"/>
      <c r="H340" s="19"/>
      <c r="I340" s="20"/>
      <c r="J340" s="19"/>
      <c r="K340" s="19"/>
      <c r="L340" s="19"/>
      <c r="M340" s="19"/>
      <c r="N340" s="16"/>
      <c r="O340" s="16"/>
      <c r="P340" s="16"/>
      <c r="Q340" s="16"/>
      <c r="R340" s="17"/>
      <c r="S340" s="21" t="str">
        <f>IF($C340="","",IF($C340="台指期",IFERROR(VLOOKUP($D340,設定!$I$6:$K$8,2,FALSE),IFERROR(VLOOKUP($C340,設定!$B$6:$G$12,6,FALSE),1)),IFERROR(VLOOKUP($C340,設定!$B$6:$G$12,6,FALSE),1)))</f>
        <v/>
      </c>
      <c r="T340" s="22" t="str">
        <f>IF(OR($C340="",$F340="",$G340="",$H340=""),"",IF(AND($C340="台指期",IFERROR(VLOOKUP($D340,設定!$I$6:$K$8,3,FALSE),0)&gt;0),$F340*VLOOKUP($D340,設定!$I$6:$K$8,3,FALSE)*2,MAX(IFERROR(VLOOKUP($C340,設定!$B$6:$G$12,4,FALSE),0),$F340*$G340*$S340*IFERROR(VLOOKUP($C340,設定!$B$6:$G$12,2,FALSE),0)*IFERROR(VLOOKUP($C340,設定!$B$6:$G$12,3,FALSE),1))+MAX(IFERROR(VLOOKUP($C340,設定!$B$6:$G$12,4,FALSE),0),$F340*$H340*$S340*IFERROR(VLOOKUP($C340,設定!$B$6:$G$12,2,FALSE),0)*IFERROR(VLOOKUP($C340,設定!$B$6:$G$12,3,FALSE),1))))</f>
        <v/>
      </c>
      <c r="U340" s="22" t="str">
        <f>IF(OR($C340="",$F340="",$G340="",$H340=""),"",$F340*IF(AND($C340="台股",$E340="空"),$G340,$H340)*$S340*IFERROR(VLOOKUP($C340,設定!$B$6:$G$12,5,FALSE),0)*IF(AND($C340="台股",$N340="是"),0.5,1))</f>
        <v/>
      </c>
      <c r="V340" s="22" t="str">
        <f t="shared" si="70"/>
        <v/>
      </c>
      <c r="W340" s="23" t="str">
        <f t="shared" si="71"/>
        <v/>
      </c>
      <c r="X340" s="23" t="str">
        <f t="shared" si="72"/>
        <v/>
      </c>
      <c r="Y340" s="24" t="str">
        <f t="shared" si="73"/>
        <v/>
      </c>
      <c r="Z340" s="25" t="str">
        <f t="shared" si="74"/>
        <v/>
      </c>
      <c r="AA340" s="24" t="str">
        <f t="shared" si="75"/>
        <v/>
      </c>
      <c r="AB340" s="24" t="str">
        <f t="shared" si="76"/>
        <v/>
      </c>
      <c r="AC340" s="26" t="str">
        <f t="shared" si="77"/>
        <v/>
      </c>
      <c r="AD340" s="21" t="str">
        <f t="shared" si="78"/>
        <v/>
      </c>
      <c r="AE340" s="25" t="str">
        <f t="shared" si="79"/>
        <v/>
      </c>
      <c r="AF340" s="25" t="str">
        <f t="shared" si="80"/>
        <v/>
      </c>
      <c r="AG340" s="25" t="str">
        <f t="shared" si="81"/>
        <v/>
      </c>
      <c r="AH340" s="25" t="str">
        <f ca="1">IF($X340="","",IF(AND(OR(統計儀表板!$C$4="全部",AND(統計儀表板!$C$4="今年",YEAR($A340)=YEAR(TODAY())),AND(統計儀表板!$C$4="本月",YEAR($A340)=YEAR(TODAY()),MONTH($A340)=MONTH(TODAY())),AND(統計儀表板!$C$4="近三月",$A340&gt;=EDATE(TODAY(),-3))),OR(統計儀表板!$F$4="全部",$B340=統計儀表板!$F$4),OR(統計儀表板!$I$4="全部",$C340=統計儀表板!$I$4),OR(統計儀表板!$L$4="全部",$P340=統計儀表板!$L$4)),1,0))</f>
        <v/>
      </c>
      <c r="AI340" s="22" t="str">
        <f>IF($X340="","",設定!$C$4+SUMIF($AH$2:$AH340,1,$X$2:$X340))</f>
        <v/>
      </c>
      <c r="AJ340" s="27">
        <f ca="1">設定!$C$4+SUMIF($AH$2:$AH340,1,$X$2:$X340)</f>
        <v>578786.14720000001</v>
      </c>
      <c r="AK340" s="27">
        <f t="shared" ca="1" si="83"/>
        <v>578786.14720000001</v>
      </c>
      <c r="AL340" s="27">
        <f t="shared" ca="1" si="82"/>
        <v>0</v>
      </c>
      <c r="AM340" s="27" t="str">
        <f ca="1">IF(OR($X340="",$AH340&lt;&gt;1),"",COUNTIFS($AH$2:$AH340,1))</f>
        <v/>
      </c>
      <c r="AN340" s="27" t="str">
        <f>IF($A340="","",IF(INT($A340)&lt;&gt;INT(交易月曆!$C$29),"",IF($AH340&lt;&gt;1,"",COUNTIFS($A$2:$A340,"&gt;="&amp;INT(交易月曆!$C$29),$A$2:$A340,"&lt;"&amp;(INT(交易月曆!$C$29)+1),$AH$2:$AH340,1))))</f>
        <v/>
      </c>
    </row>
    <row r="341" spans="1:40">
      <c r="A341" s="15"/>
      <c r="B341" s="16"/>
      <c r="C341" s="16"/>
      <c r="D341" s="17"/>
      <c r="E341" s="16"/>
      <c r="F341" s="18"/>
      <c r="G341" s="19"/>
      <c r="H341" s="19"/>
      <c r="I341" s="20"/>
      <c r="J341" s="19"/>
      <c r="K341" s="19"/>
      <c r="L341" s="19"/>
      <c r="M341" s="19"/>
      <c r="N341" s="16"/>
      <c r="O341" s="16"/>
      <c r="P341" s="16"/>
      <c r="Q341" s="16"/>
      <c r="R341" s="17"/>
      <c r="S341" s="21" t="str">
        <f>IF($C341="","",IF($C341="台指期",IFERROR(VLOOKUP($D341,設定!$I$6:$K$8,2,FALSE),IFERROR(VLOOKUP($C341,設定!$B$6:$G$12,6,FALSE),1)),IFERROR(VLOOKUP($C341,設定!$B$6:$G$12,6,FALSE),1)))</f>
        <v/>
      </c>
      <c r="T341" s="22" t="str">
        <f>IF(OR($C341="",$F341="",$G341="",$H341=""),"",IF(AND($C341="台指期",IFERROR(VLOOKUP($D341,設定!$I$6:$K$8,3,FALSE),0)&gt;0),$F341*VLOOKUP($D341,設定!$I$6:$K$8,3,FALSE)*2,MAX(IFERROR(VLOOKUP($C341,設定!$B$6:$G$12,4,FALSE),0),$F341*$G341*$S341*IFERROR(VLOOKUP($C341,設定!$B$6:$G$12,2,FALSE),0)*IFERROR(VLOOKUP($C341,設定!$B$6:$G$12,3,FALSE),1))+MAX(IFERROR(VLOOKUP($C341,設定!$B$6:$G$12,4,FALSE),0),$F341*$H341*$S341*IFERROR(VLOOKUP($C341,設定!$B$6:$G$12,2,FALSE),0)*IFERROR(VLOOKUP($C341,設定!$B$6:$G$12,3,FALSE),1))))</f>
        <v/>
      </c>
      <c r="U341" s="22" t="str">
        <f>IF(OR($C341="",$F341="",$G341="",$H341=""),"",$F341*IF(AND($C341="台股",$E341="空"),$G341,$H341)*$S341*IFERROR(VLOOKUP($C341,設定!$B$6:$G$12,5,FALSE),0)*IF(AND($C341="台股",$N341="是"),0.5,1))</f>
        <v/>
      </c>
      <c r="V341" s="22" t="str">
        <f t="shared" si="70"/>
        <v/>
      </c>
      <c r="W341" s="23" t="str">
        <f t="shared" si="71"/>
        <v/>
      </c>
      <c r="X341" s="23" t="str">
        <f t="shared" si="72"/>
        <v/>
      </c>
      <c r="Y341" s="24" t="str">
        <f t="shared" si="73"/>
        <v/>
      </c>
      <c r="Z341" s="25" t="str">
        <f t="shared" si="74"/>
        <v/>
      </c>
      <c r="AA341" s="24" t="str">
        <f t="shared" si="75"/>
        <v/>
      </c>
      <c r="AB341" s="24" t="str">
        <f t="shared" si="76"/>
        <v/>
      </c>
      <c r="AC341" s="26" t="str">
        <f t="shared" si="77"/>
        <v/>
      </c>
      <c r="AD341" s="21" t="str">
        <f t="shared" si="78"/>
        <v/>
      </c>
      <c r="AE341" s="25" t="str">
        <f t="shared" si="79"/>
        <v/>
      </c>
      <c r="AF341" s="25" t="str">
        <f t="shared" si="80"/>
        <v/>
      </c>
      <c r="AG341" s="25" t="str">
        <f t="shared" si="81"/>
        <v/>
      </c>
      <c r="AH341" s="25" t="str">
        <f ca="1">IF($X341="","",IF(AND(OR(統計儀表板!$C$4="全部",AND(統計儀表板!$C$4="今年",YEAR($A341)=YEAR(TODAY())),AND(統計儀表板!$C$4="本月",YEAR($A341)=YEAR(TODAY()),MONTH($A341)=MONTH(TODAY())),AND(統計儀表板!$C$4="近三月",$A341&gt;=EDATE(TODAY(),-3))),OR(統計儀表板!$F$4="全部",$B341=統計儀表板!$F$4),OR(統計儀表板!$I$4="全部",$C341=統計儀表板!$I$4),OR(統計儀表板!$L$4="全部",$P341=統計儀表板!$L$4)),1,0))</f>
        <v/>
      </c>
      <c r="AI341" s="22" t="str">
        <f>IF($X341="","",設定!$C$4+SUMIF($AH$2:$AH341,1,$X$2:$X341))</f>
        <v/>
      </c>
      <c r="AJ341" s="27">
        <f ca="1">設定!$C$4+SUMIF($AH$2:$AH341,1,$X$2:$X341)</f>
        <v>578786.14720000001</v>
      </c>
      <c r="AK341" s="27">
        <f t="shared" ca="1" si="83"/>
        <v>578786.14720000001</v>
      </c>
      <c r="AL341" s="27">
        <f t="shared" ca="1" si="82"/>
        <v>0</v>
      </c>
      <c r="AM341" s="27" t="str">
        <f ca="1">IF(OR($X341="",$AH341&lt;&gt;1),"",COUNTIFS($AH$2:$AH341,1))</f>
        <v/>
      </c>
      <c r="AN341" s="27" t="str">
        <f>IF($A341="","",IF(INT($A341)&lt;&gt;INT(交易月曆!$C$29),"",IF($AH341&lt;&gt;1,"",COUNTIFS($A$2:$A341,"&gt;="&amp;INT(交易月曆!$C$29),$A$2:$A341,"&lt;"&amp;(INT(交易月曆!$C$29)+1),$AH$2:$AH341,1))))</f>
        <v/>
      </c>
    </row>
    <row r="342" spans="1:40">
      <c r="A342" s="15"/>
      <c r="B342" s="16"/>
      <c r="C342" s="16"/>
      <c r="D342" s="17"/>
      <c r="E342" s="16"/>
      <c r="F342" s="18"/>
      <c r="G342" s="19"/>
      <c r="H342" s="19"/>
      <c r="I342" s="20"/>
      <c r="J342" s="19"/>
      <c r="K342" s="19"/>
      <c r="L342" s="19"/>
      <c r="M342" s="19"/>
      <c r="N342" s="16"/>
      <c r="O342" s="16"/>
      <c r="P342" s="16"/>
      <c r="Q342" s="16"/>
      <c r="R342" s="17"/>
      <c r="S342" s="21" t="str">
        <f>IF($C342="","",IF($C342="台指期",IFERROR(VLOOKUP($D342,設定!$I$6:$K$8,2,FALSE),IFERROR(VLOOKUP($C342,設定!$B$6:$G$12,6,FALSE),1)),IFERROR(VLOOKUP($C342,設定!$B$6:$G$12,6,FALSE),1)))</f>
        <v/>
      </c>
      <c r="T342" s="22" t="str">
        <f>IF(OR($C342="",$F342="",$G342="",$H342=""),"",IF(AND($C342="台指期",IFERROR(VLOOKUP($D342,設定!$I$6:$K$8,3,FALSE),0)&gt;0),$F342*VLOOKUP($D342,設定!$I$6:$K$8,3,FALSE)*2,MAX(IFERROR(VLOOKUP($C342,設定!$B$6:$G$12,4,FALSE),0),$F342*$G342*$S342*IFERROR(VLOOKUP($C342,設定!$B$6:$G$12,2,FALSE),0)*IFERROR(VLOOKUP($C342,設定!$B$6:$G$12,3,FALSE),1))+MAX(IFERROR(VLOOKUP($C342,設定!$B$6:$G$12,4,FALSE),0),$F342*$H342*$S342*IFERROR(VLOOKUP($C342,設定!$B$6:$G$12,2,FALSE),0)*IFERROR(VLOOKUP($C342,設定!$B$6:$G$12,3,FALSE),1))))</f>
        <v/>
      </c>
      <c r="U342" s="22" t="str">
        <f>IF(OR($C342="",$F342="",$G342="",$H342=""),"",$F342*IF(AND($C342="台股",$E342="空"),$G342,$H342)*$S342*IFERROR(VLOOKUP($C342,設定!$B$6:$G$12,5,FALSE),0)*IF(AND($C342="台股",$N342="是"),0.5,1))</f>
        <v/>
      </c>
      <c r="V342" s="22" t="str">
        <f t="shared" si="70"/>
        <v/>
      </c>
      <c r="W342" s="23" t="str">
        <f t="shared" si="71"/>
        <v/>
      </c>
      <c r="X342" s="23" t="str">
        <f t="shared" si="72"/>
        <v/>
      </c>
      <c r="Y342" s="24" t="str">
        <f t="shared" si="73"/>
        <v/>
      </c>
      <c r="Z342" s="25" t="str">
        <f t="shared" si="74"/>
        <v/>
      </c>
      <c r="AA342" s="24" t="str">
        <f t="shared" si="75"/>
        <v/>
      </c>
      <c r="AB342" s="24" t="str">
        <f t="shared" si="76"/>
        <v/>
      </c>
      <c r="AC342" s="26" t="str">
        <f t="shared" si="77"/>
        <v/>
      </c>
      <c r="AD342" s="21" t="str">
        <f t="shared" si="78"/>
        <v/>
      </c>
      <c r="AE342" s="25" t="str">
        <f t="shared" si="79"/>
        <v/>
      </c>
      <c r="AF342" s="25" t="str">
        <f t="shared" si="80"/>
        <v/>
      </c>
      <c r="AG342" s="25" t="str">
        <f t="shared" si="81"/>
        <v/>
      </c>
      <c r="AH342" s="25" t="str">
        <f ca="1">IF($X342="","",IF(AND(OR(統計儀表板!$C$4="全部",AND(統計儀表板!$C$4="今年",YEAR($A342)=YEAR(TODAY())),AND(統計儀表板!$C$4="本月",YEAR($A342)=YEAR(TODAY()),MONTH($A342)=MONTH(TODAY())),AND(統計儀表板!$C$4="近三月",$A342&gt;=EDATE(TODAY(),-3))),OR(統計儀表板!$F$4="全部",$B342=統計儀表板!$F$4),OR(統計儀表板!$I$4="全部",$C342=統計儀表板!$I$4),OR(統計儀表板!$L$4="全部",$P342=統計儀表板!$L$4)),1,0))</f>
        <v/>
      </c>
      <c r="AI342" s="22" t="str">
        <f>IF($X342="","",設定!$C$4+SUMIF($AH$2:$AH342,1,$X$2:$X342))</f>
        <v/>
      </c>
      <c r="AJ342" s="27">
        <f ca="1">設定!$C$4+SUMIF($AH$2:$AH342,1,$X$2:$X342)</f>
        <v>578786.14720000001</v>
      </c>
      <c r="AK342" s="27">
        <f t="shared" ca="1" si="83"/>
        <v>578786.14720000001</v>
      </c>
      <c r="AL342" s="27">
        <f t="shared" ca="1" si="82"/>
        <v>0</v>
      </c>
      <c r="AM342" s="27" t="str">
        <f ca="1">IF(OR($X342="",$AH342&lt;&gt;1),"",COUNTIFS($AH$2:$AH342,1))</f>
        <v/>
      </c>
      <c r="AN342" s="27" t="str">
        <f>IF($A342="","",IF(INT($A342)&lt;&gt;INT(交易月曆!$C$29),"",IF($AH342&lt;&gt;1,"",COUNTIFS($A$2:$A342,"&gt;="&amp;INT(交易月曆!$C$29),$A$2:$A342,"&lt;"&amp;(INT(交易月曆!$C$29)+1),$AH$2:$AH342,1))))</f>
        <v/>
      </c>
    </row>
    <row r="343" spans="1:40">
      <c r="A343" s="15"/>
      <c r="B343" s="16"/>
      <c r="C343" s="16"/>
      <c r="D343" s="17"/>
      <c r="E343" s="16"/>
      <c r="F343" s="18"/>
      <c r="G343" s="19"/>
      <c r="H343" s="19"/>
      <c r="I343" s="20"/>
      <c r="J343" s="19"/>
      <c r="K343" s="19"/>
      <c r="L343" s="19"/>
      <c r="M343" s="19"/>
      <c r="N343" s="16"/>
      <c r="O343" s="16"/>
      <c r="P343" s="16"/>
      <c r="Q343" s="16"/>
      <c r="R343" s="17"/>
      <c r="S343" s="21" t="str">
        <f>IF($C343="","",IF($C343="台指期",IFERROR(VLOOKUP($D343,設定!$I$6:$K$8,2,FALSE),IFERROR(VLOOKUP($C343,設定!$B$6:$G$12,6,FALSE),1)),IFERROR(VLOOKUP($C343,設定!$B$6:$G$12,6,FALSE),1)))</f>
        <v/>
      </c>
      <c r="T343" s="22" t="str">
        <f>IF(OR($C343="",$F343="",$G343="",$H343=""),"",IF(AND($C343="台指期",IFERROR(VLOOKUP($D343,設定!$I$6:$K$8,3,FALSE),0)&gt;0),$F343*VLOOKUP($D343,設定!$I$6:$K$8,3,FALSE)*2,MAX(IFERROR(VLOOKUP($C343,設定!$B$6:$G$12,4,FALSE),0),$F343*$G343*$S343*IFERROR(VLOOKUP($C343,設定!$B$6:$G$12,2,FALSE),0)*IFERROR(VLOOKUP($C343,設定!$B$6:$G$12,3,FALSE),1))+MAX(IFERROR(VLOOKUP($C343,設定!$B$6:$G$12,4,FALSE),0),$F343*$H343*$S343*IFERROR(VLOOKUP($C343,設定!$B$6:$G$12,2,FALSE),0)*IFERROR(VLOOKUP($C343,設定!$B$6:$G$12,3,FALSE),1))))</f>
        <v/>
      </c>
      <c r="U343" s="22" t="str">
        <f>IF(OR($C343="",$F343="",$G343="",$H343=""),"",$F343*IF(AND($C343="台股",$E343="空"),$G343,$H343)*$S343*IFERROR(VLOOKUP($C343,設定!$B$6:$G$12,5,FALSE),0)*IF(AND($C343="台股",$N343="是"),0.5,1))</f>
        <v/>
      </c>
      <c r="V343" s="22" t="str">
        <f t="shared" si="70"/>
        <v/>
      </c>
      <c r="W343" s="23" t="str">
        <f t="shared" si="71"/>
        <v/>
      </c>
      <c r="X343" s="23" t="str">
        <f t="shared" si="72"/>
        <v/>
      </c>
      <c r="Y343" s="24" t="str">
        <f t="shared" si="73"/>
        <v/>
      </c>
      <c r="Z343" s="25" t="str">
        <f t="shared" si="74"/>
        <v/>
      </c>
      <c r="AA343" s="24" t="str">
        <f t="shared" si="75"/>
        <v/>
      </c>
      <c r="AB343" s="24" t="str">
        <f t="shared" si="76"/>
        <v/>
      </c>
      <c r="AC343" s="26" t="str">
        <f t="shared" si="77"/>
        <v/>
      </c>
      <c r="AD343" s="21" t="str">
        <f t="shared" si="78"/>
        <v/>
      </c>
      <c r="AE343" s="25" t="str">
        <f t="shared" si="79"/>
        <v/>
      </c>
      <c r="AF343" s="25" t="str">
        <f t="shared" si="80"/>
        <v/>
      </c>
      <c r="AG343" s="25" t="str">
        <f t="shared" si="81"/>
        <v/>
      </c>
      <c r="AH343" s="25" t="str">
        <f ca="1">IF($X343="","",IF(AND(OR(統計儀表板!$C$4="全部",AND(統計儀表板!$C$4="今年",YEAR($A343)=YEAR(TODAY())),AND(統計儀表板!$C$4="本月",YEAR($A343)=YEAR(TODAY()),MONTH($A343)=MONTH(TODAY())),AND(統計儀表板!$C$4="近三月",$A343&gt;=EDATE(TODAY(),-3))),OR(統計儀表板!$F$4="全部",$B343=統計儀表板!$F$4),OR(統計儀表板!$I$4="全部",$C343=統計儀表板!$I$4),OR(統計儀表板!$L$4="全部",$P343=統計儀表板!$L$4)),1,0))</f>
        <v/>
      </c>
      <c r="AI343" s="22" t="str">
        <f>IF($X343="","",設定!$C$4+SUMIF($AH$2:$AH343,1,$X$2:$X343))</f>
        <v/>
      </c>
      <c r="AJ343" s="27">
        <f ca="1">設定!$C$4+SUMIF($AH$2:$AH343,1,$X$2:$X343)</f>
        <v>578786.14720000001</v>
      </c>
      <c r="AK343" s="27">
        <f t="shared" ca="1" si="83"/>
        <v>578786.14720000001</v>
      </c>
      <c r="AL343" s="27">
        <f t="shared" ca="1" si="82"/>
        <v>0</v>
      </c>
      <c r="AM343" s="27" t="str">
        <f ca="1">IF(OR($X343="",$AH343&lt;&gt;1),"",COUNTIFS($AH$2:$AH343,1))</f>
        <v/>
      </c>
      <c r="AN343" s="27" t="str">
        <f>IF($A343="","",IF(INT($A343)&lt;&gt;INT(交易月曆!$C$29),"",IF($AH343&lt;&gt;1,"",COUNTIFS($A$2:$A343,"&gt;="&amp;INT(交易月曆!$C$29),$A$2:$A343,"&lt;"&amp;(INT(交易月曆!$C$29)+1),$AH$2:$AH343,1))))</f>
        <v/>
      </c>
    </row>
    <row r="344" spans="1:40">
      <c r="A344" s="15"/>
      <c r="B344" s="16"/>
      <c r="C344" s="16"/>
      <c r="D344" s="17"/>
      <c r="E344" s="16"/>
      <c r="F344" s="18"/>
      <c r="G344" s="19"/>
      <c r="H344" s="19"/>
      <c r="I344" s="20"/>
      <c r="J344" s="19"/>
      <c r="K344" s="19"/>
      <c r="L344" s="19"/>
      <c r="M344" s="19"/>
      <c r="N344" s="16"/>
      <c r="O344" s="16"/>
      <c r="P344" s="16"/>
      <c r="Q344" s="16"/>
      <c r="R344" s="17"/>
      <c r="S344" s="21" t="str">
        <f>IF($C344="","",IF($C344="台指期",IFERROR(VLOOKUP($D344,設定!$I$6:$K$8,2,FALSE),IFERROR(VLOOKUP($C344,設定!$B$6:$G$12,6,FALSE),1)),IFERROR(VLOOKUP($C344,設定!$B$6:$G$12,6,FALSE),1)))</f>
        <v/>
      </c>
      <c r="T344" s="22" t="str">
        <f>IF(OR($C344="",$F344="",$G344="",$H344=""),"",IF(AND($C344="台指期",IFERROR(VLOOKUP($D344,設定!$I$6:$K$8,3,FALSE),0)&gt;0),$F344*VLOOKUP($D344,設定!$I$6:$K$8,3,FALSE)*2,MAX(IFERROR(VLOOKUP($C344,設定!$B$6:$G$12,4,FALSE),0),$F344*$G344*$S344*IFERROR(VLOOKUP($C344,設定!$B$6:$G$12,2,FALSE),0)*IFERROR(VLOOKUP($C344,設定!$B$6:$G$12,3,FALSE),1))+MAX(IFERROR(VLOOKUP($C344,設定!$B$6:$G$12,4,FALSE),0),$F344*$H344*$S344*IFERROR(VLOOKUP($C344,設定!$B$6:$G$12,2,FALSE),0)*IFERROR(VLOOKUP($C344,設定!$B$6:$G$12,3,FALSE),1))))</f>
        <v/>
      </c>
      <c r="U344" s="22" t="str">
        <f>IF(OR($C344="",$F344="",$G344="",$H344=""),"",$F344*IF(AND($C344="台股",$E344="空"),$G344,$H344)*$S344*IFERROR(VLOOKUP($C344,設定!$B$6:$G$12,5,FALSE),0)*IF(AND($C344="台股",$N344="是"),0.5,1))</f>
        <v/>
      </c>
      <c r="V344" s="22" t="str">
        <f t="shared" si="70"/>
        <v/>
      </c>
      <c r="W344" s="23" t="str">
        <f t="shared" si="71"/>
        <v/>
      </c>
      <c r="X344" s="23" t="str">
        <f t="shared" si="72"/>
        <v/>
      </c>
      <c r="Y344" s="24" t="str">
        <f t="shared" si="73"/>
        <v/>
      </c>
      <c r="Z344" s="25" t="str">
        <f t="shared" si="74"/>
        <v/>
      </c>
      <c r="AA344" s="24" t="str">
        <f t="shared" si="75"/>
        <v/>
      </c>
      <c r="AB344" s="24" t="str">
        <f t="shared" si="76"/>
        <v/>
      </c>
      <c r="AC344" s="26" t="str">
        <f t="shared" si="77"/>
        <v/>
      </c>
      <c r="AD344" s="21" t="str">
        <f t="shared" si="78"/>
        <v/>
      </c>
      <c r="AE344" s="25" t="str">
        <f t="shared" si="79"/>
        <v/>
      </c>
      <c r="AF344" s="25" t="str">
        <f t="shared" si="80"/>
        <v/>
      </c>
      <c r="AG344" s="25" t="str">
        <f t="shared" si="81"/>
        <v/>
      </c>
      <c r="AH344" s="25" t="str">
        <f ca="1">IF($X344="","",IF(AND(OR(統計儀表板!$C$4="全部",AND(統計儀表板!$C$4="今年",YEAR($A344)=YEAR(TODAY())),AND(統計儀表板!$C$4="本月",YEAR($A344)=YEAR(TODAY()),MONTH($A344)=MONTH(TODAY())),AND(統計儀表板!$C$4="近三月",$A344&gt;=EDATE(TODAY(),-3))),OR(統計儀表板!$F$4="全部",$B344=統計儀表板!$F$4),OR(統計儀表板!$I$4="全部",$C344=統計儀表板!$I$4),OR(統計儀表板!$L$4="全部",$P344=統計儀表板!$L$4)),1,0))</f>
        <v/>
      </c>
      <c r="AI344" s="22" t="str">
        <f>IF($X344="","",設定!$C$4+SUMIF($AH$2:$AH344,1,$X$2:$X344))</f>
        <v/>
      </c>
      <c r="AJ344" s="27">
        <f ca="1">設定!$C$4+SUMIF($AH$2:$AH344,1,$X$2:$X344)</f>
        <v>578786.14720000001</v>
      </c>
      <c r="AK344" s="27">
        <f t="shared" ca="1" si="83"/>
        <v>578786.14720000001</v>
      </c>
      <c r="AL344" s="27">
        <f t="shared" ca="1" si="82"/>
        <v>0</v>
      </c>
      <c r="AM344" s="27" t="str">
        <f ca="1">IF(OR($X344="",$AH344&lt;&gt;1),"",COUNTIFS($AH$2:$AH344,1))</f>
        <v/>
      </c>
      <c r="AN344" s="27" t="str">
        <f>IF($A344="","",IF(INT($A344)&lt;&gt;INT(交易月曆!$C$29),"",IF($AH344&lt;&gt;1,"",COUNTIFS($A$2:$A344,"&gt;="&amp;INT(交易月曆!$C$29),$A$2:$A344,"&lt;"&amp;(INT(交易月曆!$C$29)+1),$AH$2:$AH344,1))))</f>
        <v/>
      </c>
    </row>
    <row r="345" spans="1:40">
      <c r="A345" s="15"/>
      <c r="B345" s="16"/>
      <c r="C345" s="16"/>
      <c r="D345" s="17"/>
      <c r="E345" s="16"/>
      <c r="F345" s="18"/>
      <c r="G345" s="19"/>
      <c r="H345" s="19"/>
      <c r="I345" s="20"/>
      <c r="J345" s="19"/>
      <c r="K345" s="19"/>
      <c r="L345" s="19"/>
      <c r="M345" s="19"/>
      <c r="N345" s="16"/>
      <c r="O345" s="16"/>
      <c r="P345" s="16"/>
      <c r="Q345" s="16"/>
      <c r="R345" s="17"/>
      <c r="S345" s="21" t="str">
        <f>IF($C345="","",IF($C345="台指期",IFERROR(VLOOKUP($D345,設定!$I$6:$K$8,2,FALSE),IFERROR(VLOOKUP($C345,設定!$B$6:$G$12,6,FALSE),1)),IFERROR(VLOOKUP($C345,設定!$B$6:$G$12,6,FALSE),1)))</f>
        <v/>
      </c>
      <c r="T345" s="22" t="str">
        <f>IF(OR($C345="",$F345="",$G345="",$H345=""),"",IF(AND($C345="台指期",IFERROR(VLOOKUP($D345,設定!$I$6:$K$8,3,FALSE),0)&gt;0),$F345*VLOOKUP($D345,設定!$I$6:$K$8,3,FALSE)*2,MAX(IFERROR(VLOOKUP($C345,設定!$B$6:$G$12,4,FALSE),0),$F345*$G345*$S345*IFERROR(VLOOKUP($C345,設定!$B$6:$G$12,2,FALSE),0)*IFERROR(VLOOKUP($C345,設定!$B$6:$G$12,3,FALSE),1))+MAX(IFERROR(VLOOKUP($C345,設定!$B$6:$G$12,4,FALSE),0),$F345*$H345*$S345*IFERROR(VLOOKUP($C345,設定!$B$6:$G$12,2,FALSE),0)*IFERROR(VLOOKUP($C345,設定!$B$6:$G$12,3,FALSE),1))))</f>
        <v/>
      </c>
      <c r="U345" s="22" t="str">
        <f>IF(OR($C345="",$F345="",$G345="",$H345=""),"",$F345*IF(AND($C345="台股",$E345="空"),$G345,$H345)*$S345*IFERROR(VLOOKUP($C345,設定!$B$6:$G$12,5,FALSE),0)*IF(AND($C345="台股",$N345="是"),0.5,1))</f>
        <v/>
      </c>
      <c r="V345" s="22" t="str">
        <f t="shared" si="70"/>
        <v/>
      </c>
      <c r="W345" s="23" t="str">
        <f t="shared" si="71"/>
        <v/>
      </c>
      <c r="X345" s="23" t="str">
        <f t="shared" si="72"/>
        <v/>
      </c>
      <c r="Y345" s="24" t="str">
        <f t="shared" si="73"/>
        <v/>
      </c>
      <c r="Z345" s="25" t="str">
        <f t="shared" si="74"/>
        <v/>
      </c>
      <c r="AA345" s="24" t="str">
        <f t="shared" si="75"/>
        <v/>
      </c>
      <c r="AB345" s="24" t="str">
        <f t="shared" si="76"/>
        <v/>
      </c>
      <c r="AC345" s="26" t="str">
        <f t="shared" si="77"/>
        <v/>
      </c>
      <c r="AD345" s="21" t="str">
        <f t="shared" si="78"/>
        <v/>
      </c>
      <c r="AE345" s="25" t="str">
        <f t="shared" si="79"/>
        <v/>
      </c>
      <c r="AF345" s="25" t="str">
        <f t="shared" si="80"/>
        <v/>
      </c>
      <c r="AG345" s="25" t="str">
        <f t="shared" si="81"/>
        <v/>
      </c>
      <c r="AH345" s="25" t="str">
        <f ca="1">IF($X345="","",IF(AND(OR(統計儀表板!$C$4="全部",AND(統計儀表板!$C$4="今年",YEAR($A345)=YEAR(TODAY())),AND(統計儀表板!$C$4="本月",YEAR($A345)=YEAR(TODAY()),MONTH($A345)=MONTH(TODAY())),AND(統計儀表板!$C$4="近三月",$A345&gt;=EDATE(TODAY(),-3))),OR(統計儀表板!$F$4="全部",$B345=統計儀表板!$F$4),OR(統計儀表板!$I$4="全部",$C345=統計儀表板!$I$4),OR(統計儀表板!$L$4="全部",$P345=統計儀表板!$L$4)),1,0))</f>
        <v/>
      </c>
      <c r="AI345" s="22" t="str">
        <f>IF($X345="","",設定!$C$4+SUMIF($AH$2:$AH345,1,$X$2:$X345))</f>
        <v/>
      </c>
      <c r="AJ345" s="27">
        <f ca="1">設定!$C$4+SUMIF($AH$2:$AH345,1,$X$2:$X345)</f>
        <v>578786.14720000001</v>
      </c>
      <c r="AK345" s="27">
        <f t="shared" ca="1" si="83"/>
        <v>578786.14720000001</v>
      </c>
      <c r="AL345" s="27">
        <f t="shared" ca="1" si="82"/>
        <v>0</v>
      </c>
      <c r="AM345" s="27" t="str">
        <f ca="1">IF(OR($X345="",$AH345&lt;&gt;1),"",COUNTIFS($AH$2:$AH345,1))</f>
        <v/>
      </c>
      <c r="AN345" s="27" t="str">
        <f>IF($A345="","",IF(INT($A345)&lt;&gt;INT(交易月曆!$C$29),"",IF($AH345&lt;&gt;1,"",COUNTIFS($A$2:$A345,"&gt;="&amp;INT(交易月曆!$C$29),$A$2:$A345,"&lt;"&amp;(INT(交易月曆!$C$29)+1),$AH$2:$AH345,1))))</f>
        <v/>
      </c>
    </row>
    <row r="346" spans="1:40">
      <c r="A346" s="15"/>
      <c r="B346" s="16"/>
      <c r="C346" s="16"/>
      <c r="D346" s="17"/>
      <c r="E346" s="16"/>
      <c r="F346" s="18"/>
      <c r="G346" s="19"/>
      <c r="H346" s="19"/>
      <c r="I346" s="20"/>
      <c r="J346" s="19"/>
      <c r="K346" s="19"/>
      <c r="L346" s="19"/>
      <c r="M346" s="19"/>
      <c r="N346" s="16"/>
      <c r="O346" s="16"/>
      <c r="P346" s="16"/>
      <c r="Q346" s="16"/>
      <c r="R346" s="17"/>
      <c r="S346" s="21" t="str">
        <f>IF($C346="","",IF($C346="台指期",IFERROR(VLOOKUP($D346,設定!$I$6:$K$8,2,FALSE),IFERROR(VLOOKUP($C346,設定!$B$6:$G$12,6,FALSE),1)),IFERROR(VLOOKUP($C346,設定!$B$6:$G$12,6,FALSE),1)))</f>
        <v/>
      </c>
      <c r="T346" s="22" t="str">
        <f>IF(OR($C346="",$F346="",$G346="",$H346=""),"",IF(AND($C346="台指期",IFERROR(VLOOKUP($D346,設定!$I$6:$K$8,3,FALSE),0)&gt;0),$F346*VLOOKUP($D346,設定!$I$6:$K$8,3,FALSE)*2,MAX(IFERROR(VLOOKUP($C346,設定!$B$6:$G$12,4,FALSE),0),$F346*$G346*$S346*IFERROR(VLOOKUP($C346,設定!$B$6:$G$12,2,FALSE),0)*IFERROR(VLOOKUP($C346,設定!$B$6:$G$12,3,FALSE),1))+MAX(IFERROR(VLOOKUP($C346,設定!$B$6:$G$12,4,FALSE),0),$F346*$H346*$S346*IFERROR(VLOOKUP($C346,設定!$B$6:$G$12,2,FALSE),0)*IFERROR(VLOOKUP($C346,設定!$B$6:$G$12,3,FALSE),1))))</f>
        <v/>
      </c>
      <c r="U346" s="22" t="str">
        <f>IF(OR($C346="",$F346="",$G346="",$H346=""),"",$F346*IF(AND($C346="台股",$E346="空"),$G346,$H346)*$S346*IFERROR(VLOOKUP($C346,設定!$B$6:$G$12,5,FALSE),0)*IF(AND($C346="台股",$N346="是"),0.5,1))</f>
        <v/>
      </c>
      <c r="V346" s="22" t="str">
        <f t="shared" si="70"/>
        <v/>
      </c>
      <c r="W346" s="23" t="str">
        <f t="shared" si="71"/>
        <v/>
      </c>
      <c r="X346" s="23" t="str">
        <f t="shared" si="72"/>
        <v/>
      </c>
      <c r="Y346" s="24" t="str">
        <f t="shared" si="73"/>
        <v/>
      </c>
      <c r="Z346" s="25" t="str">
        <f t="shared" si="74"/>
        <v/>
      </c>
      <c r="AA346" s="24" t="str">
        <f t="shared" si="75"/>
        <v/>
      </c>
      <c r="AB346" s="24" t="str">
        <f t="shared" si="76"/>
        <v/>
      </c>
      <c r="AC346" s="26" t="str">
        <f t="shared" si="77"/>
        <v/>
      </c>
      <c r="AD346" s="21" t="str">
        <f t="shared" si="78"/>
        <v/>
      </c>
      <c r="AE346" s="25" t="str">
        <f t="shared" si="79"/>
        <v/>
      </c>
      <c r="AF346" s="25" t="str">
        <f t="shared" si="80"/>
        <v/>
      </c>
      <c r="AG346" s="25" t="str">
        <f t="shared" si="81"/>
        <v/>
      </c>
      <c r="AH346" s="25" t="str">
        <f ca="1">IF($X346="","",IF(AND(OR(統計儀表板!$C$4="全部",AND(統計儀表板!$C$4="今年",YEAR($A346)=YEAR(TODAY())),AND(統計儀表板!$C$4="本月",YEAR($A346)=YEAR(TODAY()),MONTH($A346)=MONTH(TODAY())),AND(統計儀表板!$C$4="近三月",$A346&gt;=EDATE(TODAY(),-3))),OR(統計儀表板!$F$4="全部",$B346=統計儀表板!$F$4),OR(統計儀表板!$I$4="全部",$C346=統計儀表板!$I$4),OR(統計儀表板!$L$4="全部",$P346=統計儀表板!$L$4)),1,0))</f>
        <v/>
      </c>
      <c r="AI346" s="22" t="str">
        <f>IF($X346="","",設定!$C$4+SUMIF($AH$2:$AH346,1,$X$2:$X346))</f>
        <v/>
      </c>
      <c r="AJ346" s="27">
        <f ca="1">設定!$C$4+SUMIF($AH$2:$AH346,1,$X$2:$X346)</f>
        <v>578786.14720000001</v>
      </c>
      <c r="AK346" s="27">
        <f t="shared" ca="1" si="83"/>
        <v>578786.14720000001</v>
      </c>
      <c r="AL346" s="27">
        <f t="shared" ca="1" si="82"/>
        <v>0</v>
      </c>
      <c r="AM346" s="27" t="str">
        <f ca="1">IF(OR($X346="",$AH346&lt;&gt;1),"",COUNTIFS($AH$2:$AH346,1))</f>
        <v/>
      </c>
      <c r="AN346" s="27" t="str">
        <f>IF($A346="","",IF(INT($A346)&lt;&gt;INT(交易月曆!$C$29),"",IF($AH346&lt;&gt;1,"",COUNTIFS($A$2:$A346,"&gt;="&amp;INT(交易月曆!$C$29),$A$2:$A346,"&lt;"&amp;(INT(交易月曆!$C$29)+1),$AH$2:$AH346,1))))</f>
        <v/>
      </c>
    </row>
    <row r="347" spans="1:40">
      <c r="A347" s="15"/>
      <c r="B347" s="16"/>
      <c r="C347" s="16"/>
      <c r="D347" s="17"/>
      <c r="E347" s="16"/>
      <c r="F347" s="18"/>
      <c r="G347" s="19"/>
      <c r="H347" s="19"/>
      <c r="I347" s="20"/>
      <c r="J347" s="19"/>
      <c r="K347" s="19"/>
      <c r="L347" s="19"/>
      <c r="M347" s="19"/>
      <c r="N347" s="16"/>
      <c r="O347" s="16"/>
      <c r="P347" s="16"/>
      <c r="Q347" s="16"/>
      <c r="R347" s="17"/>
      <c r="S347" s="21" t="str">
        <f>IF($C347="","",IF($C347="台指期",IFERROR(VLOOKUP($D347,設定!$I$6:$K$8,2,FALSE),IFERROR(VLOOKUP($C347,設定!$B$6:$G$12,6,FALSE),1)),IFERROR(VLOOKUP($C347,設定!$B$6:$G$12,6,FALSE),1)))</f>
        <v/>
      </c>
      <c r="T347" s="22" t="str">
        <f>IF(OR($C347="",$F347="",$G347="",$H347=""),"",IF(AND($C347="台指期",IFERROR(VLOOKUP($D347,設定!$I$6:$K$8,3,FALSE),0)&gt;0),$F347*VLOOKUP($D347,設定!$I$6:$K$8,3,FALSE)*2,MAX(IFERROR(VLOOKUP($C347,設定!$B$6:$G$12,4,FALSE),0),$F347*$G347*$S347*IFERROR(VLOOKUP($C347,設定!$B$6:$G$12,2,FALSE),0)*IFERROR(VLOOKUP($C347,設定!$B$6:$G$12,3,FALSE),1))+MAX(IFERROR(VLOOKUP($C347,設定!$B$6:$G$12,4,FALSE),0),$F347*$H347*$S347*IFERROR(VLOOKUP($C347,設定!$B$6:$G$12,2,FALSE),0)*IFERROR(VLOOKUP($C347,設定!$B$6:$G$12,3,FALSE),1))))</f>
        <v/>
      </c>
      <c r="U347" s="22" t="str">
        <f>IF(OR($C347="",$F347="",$G347="",$H347=""),"",$F347*IF(AND($C347="台股",$E347="空"),$G347,$H347)*$S347*IFERROR(VLOOKUP($C347,設定!$B$6:$G$12,5,FALSE),0)*IF(AND($C347="台股",$N347="是"),0.5,1))</f>
        <v/>
      </c>
      <c r="V347" s="22" t="str">
        <f t="shared" si="70"/>
        <v/>
      </c>
      <c r="W347" s="23" t="str">
        <f t="shared" si="71"/>
        <v/>
      </c>
      <c r="X347" s="23" t="str">
        <f t="shared" si="72"/>
        <v/>
      </c>
      <c r="Y347" s="24" t="str">
        <f t="shared" si="73"/>
        <v/>
      </c>
      <c r="Z347" s="25" t="str">
        <f t="shared" si="74"/>
        <v/>
      </c>
      <c r="AA347" s="24" t="str">
        <f t="shared" si="75"/>
        <v/>
      </c>
      <c r="AB347" s="24" t="str">
        <f t="shared" si="76"/>
        <v/>
      </c>
      <c r="AC347" s="26" t="str">
        <f t="shared" si="77"/>
        <v/>
      </c>
      <c r="AD347" s="21" t="str">
        <f t="shared" si="78"/>
        <v/>
      </c>
      <c r="AE347" s="25" t="str">
        <f t="shared" si="79"/>
        <v/>
      </c>
      <c r="AF347" s="25" t="str">
        <f t="shared" si="80"/>
        <v/>
      </c>
      <c r="AG347" s="25" t="str">
        <f t="shared" si="81"/>
        <v/>
      </c>
      <c r="AH347" s="25" t="str">
        <f ca="1">IF($X347="","",IF(AND(OR(統計儀表板!$C$4="全部",AND(統計儀表板!$C$4="今年",YEAR($A347)=YEAR(TODAY())),AND(統計儀表板!$C$4="本月",YEAR($A347)=YEAR(TODAY()),MONTH($A347)=MONTH(TODAY())),AND(統計儀表板!$C$4="近三月",$A347&gt;=EDATE(TODAY(),-3))),OR(統計儀表板!$F$4="全部",$B347=統計儀表板!$F$4),OR(統計儀表板!$I$4="全部",$C347=統計儀表板!$I$4),OR(統計儀表板!$L$4="全部",$P347=統計儀表板!$L$4)),1,0))</f>
        <v/>
      </c>
      <c r="AI347" s="22" t="str">
        <f>IF($X347="","",設定!$C$4+SUMIF($AH$2:$AH347,1,$X$2:$X347))</f>
        <v/>
      </c>
      <c r="AJ347" s="27">
        <f ca="1">設定!$C$4+SUMIF($AH$2:$AH347,1,$X$2:$X347)</f>
        <v>578786.14720000001</v>
      </c>
      <c r="AK347" s="27">
        <f t="shared" ca="1" si="83"/>
        <v>578786.14720000001</v>
      </c>
      <c r="AL347" s="27">
        <f t="shared" ca="1" si="82"/>
        <v>0</v>
      </c>
      <c r="AM347" s="27" t="str">
        <f ca="1">IF(OR($X347="",$AH347&lt;&gt;1),"",COUNTIFS($AH$2:$AH347,1))</f>
        <v/>
      </c>
      <c r="AN347" s="27" t="str">
        <f>IF($A347="","",IF(INT($A347)&lt;&gt;INT(交易月曆!$C$29),"",IF($AH347&lt;&gt;1,"",COUNTIFS($A$2:$A347,"&gt;="&amp;INT(交易月曆!$C$29),$A$2:$A347,"&lt;"&amp;(INT(交易月曆!$C$29)+1),$AH$2:$AH347,1))))</f>
        <v/>
      </c>
    </row>
    <row r="348" spans="1:40">
      <c r="A348" s="15"/>
      <c r="B348" s="16"/>
      <c r="C348" s="16"/>
      <c r="D348" s="17"/>
      <c r="E348" s="16"/>
      <c r="F348" s="18"/>
      <c r="G348" s="19"/>
      <c r="H348" s="19"/>
      <c r="I348" s="20"/>
      <c r="J348" s="19"/>
      <c r="K348" s="19"/>
      <c r="L348" s="19"/>
      <c r="M348" s="19"/>
      <c r="N348" s="16"/>
      <c r="O348" s="16"/>
      <c r="P348" s="16"/>
      <c r="Q348" s="16"/>
      <c r="R348" s="17"/>
      <c r="S348" s="21" t="str">
        <f>IF($C348="","",IF($C348="台指期",IFERROR(VLOOKUP($D348,設定!$I$6:$K$8,2,FALSE),IFERROR(VLOOKUP($C348,設定!$B$6:$G$12,6,FALSE),1)),IFERROR(VLOOKUP($C348,設定!$B$6:$G$12,6,FALSE),1)))</f>
        <v/>
      </c>
      <c r="T348" s="22" t="str">
        <f>IF(OR($C348="",$F348="",$G348="",$H348=""),"",IF(AND($C348="台指期",IFERROR(VLOOKUP($D348,設定!$I$6:$K$8,3,FALSE),0)&gt;0),$F348*VLOOKUP($D348,設定!$I$6:$K$8,3,FALSE)*2,MAX(IFERROR(VLOOKUP($C348,設定!$B$6:$G$12,4,FALSE),0),$F348*$G348*$S348*IFERROR(VLOOKUP($C348,設定!$B$6:$G$12,2,FALSE),0)*IFERROR(VLOOKUP($C348,設定!$B$6:$G$12,3,FALSE),1))+MAX(IFERROR(VLOOKUP($C348,設定!$B$6:$G$12,4,FALSE),0),$F348*$H348*$S348*IFERROR(VLOOKUP($C348,設定!$B$6:$G$12,2,FALSE),0)*IFERROR(VLOOKUP($C348,設定!$B$6:$G$12,3,FALSE),1))))</f>
        <v/>
      </c>
      <c r="U348" s="22" t="str">
        <f>IF(OR($C348="",$F348="",$G348="",$H348=""),"",$F348*IF(AND($C348="台股",$E348="空"),$G348,$H348)*$S348*IFERROR(VLOOKUP($C348,設定!$B$6:$G$12,5,FALSE),0)*IF(AND($C348="台股",$N348="是"),0.5,1))</f>
        <v/>
      </c>
      <c r="V348" s="22" t="str">
        <f t="shared" si="70"/>
        <v/>
      </c>
      <c r="W348" s="23" t="str">
        <f t="shared" si="71"/>
        <v/>
      </c>
      <c r="X348" s="23" t="str">
        <f t="shared" si="72"/>
        <v/>
      </c>
      <c r="Y348" s="24" t="str">
        <f t="shared" si="73"/>
        <v/>
      </c>
      <c r="Z348" s="25" t="str">
        <f t="shared" si="74"/>
        <v/>
      </c>
      <c r="AA348" s="24" t="str">
        <f t="shared" si="75"/>
        <v/>
      </c>
      <c r="AB348" s="24" t="str">
        <f t="shared" si="76"/>
        <v/>
      </c>
      <c r="AC348" s="26" t="str">
        <f t="shared" si="77"/>
        <v/>
      </c>
      <c r="AD348" s="21" t="str">
        <f t="shared" si="78"/>
        <v/>
      </c>
      <c r="AE348" s="25" t="str">
        <f t="shared" si="79"/>
        <v/>
      </c>
      <c r="AF348" s="25" t="str">
        <f t="shared" si="80"/>
        <v/>
      </c>
      <c r="AG348" s="25" t="str">
        <f t="shared" si="81"/>
        <v/>
      </c>
      <c r="AH348" s="25" t="str">
        <f ca="1">IF($X348="","",IF(AND(OR(統計儀表板!$C$4="全部",AND(統計儀表板!$C$4="今年",YEAR($A348)=YEAR(TODAY())),AND(統計儀表板!$C$4="本月",YEAR($A348)=YEAR(TODAY()),MONTH($A348)=MONTH(TODAY())),AND(統計儀表板!$C$4="近三月",$A348&gt;=EDATE(TODAY(),-3))),OR(統計儀表板!$F$4="全部",$B348=統計儀表板!$F$4),OR(統計儀表板!$I$4="全部",$C348=統計儀表板!$I$4),OR(統計儀表板!$L$4="全部",$P348=統計儀表板!$L$4)),1,0))</f>
        <v/>
      </c>
      <c r="AI348" s="22" t="str">
        <f>IF($X348="","",設定!$C$4+SUMIF($AH$2:$AH348,1,$X$2:$X348))</f>
        <v/>
      </c>
      <c r="AJ348" s="27">
        <f ca="1">設定!$C$4+SUMIF($AH$2:$AH348,1,$X$2:$X348)</f>
        <v>578786.14720000001</v>
      </c>
      <c r="AK348" s="27">
        <f t="shared" ca="1" si="83"/>
        <v>578786.14720000001</v>
      </c>
      <c r="AL348" s="27">
        <f t="shared" ca="1" si="82"/>
        <v>0</v>
      </c>
      <c r="AM348" s="27" t="str">
        <f ca="1">IF(OR($X348="",$AH348&lt;&gt;1),"",COUNTIFS($AH$2:$AH348,1))</f>
        <v/>
      </c>
      <c r="AN348" s="27" t="str">
        <f>IF($A348="","",IF(INT($A348)&lt;&gt;INT(交易月曆!$C$29),"",IF($AH348&lt;&gt;1,"",COUNTIFS($A$2:$A348,"&gt;="&amp;INT(交易月曆!$C$29),$A$2:$A348,"&lt;"&amp;(INT(交易月曆!$C$29)+1),$AH$2:$AH348,1))))</f>
        <v/>
      </c>
    </row>
    <row r="349" spans="1:40">
      <c r="A349" s="15"/>
      <c r="B349" s="16"/>
      <c r="C349" s="16"/>
      <c r="D349" s="17"/>
      <c r="E349" s="16"/>
      <c r="F349" s="18"/>
      <c r="G349" s="19"/>
      <c r="H349" s="19"/>
      <c r="I349" s="20"/>
      <c r="J349" s="19"/>
      <c r="K349" s="19"/>
      <c r="L349" s="19"/>
      <c r="M349" s="19"/>
      <c r="N349" s="16"/>
      <c r="O349" s="16"/>
      <c r="P349" s="16"/>
      <c r="Q349" s="16"/>
      <c r="R349" s="17"/>
      <c r="S349" s="21" t="str">
        <f>IF($C349="","",IF($C349="台指期",IFERROR(VLOOKUP($D349,設定!$I$6:$K$8,2,FALSE),IFERROR(VLOOKUP($C349,設定!$B$6:$G$12,6,FALSE),1)),IFERROR(VLOOKUP($C349,設定!$B$6:$G$12,6,FALSE),1)))</f>
        <v/>
      </c>
      <c r="T349" s="22" t="str">
        <f>IF(OR($C349="",$F349="",$G349="",$H349=""),"",IF(AND($C349="台指期",IFERROR(VLOOKUP($D349,設定!$I$6:$K$8,3,FALSE),0)&gt;0),$F349*VLOOKUP($D349,設定!$I$6:$K$8,3,FALSE)*2,MAX(IFERROR(VLOOKUP($C349,設定!$B$6:$G$12,4,FALSE),0),$F349*$G349*$S349*IFERROR(VLOOKUP($C349,設定!$B$6:$G$12,2,FALSE),0)*IFERROR(VLOOKUP($C349,設定!$B$6:$G$12,3,FALSE),1))+MAX(IFERROR(VLOOKUP($C349,設定!$B$6:$G$12,4,FALSE),0),$F349*$H349*$S349*IFERROR(VLOOKUP($C349,設定!$B$6:$G$12,2,FALSE),0)*IFERROR(VLOOKUP($C349,設定!$B$6:$G$12,3,FALSE),1))))</f>
        <v/>
      </c>
      <c r="U349" s="22" t="str">
        <f>IF(OR($C349="",$F349="",$G349="",$H349=""),"",$F349*IF(AND($C349="台股",$E349="空"),$G349,$H349)*$S349*IFERROR(VLOOKUP($C349,設定!$B$6:$G$12,5,FALSE),0)*IF(AND($C349="台股",$N349="是"),0.5,1))</f>
        <v/>
      </c>
      <c r="V349" s="22" t="str">
        <f t="shared" si="70"/>
        <v/>
      </c>
      <c r="W349" s="23" t="str">
        <f t="shared" si="71"/>
        <v/>
      </c>
      <c r="X349" s="23" t="str">
        <f t="shared" si="72"/>
        <v/>
      </c>
      <c r="Y349" s="24" t="str">
        <f t="shared" si="73"/>
        <v/>
      </c>
      <c r="Z349" s="25" t="str">
        <f t="shared" si="74"/>
        <v/>
      </c>
      <c r="AA349" s="24" t="str">
        <f t="shared" si="75"/>
        <v/>
      </c>
      <c r="AB349" s="24" t="str">
        <f t="shared" si="76"/>
        <v/>
      </c>
      <c r="AC349" s="26" t="str">
        <f t="shared" si="77"/>
        <v/>
      </c>
      <c r="AD349" s="21" t="str">
        <f t="shared" si="78"/>
        <v/>
      </c>
      <c r="AE349" s="25" t="str">
        <f t="shared" si="79"/>
        <v/>
      </c>
      <c r="AF349" s="25" t="str">
        <f t="shared" si="80"/>
        <v/>
      </c>
      <c r="AG349" s="25" t="str">
        <f t="shared" si="81"/>
        <v/>
      </c>
      <c r="AH349" s="25" t="str">
        <f ca="1">IF($X349="","",IF(AND(OR(統計儀表板!$C$4="全部",AND(統計儀表板!$C$4="今年",YEAR($A349)=YEAR(TODAY())),AND(統計儀表板!$C$4="本月",YEAR($A349)=YEAR(TODAY()),MONTH($A349)=MONTH(TODAY())),AND(統計儀表板!$C$4="近三月",$A349&gt;=EDATE(TODAY(),-3))),OR(統計儀表板!$F$4="全部",$B349=統計儀表板!$F$4),OR(統計儀表板!$I$4="全部",$C349=統計儀表板!$I$4),OR(統計儀表板!$L$4="全部",$P349=統計儀表板!$L$4)),1,0))</f>
        <v/>
      </c>
      <c r="AI349" s="22" t="str">
        <f>IF($X349="","",設定!$C$4+SUMIF($AH$2:$AH349,1,$X$2:$X349))</f>
        <v/>
      </c>
      <c r="AJ349" s="27">
        <f ca="1">設定!$C$4+SUMIF($AH$2:$AH349,1,$X$2:$X349)</f>
        <v>578786.14720000001</v>
      </c>
      <c r="AK349" s="27">
        <f t="shared" ca="1" si="83"/>
        <v>578786.14720000001</v>
      </c>
      <c r="AL349" s="27">
        <f t="shared" ca="1" si="82"/>
        <v>0</v>
      </c>
      <c r="AM349" s="27" t="str">
        <f ca="1">IF(OR($X349="",$AH349&lt;&gt;1),"",COUNTIFS($AH$2:$AH349,1))</f>
        <v/>
      </c>
      <c r="AN349" s="27" t="str">
        <f>IF($A349="","",IF(INT($A349)&lt;&gt;INT(交易月曆!$C$29),"",IF($AH349&lt;&gt;1,"",COUNTIFS($A$2:$A349,"&gt;="&amp;INT(交易月曆!$C$29),$A$2:$A349,"&lt;"&amp;(INT(交易月曆!$C$29)+1),$AH$2:$AH349,1))))</f>
        <v/>
      </c>
    </row>
    <row r="350" spans="1:40">
      <c r="A350" s="15"/>
      <c r="B350" s="16"/>
      <c r="C350" s="16"/>
      <c r="D350" s="17"/>
      <c r="E350" s="16"/>
      <c r="F350" s="18"/>
      <c r="G350" s="19"/>
      <c r="H350" s="19"/>
      <c r="I350" s="20"/>
      <c r="J350" s="19"/>
      <c r="K350" s="19"/>
      <c r="L350" s="19"/>
      <c r="M350" s="19"/>
      <c r="N350" s="16"/>
      <c r="O350" s="16"/>
      <c r="P350" s="16"/>
      <c r="Q350" s="16"/>
      <c r="R350" s="17"/>
      <c r="S350" s="21" t="str">
        <f>IF($C350="","",IF($C350="台指期",IFERROR(VLOOKUP($D350,設定!$I$6:$K$8,2,FALSE),IFERROR(VLOOKUP($C350,設定!$B$6:$G$12,6,FALSE),1)),IFERROR(VLOOKUP($C350,設定!$B$6:$G$12,6,FALSE),1)))</f>
        <v/>
      </c>
      <c r="T350" s="22" t="str">
        <f>IF(OR($C350="",$F350="",$G350="",$H350=""),"",IF(AND($C350="台指期",IFERROR(VLOOKUP($D350,設定!$I$6:$K$8,3,FALSE),0)&gt;0),$F350*VLOOKUP($D350,設定!$I$6:$K$8,3,FALSE)*2,MAX(IFERROR(VLOOKUP($C350,設定!$B$6:$G$12,4,FALSE),0),$F350*$G350*$S350*IFERROR(VLOOKUP($C350,設定!$B$6:$G$12,2,FALSE),0)*IFERROR(VLOOKUP($C350,設定!$B$6:$G$12,3,FALSE),1))+MAX(IFERROR(VLOOKUP($C350,設定!$B$6:$G$12,4,FALSE),0),$F350*$H350*$S350*IFERROR(VLOOKUP($C350,設定!$B$6:$G$12,2,FALSE),0)*IFERROR(VLOOKUP($C350,設定!$B$6:$G$12,3,FALSE),1))))</f>
        <v/>
      </c>
      <c r="U350" s="22" t="str">
        <f>IF(OR($C350="",$F350="",$G350="",$H350=""),"",$F350*IF(AND($C350="台股",$E350="空"),$G350,$H350)*$S350*IFERROR(VLOOKUP($C350,設定!$B$6:$G$12,5,FALSE),0)*IF(AND($C350="台股",$N350="是"),0.5,1))</f>
        <v/>
      </c>
      <c r="V350" s="22" t="str">
        <f t="shared" si="70"/>
        <v/>
      </c>
      <c r="W350" s="23" t="str">
        <f t="shared" si="71"/>
        <v/>
      </c>
      <c r="X350" s="23" t="str">
        <f t="shared" si="72"/>
        <v/>
      </c>
      <c r="Y350" s="24" t="str">
        <f t="shared" si="73"/>
        <v/>
      </c>
      <c r="Z350" s="25" t="str">
        <f t="shared" si="74"/>
        <v/>
      </c>
      <c r="AA350" s="24" t="str">
        <f t="shared" si="75"/>
        <v/>
      </c>
      <c r="AB350" s="24" t="str">
        <f t="shared" si="76"/>
        <v/>
      </c>
      <c r="AC350" s="26" t="str">
        <f t="shared" si="77"/>
        <v/>
      </c>
      <c r="AD350" s="21" t="str">
        <f t="shared" si="78"/>
        <v/>
      </c>
      <c r="AE350" s="25" t="str">
        <f t="shared" si="79"/>
        <v/>
      </c>
      <c r="AF350" s="25" t="str">
        <f t="shared" si="80"/>
        <v/>
      </c>
      <c r="AG350" s="25" t="str">
        <f t="shared" si="81"/>
        <v/>
      </c>
      <c r="AH350" s="25" t="str">
        <f ca="1">IF($X350="","",IF(AND(OR(統計儀表板!$C$4="全部",AND(統計儀表板!$C$4="今年",YEAR($A350)=YEAR(TODAY())),AND(統計儀表板!$C$4="本月",YEAR($A350)=YEAR(TODAY()),MONTH($A350)=MONTH(TODAY())),AND(統計儀表板!$C$4="近三月",$A350&gt;=EDATE(TODAY(),-3))),OR(統計儀表板!$F$4="全部",$B350=統計儀表板!$F$4),OR(統計儀表板!$I$4="全部",$C350=統計儀表板!$I$4),OR(統計儀表板!$L$4="全部",$P350=統計儀表板!$L$4)),1,0))</f>
        <v/>
      </c>
      <c r="AI350" s="22" t="str">
        <f>IF($X350="","",設定!$C$4+SUMIF($AH$2:$AH350,1,$X$2:$X350))</f>
        <v/>
      </c>
      <c r="AJ350" s="27">
        <f ca="1">設定!$C$4+SUMIF($AH$2:$AH350,1,$X$2:$X350)</f>
        <v>578786.14720000001</v>
      </c>
      <c r="AK350" s="27">
        <f t="shared" ca="1" si="83"/>
        <v>578786.14720000001</v>
      </c>
      <c r="AL350" s="27">
        <f t="shared" ca="1" si="82"/>
        <v>0</v>
      </c>
      <c r="AM350" s="27" t="str">
        <f ca="1">IF(OR($X350="",$AH350&lt;&gt;1),"",COUNTIFS($AH$2:$AH350,1))</f>
        <v/>
      </c>
      <c r="AN350" s="27" t="str">
        <f>IF($A350="","",IF(INT($A350)&lt;&gt;INT(交易月曆!$C$29),"",IF($AH350&lt;&gt;1,"",COUNTIFS($A$2:$A350,"&gt;="&amp;INT(交易月曆!$C$29),$A$2:$A350,"&lt;"&amp;(INT(交易月曆!$C$29)+1),$AH$2:$AH350,1))))</f>
        <v/>
      </c>
    </row>
    <row r="351" spans="1:40">
      <c r="A351" s="15"/>
      <c r="B351" s="16"/>
      <c r="C351" s="16"/>
      <c r="D351" s="17"/>
      <c r="E351" s="16"/>
      <c r="F351" s="18"/>
      <c r="G351" s="19"/>
      <c r="H351" s="19"/>
      <c r="I351" s="20"/>
      <c r="J351" s="19"/>
      <c r="K351" s="19"/>
      <c r="L351" s="19"/>
      <c r="M351" s="19"/>
      <c r="N351" s="16"/>
      <c r="O351" s="16"/>
      <c r="P351" s="16"/>
      <c r="Q351" s="16"/>
      <c r="R351" s="17"/>
      <c r="S351" s="21" t="str">
        <f>IF($C351="","",IF($C351="台指期",IFERROR(VLOOKUP($D351,設定!$I$6:$K$8,2,FALSE),IFERROR(VLOOKUP($C351,設定!$B$6:$G$12,6,FALSE),1)),IFERROR(VLOOKUP($C351,設定!$B$6:$G$12,6,FALSE),1)))</f>
        <v/>
      </c>
      <c r="T351" s="22" t="str">
        <f>IF(OR($C351="",$F351="",$G351="",$H351=""),"",IF(AND($C351="台指期",IFERROR(VLOOKUP($D351,設定!$I$6:$K$8,3,FALSE),0)&gt;0),$F351*VLOOKUP($D351,設定!$I$6:$K$8,3,FALSE)*2,MAX(IFERROR(VLOOKUP($C351,設定!$B$6:$G$12,4,FALSE),0),$F351*$G351*$S351*IFERROR(VLOOKUP($C351,設定!$B$6:$G$12,2,FALSE),0)*IFERROR(VLOOKUP($C351,設定!$B$6:$G$12,3,FALSE),1))+MAX(IFERROR(VLOOKUP($C351,設定!$B$6:$G$12,4,FALSE),0),$F351*$H351*$S351*IFERROR(VLOOKUP($C351,設定!$B$6:$G$12,2,FALSE),0)*IFERROR(VLOOKUP($C351,設定!$B$6:$G$12,3,FALSE),1))))</f>
        <v/>
      </c>
      <c r="U351" s="22" t="str">
        <f>IF(OR($C351="",$F351="",$G351="",$H351=""),"",$F351*IF(AND($C351="台股",$E351="空"),$G351,$H351)*$S351*IFERROR(VLOOKUP($C351,設定!$B$6:$G$12,5,FALSE),0)*IF(AND($C351="台股",$N351="是"),0.5,1))</f>
        <v/>
      </c>
      <c r="V351" s="22" t="str">
        <f t="shared" si="70"/>
        <v/>
      </c>
      <c r="W351" s="23" t="str">
        <f t="shared" si="71"/>
        <v/>
      </c>
      <c r="X351" s="23" t="str">
        <f t="shared" si="72"/>
        <v/>
      </c>
      <c r="Y351" s="24" t="str">
        <f t="shared" si="73"/>
        <v/>
      </c>
      <c r="Z351" s="25" t="str">
        <f t="shared" si="74"/>
        <v/>
      </c>
      <c r="AA351" s="24" t="str">
        <f t="shared" si="75"/>
        <v/>
      </c>
      <c r="AB351" s="24" t="str">
        <f t="shared" si="76"/>
        <v/>
      </c>
      <c r="AC351" s="26" t="str">
        <f t="shared" si="77"/>
        <v/>
      </c>
      <c r="AD351" s="21" t="str">
        <f t="shared" si="78"/>
        <v/>
      </c>
      <c r="AE351" s="25" t="str">
        <f t="shared" si="79"/>
        <v/>
      </c>
      <c r="AF351" s="25" t="str">
        <f t="shared" si="80"/>
        <v/>
      </c>
      <c r="AG351" s="25" t="str">
        <f t="shared" si="81"/>
        <v/>
      </c>
      <c r="AH351" s="25" t="str">
        <f ca="1">IF($X351="","",IF(AND(OR(統計儀表板!$C$4="全部",AND(統計儀表板!$C$4="今年",YEAR($A351)=YEAR(TODAY())),AND(統計儀表板!$C$4="本月",YEAR($A351)=YEAR(TODAY()),MONTH($A351)=MONTH(TODAY())),AND(統計儀表板!$C$4="近三月",$A351&gt;=EDATE(TODAY(),-3))),OR(統計儀表板!$F$4="全部",$B351=統計儀表板!$F$4),OR(統計儀表板!$I$4="全部",$C351=統計儀表板!$I$4),OR(統計儀表板!$L$4="全部",$P351=統計儀表板!$L$4)),1,0))</f>
        <v/>
      </c>
      <c r="AI351" s="22" t="str">
        <f>IF($X351="","",設定!$C$4+SUMIF($AH$2:$AH351,1,$X$2:$X351))</f>
        <v/>
      </c>
      <c r="AJ351" s="27">
        <f ca="1">設定!$C$4+SUMIF($AH$2:$AH351,1,$X$2:$X351)</f>
        <v>578786.14720000001</v>
      </c>
      <c r="AK351" s="27">
        <f t="shared" ca="1" si="83"/>
        <v>578786.14720000001</v>
      </c>
      <c r="AL351" s="27">
        <f t="shared" ca="1" si="82"/>
        <v>0</v>
      </c>
      <c r="AM351" s="27" t="str">
        <f ca="1">IF(OR($X351="",$AH351&lt;&gt;1),"",COUNTIFS($AH$2:$AH351,1))</f>
        <v/>
      </c>
      <c r="AN351" s="27" t="str">
        <f>IF($A351="","",IF(INT($A351)&lt;&gt;INT(交易月曆!$C$29),"",IF($AH351&lt;&gt;1,"",COUNTIFS($A$2:$A351,"&gt;="&amp;INT(交易月曆!$C$29),$A$2:$A351,"&lt;"&amp;(INT(交易月曆!$C$29)+1),$AH$2:$AH351,1))))</f>
        <v/>
      </c>
    </row>
    <row r="352" spans="1:40">
      <c r="A352" s="15"/>
      <c r="B352" s="16"/>
      <c r="C352" s="16"/>
      <c r="D352" s="17"/>
      <c r="E352" s="16"/>
      <c r="F352" s="18"/>
      <c r="G352" s="19"/>
      <c r="H352" s="19"/>
      <c r="I352" s="20"/>
      <c r="J352" s="19"/>
      <c r="K352" s="19"/>
      <c r="L352" s="19"/>
      <c r="M352" s="19"/>
      <c r="N352" s="16"/>
      <c r="O352" s="16"/>
      <c r="P352" s="16"/>
      <c r="Q352" s="16"/>
      <c r="R352" s="17"/>
      <c r="S352" s="21" t="str">
        <f>IF($C352="","",IF($C352="台指期",IFERROR(VLOOKUP($D352,設定!$I$6:$K$8,2,FALSE),IFERROR(VLOOKUP($C352,設定!$B$6:$G$12,6,FALSE),1)),IFERROR(VLOOKUP($C352,設定!$B$6:$G$12,6,FALSE),1)))</f>
        <v/>
      </c>
      <c r="T352" s="22" t="str">
        <f>IF(OR($C352="",$F352="",$G352="",$H352=""),"",IF(AND($C352="台指期",IFERROR(VLOOKUP($D352,設定!$I$6:$K$8,3,FALSE),0)&gt;0),$F352*VLOOKUP($D352,設定!$I$6:$K$8,3,FALSE)*2,MAX(IFERROR(VLOOKUP($C352,設定!$B$6:$G$12,4,FALSE),0),$F352*$G352*$S352*IFERROR(VLOOKUP($C352,設定!$B$6:$G$12,2,FALSE),0)*IFERROR(VLOOKUP($C352,設定!$B$6:$G$12,3,FALSE),1))+MAX(IFERROR(VLOOKUP($C352,設定!$B$6:$G$12,4,FALSE),0),$F352*$H352*$S352*IFERROR(VLOOKUP($C352,設定!$B$6:$G$12,2,FALSE),0)*IFERROR(VLOOKUP($C352,設定!$B$6:$G$12,3,FALSE),1))))</f>
        <v/>
      </c>
      <c r="U352" s="22" t="str">
        <f>IF(OR($C352="",$F352="",$G352="",$H352=""),"",$F352*IF(AND($C352="台股",$E352="空"),$G352,$H352)*$S352*IFERROR(VLOOKUP($C352,設定!$B$6:$G$12,5,FALSE),0)*IF(AND($C352="台股",$N352="是"),0.5,1))</f>
        <v/>
      </c>
      <c r="V352" s="22" t="str">
        <f t="shared" si="70"/>
        <v/>
      </c>
      <c r="W352" s="23" t="str">
        <f t="shared" si="71"/>
        <v/>
      </c>
      <c r="X352" s="23" t="str">
        <f t="shared" si="72"/>
        <v/>
      </c>
      <c r="Y352" s="24" t="str">
        <f t="shared" si="73"/>
        <v/>
      </c>
      <c r="Z352" s="25" t="str">
        <f t="shared" si="74"/>
        <v/>
      </c>
      <c r="AA352" s="24" t="str">
        <f t="shared" si="75"/>
        <v/>
      </c>
      <c r="AB352" s="24" t="str">
        <f t="shared" si="76"/>
        <v/>
      </c>
      <c r="AC352" s="26" t="str">
        <f t="shared" si="77"/>
        <v/>
      </c>
      <c r="AD352" s="21" t="str">
        <f t="shared" si="78"/>
        <v/>
      </c>
      <c r="AE352" s="25" t="str">
        <f t="shared" si="79"/>
        <v/>
      </c>
      <c r="AF352" s="25" t="str">
        <f t="shared" si="80"/>
        <v/>
      </c>
      <c r="AG352" s="25" t="str">
        <f t="shared" si="81"/>
        <v/>
      </c>
      <c r="AH352" s="25" t="str">
        <f ca="1">IF($X352="","",IF(AND(OR(統計儀表板!$C$4="全部",AND(統計儀表板!$C$4="今年",YEAR($A352)=YEAR(TODAY())),AND(統計儀表板!$C$4="本月",YEAR($A352)=YEAR(TODAY()),MONTH($A352)=MONTH(TODAY())),AND(統計儀表板!$C$4="近三月",$A352&gt;=EDATE(TODAY(),-3))),OR(統計儀表板!$F$4="全部",$B352=統計儀表板!$F$4),OR(統計儀表板!$I$4="全部",$C352=統計儀表板!$I$4),OR(統計儀表板!$L$4="全部",$P352=統計儀表板!$L$4)),1,0))</f>
        <v/>
      </c>
      <c r="AI352" s="22" t="str">
        <f>IF($X352="","",設定!$C$4+SUMIF($AH$2:$AH352,1,$X$2:$X352))</f>
        <v/>
      </c>
      <c r="AJ352" s="27">
        <f ca="1">設定!$C$4+SUMIF($AH$2:$AH352,1,$X$2:$X352)</f>
        <v>578786.14720000001</v>
      </c>
      <c r="AK352" s="27">
        <f t="shared" ca="1" si="83"/>
        <v>578786.14720000001</v>
      </c>
      <c r="AL352" s="27">
        <f t="shared" ca="1" si="82"/>
        <v>0</v>
      </c>
      <c r="AM352" s="27" t="str">
        <f ca="1">IF(OR($X352="",$AH352&lt;&gt;1),"",COUNTIFS($AH$2:$AH352,1))</f>
        <v/>
      </c>
      <c r="AN352" s="27" t="str">
        <f>IF($A352="","",IF(INT($A352)&lt;&gt;INT(交易月曆!$C$29),"",IF($AH352&lt;&gt;1,"",COUNTIFS($A$2:$A352,"&gt;="&amp;INT(交易月曆!$C$29),$A$2:$A352,"&lt;"&amp;(INT(交易月曆!$C$29)+1),$AH$2:$AH352,1))))</f>
        <v/>
      </c>
    </row>
    <row r="353" spans="1:40">
      <c r="A353" s="15"/>
      <c r="B353" s="16"/>
      <c r="C353" s="16"/>
      <c r="D353" s="17"/>
      <c r="E353" s="16"/>
      <c r="F353" s="18"/>
      <c r="G353" s="19"/>
      <c r="H353" s="19"/>
      <c r="I353" s="20"/>
      <c r="J353" s="19"/>
      <c r="K353" s="19"/>
      <c r="L353" s="19"/>
      <c r="M353" s="19"/>
      <c r="N353" s="16"/>
      <c r="O353" s="16"/>
      <c r="P353" s="16"/>
      <c r="Q353" s="16"/>
      <c r="R353" s="17"/>
      <c r="S353" s="21" t="str">
        <f>IF($C353="","",IF($C353="台指期",IFERROR(VLOOKUP($D353,設定!$I$6:$K$8,2,FALSE),IFERROR(VLOOKUP($C353,設定!$B$6:$G$12,6,FALSE),1)),IFERROR(VLOOKUP($C353,設定!$B$6:$G$12,6,FALSE),1)))</f>
        <v/>
      </c>
      <c r="T353" s="22" t="str">
        <f>IF(OR($C353="",$F353="",$G353="",$H353=""),"",IF(AND($C353="台指期",IFERROR(VLOOKUP($D353,設定!$I$6:$K$8,3,FALSE),0)&gt;0),$F353*VLOOKUP($D353,設定!$I$6:$K$8,3,FALSE)*2,MAX(IFERROR(VLOOKUP($C353,設定!$B$6:$G$12,4,FALSE),0),$F353*$G353*$S353*IFERROR(VLOOKUP($C353,設定!$B$6:$G$12,2,FALSE),0)*IFERROR(VLOOKUP($C353,設定!$B$6:$G$12,3,FALSE),1))+MAX(IFERROR(VLOOKUP($C353,設定!$B$6:$G$12,4,FALSE),0),$F353*$H353*$S353*IFERROR(VLOOKUP($C353,設定!$B$6:$G$12,2,FALSE),0)*IFERROR(VLOOKUP($C353,設定!$B$6:$G$12,3,FALSE),1))))</f>
        <v/>
      </c>
      <c r="U353" s="22" t="str">
        <f>IF(OR($C353="",$F353="",$G353="",$H353=""),"",$F353*IF(AND($C353="台股",$E353="空"),$G353,$H353)*$S353*IFERROR(VLOOKUP($C353,設定!$B$6:$G$12,5,FALSE),0)*IF(AND($C353="台股",$N353="是"),0.5,1))</f>
        <v/>
      </c>
      <c r="V353" s="22" t="str">
        <f t="shared" si="70"/>
        <v/>
      </c>
      <c r="W353" s="23" t="str">
        <f t="shared" si="71"/>
        <v/>
      </c>
      <c r="X353" s="23" t="str">
        <f t="shared" si="72"/>
        <v/>
      </c>
      <c r="Y353" s="24" t="str">
        <f t="shared" si="73"/>
        <v/>
      </c>
      <c r="Z353" s="25" t="str">
        <f t="shared" si="74"/>
        <v/>
      </c>
      <c r="AA353" s="24" t="str">
        <f t="shared" si="75"/>
        <v/>
      </c>
      <c r="AB353" s="24" t="str">
        <f t="shared" si="76"/>
        <v/>
      </c>
      <c r="AC353" s="26" t="str">
        <f t="shared" si="77"/>
        <v/>
      </c>
      <c r="AD353" s="21" t="str">
        <f t="shared" si="78"/>
        <v/>
      </c>
      <c r="AE353" s="25" t="str">
        <f t="shared" si="79"/>
        <v/>
      </c>
      <c r="AF353" s="25" t="str">
        <f t="shared" si="80"/>
        <v/>
      </c>
      <c r="AG353" s="25" t="str">
        <f t="shared" si="81"/>
        <v/>
      </c>
      <c r="AH353" s="25" t="str">
        <f ca="1">IF($X353="","",IF(AND(OR(統計儀表板!$C$4="全部",AND(統計儀表板!$C$4="今年",YEAR($A353)=YEAR(TODAY())),AND(統計儀表板!$C$4="本月",YEAR($A353)=YEAR(TODAY()),MONTH($A353)=MONTH(TODAY())),AND(統計儀表板!$C$4="近三月",$A353&gt;=EDATE(TODAY(),-3))),OR(統計儀表板!$F$4="全部",$B353=統計儀表板!$F$4),OR(統計儀表板!$I$4="全部",$C353=統計儀表板!$I$4),OR(統計儀表板!$L$4="全部",$P353=統計儀表板!$L$4)),1,0))</f>
        <v/>
      </c>
      <c r="AI353" s="22" t="str">
        <f>IF($X353="","",設定!$C$4+SUMIF($AH$2:$AH353,1,$X$2:$X353))</f>
        <v/>
      </c>
      <c r="AJ353" s="27">
        <f ca="1">設定!$C$4+SUMIF($AH$2:$AH353,1,$X$2:$X353)</f>
        <v>578786.14720000001</v>
      </c>
      <c r="AK353" s="27">
        <f t="shared" ca="1" si="83"/>
        <v>578786.14720000001</v>
      </c>
      <c r="AL353" s="27">
        <f t="shared" ca="1" si="82"/>
        <v>0</v>
      </c>
      <c r="AM353" s="27" t="str">
        <f ca="1">IF(OR($X353="",$AH353&lt;&gt;1),"",COUNTIFS($AH$2:$AH353,1))</f>
        <v/>
      </c>
      <c r="AN353" s="27" t="str">
        <f>IF($A353="","",IF(INT($A353)&lt;&gt;INT(交易月曆!$C$29),"",IF($AH353&lt;&gt;1,"",COUNTIFS($A$2:$A353,"&gt;="&amp;INT(交易月曆!$C$29),$A$2:$A353,"&lt;"&amp;(INT(交易月曆!$C$29)+1),$AH$2:$AH353,1))))</f>
        <v/>
      </c>
    </row>
    <row r="354" spans="1:40">
      <c r="A354" s="15"/>
      <c r="B354" s="16"/>
      <c r="C354" s="16"/>
      <c r="D354" s="17"/>
      <c r="E354" s="16"/>
      <c r="F354" s="18"/>
      <c r="G354" s="19"/>
      <c r="H354" s="19"/>
      <c r="I354" s="20"/>
      <c r="J354" s="19"/>
      <c r="K354" s="19"/>
      <c r="L354" s="19"/>
      <c r="M354" s="19"/>
      <c r="N354" s="16"/>
      <c r="O354" s="16"/>
      <c r="P354" s="16"/>
      <c r="Q354" s="16"/>
      <c r="R354" s="17"/>
      <c r="S354" s="21" t="str">
        <f>IF($C354="","",IF($C354="台指期",IFERROR(VLOOKUP($D354,設定!$I$6:$K$8,2,FALSE),IFERROR(VLOOKUP($C354,設定!$B$6:$G$12,6,FALSE),1)),IFERROR(VLOOKUP($C354,設定!$B$6:$G$12,6,FALSE),1)))</f>
        <v/>
      </c>
      <c r="T354" s="22" t="str">
        <f>IF(OR($C354="",$F354="",$G354="",$H354=""),"",IF(AND($C354="台指期",IFERROR(VLOOKUP($D354,設定!$I$6:$K$8,3,FALSE),0)&gt;0),$F354*VLOOKUP($D354,設定!$I$6:$K$8,3,FALSE)*2,MAX(IFERROR(VLOOKUP($C354,設定!$B$6:$G$12,4,FALSE),0),$F354*$G354*$S354*IFERROR(VLOOKUP($C354,設定!$B$6:$G$12,2,FALSE),0)*IFERROR(VLOOKUP($C354,設定!$B$6:$G$12,3,FALSE),1))+MAX(IFERROR(VLOOKUP($C354,設定!$B$6:$G$12,4,FALSE),0),$F354*$H354*$S354*IFERROR(VLOOKUP($C354,設定!$B$6:$G$12,2,FALSE),0)*IFERROR(VLOOKUP($C354,設定!$B$6:$G$12,3,FALSE),1))))</f>
        <v/>
      </c>
      <c r="U354" s="22" t="str">
        <f>IF(OR($C354="",$F354="",$G354="",$H354=""),"",$F354*IF(AND($C354="台股",$E354="空"),$G354,$H354)*$S354*IFERROR(VLOOKUP($C354,設定!$B$6:$G$12,5,FALSE),0)*IF(AND($C354="台股",$N354="是"),0.5,1))</f>
        <v/>
      </c>
      <c r="V354" s="22" t="str">
        <f t="shared" si="70"/>
        <v/>
      </c>
      <c r="W354" s="23" t="str">
        <f t="shared" si="71"/>
        <v/>
      </c>
      <c r="X354" s="23" t="str">
        <f t="shared" si="72"/>
        <v/>
      </c>
      <c r="Y354" s="24" t="str">
        <f t="shared" si="73"/>
        <v/>
      </c>
      <c r="Z354" s="25" t="str">
        <f t="shared" si="74"/>
        <v/>
      </c>
      <c r="AA354" s="24" t="str">
        <f t="shared" si="75"/>
        <v/>
      </c>
      <c r="AB354" s="24" t="str">
        <f t="shared" si="76"/>
        <v/>
      </c>
      <c r="AC354" s="26" t="str">
        <f t="shared" si="77"/>
        <v/>
      </c>
      <c r="AD354" s="21" t="str">
        <f t="shared" si="78"/>
        <v/>
      </c>
      <c r="AE354" s="25" t="str">
        <f t="shared" si="79"/>
        <v/>
      </c>
      <c r="AF354" s="25" t="str">
        <f t="shared" si="80"/>
        <v/>
      </c>
      <c r="AG354" s="25" t="str">
        <f t="shared" si="81"/>
        <v/>
      </c>
      <c r="AH354" s="25" t="str">
        <f ca="1">IF($X354="","",IF(AND(OR(統計儀表板!$C$4="全部",AND(統計儀表板!$C$4="今年",YEAR($A354)=YEAR(TODAY())),AND(統計儀表板!$C$4="本月",YEAR($A354)=YEAR(TODAY()),MONTH($A354)=MONTH(TODAY())),AND(統計儀表板!$C$4="近三月",$A354&gt;=EDATE(TODAY(),-3))),OR(統計儀表板!$F$4="全部",$B354=統計儀表板!$F$4),OR(統計儀表板!$I$4="全部",$C354=統計儀表板!$I$4),OR(統計儀表板!$L$4="全部",$P354=統計儀表板!$L$4)),1,0))</f>
        <v/>
      </c>
      <c r="AI354" s="22" t="str">
        <f>IF($X354="","",設定!$C$4+SUMIF($AH$2:$AH354,1,$X$2:$X354))</f>
        <v/>
      </c>
      <c r="AJ354" s="27">
        <f ca="1">設定!$C$4+SUMIF($AH$2:$AH354,1,$X$2:$X354)</f>
        <v>578786.14720000001</v>
      </c>
      <c r="AK354" s="27">
        <f t="shared" ca="1" si="83"/>
        <v>578786.14720000001</v>
      </c>
      <c r="AL354" s="27">
        <f t="shared" ca="1" si="82"/>
        <v>0</v>
      </c>
      <c r="AM354" s="27" t="str">
        <f ca="1">IF(OR($X354="",$AH354&lt;&gt;1),"",COUNTIFS($AH$2:$AH354,1))</f>
        <v/>
      </c>
      <c r="AN354" s="27" t="str">
        <f>IF($A354="","",IF(INT($A354)&lt;&gt;INT(交易月曆!$C$29),"",IF($AH354&lt;&gt;1,"",COUNTIFS($A$2:$A354,"&gt;="&amp;INT(交易月曆!$C$29),$A$2:$A354,"&lt;"&amp;(INT(交易月曆!$C$29)+1),$AH$2:$AH354,1))))</f>
        <v/>
      </c>
    </row>
    <row r="355" spans="1:40">
      <c r="A355" s="15"/>
      <c r="B355" s="16"/>
      <c r="C355" s="16"/>
      <c r="D355" s="17"/>
      <c r="E355" s="16"/>
      <c r="F355" s="18"/>
      <c r="G355" s="19"/>
      <c r="H355" s="19"/>
      <c r="I355" s="20"/>
      <c r="J355" s="19"/>
      <c r="K355" s="19"/>
      <c r="L355" s="19"/>
      <c r="M355" s="19"/>
      <c r="N355" s="16"/>
      <c r="O355" s="16"/>
      <c r="P355" s="16"/>
      <c r="Q355" s="16"/>
      <c r="R355" s="17"/>
      <c r="S355" s="21" t="str">
        <f>IF($C355="","",IF($C355="台指期",IFERROR(VLOOKUP($D355,設定!$I$6:$K$8,2,FALSE),IFERROR(VLOOKUP($C355,設定!$B$6:$G$12,6,FALSE),1)),IFERROR(VLOOKUP($C355,設定!$B$6:$G$12,6,FALSE),1)))</f>
        <v/>
      </c>
      <c r="T355" s="22" t="str">
        <f>IF(OR($C355="",$F355="",$G355="",$H355=""),"",IF(AND($C355="台指期",IFERROR(VLOOKUP($D355,設定!$I$6:$K$8,3,FALSE),0)&gt;0),$F355*VLOOKUP($D355,設定!$I$6:$K$8,3,FALSE)*2,MAX(IFERROR(VLOOKUP($C355,設定!$B$6:$G$12,4,FALSE),0),$F355*$G355*$S355*IFERROR(VLOOKUP($C355,設定!$B$6:$G$12,2,FALSE),0)*IFERROR(VLOOKUP($C355,設定!$B$6:$G$12,3,FALSE),1))+MAX(IFERROR(VLOOKUP($C355,設定!$B$6:$G$12,4,FALSE),0),$F355*$H355*$S355*IFERROR(VLOOKUP($C355,設定!$B$6:$G$12,2,FALSE),0)*IFERROR(VLOOKUP($C355,設定!$B$6:$G$12,3,FALSE),1))))</f>
        <v/>
      </c>
      <c r="U355" s="22" t="str">
        <f>IF(OR($C355="",$F355="",$G355="",$H355=""),"",$F355*IF(AND($C355="台股",$E355="空"),$G355,$H355)*$S355*IFERROR(VLOOKUP($C355,設定!$B$6:$G$12,5,FALSE),0)*IF(AND($C355="台股",$N355="是"),0.5,1))</f>
        <v/>
      </c>
      <c r="V355" s="22" t="str">
        <f t="shared" si="70"/>
        <v/>
      </c>
      <c r="W355" s="23" t="str">
        <f t="shared" si="71"/>
        <v/>
      </c>
      <c r="X355" s="23" t="str">
        <f t="shared" si="72"/>
        <v/>
      </c>
      <c r="Y355" s="24" t="str">
        <f t="shared" si="73"/>
        <v/>
      </c>
      <c r="Z355" s="25" t="str">
        <f t="shared" si="74"/>
        <v/>
      </c>
      <c r="AA355" s="24" t="str">
        <f t="shared" si="75"/>
        <v/>
      </c>
      <c r="AB355" s="24" t="str">
        <f t="shared" si="76"/>
        <v/>
      </c>
      <c r="AC355" s="26" t="str">
        <f t="shared" si="77"/>
        <v/>
      </c>
      <c r="AD355" s="21" t="str">
        <f t="shared" si="78"/>
        <v/>
      </c>
      <c r="AE355" s="25" t="str">
        <f t="shared" si="79"/>
        <v/>
      </c>
      <c r="AF355" s="25" t="str">
        <f t="shared" si="80"/>
        <v/>
      </c>
      <c r="AG355" s="25" t="str">
        <f t="shared" si="81"/>
        <v/>
      </c>
      <c r="AH355" s="25" t="str">
        <f ca="1">IF($X355="","",IF(AND(OR(統計儀表板!$C$4="全部",AND(統計儀表板!$C$4="今年",YEAR($A355)=YEAR(TODAY())),AND(統計儀表板!$C$4="本月",YEAR($A355)=YEAR(TODAY()),MONTH($A355)=MONTH(TODAY())),AND(統計儀表板!$C$4="近三月",$A355&gt;=EDATE(TODAY(),-3))),OR(統計儀表板!$F$4="全部",$B355=統計儀表板!$F$4),OR(統計儀表板!$I$4="全部",$C355=統計儀表板!$I$4),OR(統計儀表板!$L$4="全部",$P355=統計儀表板!$L$4)),1,0))</f>
        <v/>
      </c>
      <c r="AI355" s="22" t="str">
        <f>IF($X355="","",設定!$C$4+SUMIF($AH$2:$AH355,1,$X$2:$X355))</f>
        <v/>
      </c>
      <c r="AJ355" s="27">
        <f ca="1">設定!$C$4+SUMIF($AH$2:$AH355,1,$X$2:$X355)</f>
        <v>578786.14720000001</v>
      </c>
      <c r="AK355" s="27">
        <f t="shared" ca="1" si="83"/>
        <v>578786.14720000001</v>
      </c>
      <c r="AL355" s="27">
        <f t="shared" ca="1" si="82"/>
        <v>0</v>
      </c>
      <c r="AM355" s="27" t="str">
        <f ca="1">IF(OR($X355="",$AH355&lt;&gt;1),"",COUNTIFS($AH$2:$AH355,1))</f>
        <v/>
      </c>
      <c r="AN355" s="27" t="str">
        <f>IF($A355="","",IF(INT($A355)&lt;&gt;INT(交易月曆!$C$29),"",IF($AH355&lt;&gt;1,"",COUNTIFS($A$2:$A355,"&gt;="&amp;INT(交易月曆!$C$29),$A$2:$A355,"&lt;"&amp;(INT(交易月曆!$C$29)+1),$AH$2:$AH355,1))))</f>
        <v/>
      </c>
    </row>
    <row r="356" spans="1:40">
      <c r="A356" s="15"/>
      <c r="B356" s="16"/>
      <c r="C356" s="16"/>
      <c r="D356" s="17"/>
      <c r="E356" s="16"/>
      <c r="F356" s="18"/>
      <c r="G356" s="19"/>
      <c r="H356" s="19"/>
      <c r="I356" s="20"/>
      <c r="J356" s="19"/>
      <c r="K356" s="19"/>
      <c r="L356" s="19"/>
      <c r="M356" s="19"/>
      <c r="N356" s="16"/>
      <c r="O356" s="16"/>
      <c r="P356" s="16"/>
      <c r="Q356" s="16"/>
      <c r="R356" s="17"/>
      <c r="S356" s="21" t="str">
        <f>IF($C356="","",IF($C356="台指期",IFERROR(VLOOKUP($D356,設定!$I$6:$K$8,2,FALSE),IFERROR(VLOOKUP($C356,設定!$B$6:$G$12,6,FALSE),1)),IFERROR(VLOOKUP($C356,設定!$B$6:$G$12,6,FALSE),1)))</f>
        <v/>
      </c>
      <c r="T356" s="22" t="str">
        <f>IF(OR($C356="",$F356="",$G356="",$H356=""),"",IF(AND($C356="台指期",IFERROR(VLOOKUP($D356,設定!$I$6:$K$8,3,FALSE),0)&gt;0),$F356*VLOOKUP($D356,設定!$I$6:$K$8,3,FALSE)*2,MAX(IFERROR(VLOOKUP($C356,設定!$B$6:$G$12,4,FALSE),0),$F356*$G356*$S356*IFERROR(VLOOKUP($C356,設定!$B$6:$G$12,2,FALSE),0)*IFERROR(VLOOKUP($C356,設定!$B$6:$G$12,3,FALSE),1))+MAX(IFERROR(VLOOKUP($C356,設定!$B$6:$G$12,4,FALSE),0),$F356*$H356*$S356*IFERROR(VLOOKUP($C356,設定!$B$6:$G$12,2,FALSE),0)*IFERROR(VLOOKUP($C356,設定!$B$6:$G$12,3,FALSE),1))))</f>
        <v/>
      </c>
      <c r="U356" s="22" t="str">
        <f>IF(OR($C356="",$F356="",$G356="",$H356=""),"",$F356*IF(AND($C356="台股",$E356="空"),$G356,$H356)*$S356*IFERROR(VLOOKUP($C356,設定!$B$6:$G$12,5,FALSE),0)*IF(AND($C356="台股",$N356="是"),0.5,1))</f>
        <v/>
      </c>
      <c r="V356" s="22" t="str">
        <f t="shared" si="70"/>
        <v/>
      </c>
      <c r="W356" s="23" t="str">
        <f t="shared" si="71"/>
        <v/>
      </c>
      <c r="X356" s="23" t="str">
        <f t="shared" si="72"/>
        <v/>
      </c>
      <c r="Y356" s="24" t="str">
        <f t="shared" si="73"/>
        <v/>
      </c>
      <c r="Z356" s="25" t="str">
        <f t="shared" si="74"/>
        <v/>
      </c>
      <c r="AA356" s="24" t="str">
        <f t="shared" si="75"/>
        <v/>
      </c>
      <c r="AB356" s="24" t="str">
        <f t="shared" si="76"/>
        <v/>
      </c>
      <c r="AC356" s="26" t="str">
        <f t="shared" si="77"/>
        <v/>
      </c>
      <c r="AD356" s="21" t="str">
        <f t="shared" si="78"/>
        <v/>
      </c>
      <c r="AE356" s="25" t="str">
        <f t="shared" si="79"/>
        <v/>
      </c>
      <c r="AF356" s="25" t="str">
        <f t="shared" si="80"/>
        <v/>
      </c>
      <c r="AG356" s="25" t="str">
        <f t="shared" si="81"/>
        <v/>
      </c>
      <c r="AH356" s="25" t="str">
        <f ca="1">IF($X356="","",IF(AND(OR(統計儀表板!$C$4="全部",AND(統計儀表板!$C$4="今年",YEAR($A356)=YEAR(TODAY())),AND(統計儀表板!$C$4="本月",YEAR($A356)=YEAR(TODAY()),MONTH($A356)=MONTH(TODAY())),AND(統計儀表板!$C$4="近三月",$A356&gt;=EDATE(TODAY(),-3))),OR(統計儀表板!$F$4="全部",$B356=統計儀表板!$F$4),OR(統計儀表板!$I$4="全部",$C356=統計儀表板!$I$4),OR(統計儀表板!$L$4="全部",$P356=統計儀表板!$L$4)),1,0))</f>
        <v/>
      </c>
      <c r="AI356" s="22" t="str">
        <f>IF($X356="","",設定!$C$4+SUMIF($AH$2:$AH356,1,$X$2:$X356))</f>
        <v/>
      </c>
      <c r="AJ356" s="27">
        <f ca="1">設定!$C$4+SUMIF($AH$2:$AH356,1,$X$2:$X356)</f>
        <v>578786.14720000001</v>
      </c>
      <c r="AK356" s="27">
        <f t="shared" ca="1" si="83"/>
        <v>578786.14720000001</v>
      </c>
      <c r="AL356" s="27">
        <f t="shared" ca="1" si="82"/>
        <v>0</v>
      </c>
      <c r="AM356" s="27" t="str">
        <f ca="1">IF(OR($X356="",$AH356&lt;&gt;1),"",COUNTIFS($AH$2:$AH356,1))</f>
        <v/>
      </c>
      <c r="AN356" s="27" t="str">
        <f>IF($A356="","",IF(INT($A356)&lt;&gt;INT(交易月曆!$C$29),"",IF($AH356&lt;&gt;1,"",COUNTIFS($A$2:$A356,"&gt;="&amp;INT(交易月曆!$C$29),$A$2:$A356,"&lt;"&amp;(INT(交易月曆!$C$29)+1),$AH$2:$AH356,1))))</f>
        <v/>
      </c>
    </row>
    <row r="357" spans="1:40">
      <c r="A357" s="15"/>
      <c r="B357" s="16"/>
      <c r="C357" s="16"/>
      <c r="D357" s="17"/>
      <c r="E357" s="16"/>
      <c r="F357" s="18"/>
      <c r="G357" s="19"/>
      <c r="H357" s="19"/>
      <c r="I357" s="20"/>
      <c r="J357" s="19"/>
      <c r="K357" s="19"/>
      <c r="L357" s="19"/>
      <c r="M357" s="19"/>
      <c r="N357" s="16"/>
      <c r="O357" s="16"/>
      <c r="P357" s="16"/>
      <c r="Q357" s="16"/>
      <c r="R357" s="17"/>
      <c r="S357" s="21" t="str">
        <f>IF($C357="","",IF($C357="台指期",IFERROR(VLOOKUP($D357,設定!$I$6:$K$8,2,FALSE),IFERROR(VLOOKUP($C357,設定!$B$6:$G$12,6,FALSE),1)),IFERROR(VLOOKUP($C357,設定!$B$6:$G$12,6,FALSE),1)))</f>
        <v/>
      </c>
      <c r="T357" s="22" t="str">
        <f>IF(OR($C357="",$F357="",$G357="",$H357=""),"",IF(AND($C357="台指期",IFERROR(VLOOKUP($D357,設定!$I$6:$K$8,3,FALSE),0)&gt;0),$F357*VLOOKUP($D357,設定!$I$6:$K$8,3,FALSE)*2,MAX(IFERROR(VLOOKUP($C357,設定!$B$6:$G$12,4,FALSE),0),$F357*$G357*$S357*IFERROR(VLOOKUP($C357,設定!$B$6:$G$12,2,FALSE),0)*IFERROR(VLOOKUP($C357,設定!$B$6:$G$12,3,FALSE),1))+MAX(IFERROR(VLOOKUP($C357,設定!$B$6:$G$12,4,FALSE),0),$F357*$H357*$S357*IFERROR(VLOOKUP($C357,設定!$B$6:$G$12,2,FALSE),0)*IFERROR(VLOOKUP($C357,設定!$B$6:$G$12,3,FALSE),1))))</f>
        <v/>
      </c>
      <c r="U357" s="22" t="str">
        <f>IF(OR($C357="",$F357="",$G357="",$H357=""),"",$F357*IF(AND($C357="台股",$E357="空"),$G357,$H357)*$S357*IFERROR(VLOOKUP($C357,設定!$B$6:$G$12,5,FALSE),0)*IF(AND($C357="台股",$N357="是"),0.5,1))</f>
        <v/>
      </c>
      <c r="V357" s="22" t="str">
        <f t="shared" si="70"/>
        <v/>
      </c>
      <c r="W357" s="23" t="str">
        <f t="shared" si="71"/>
        <v/>
      </c>
      <c r="X357" s="23" t="str">
        <f t="shared" si="72"/>
        <v/>
      </c>
      <c r="Y357" s="24" t="str">
        <f t="shared" si="73"/>
        <v/>
      </c>
      <c r="Z357" s="25" t="str">
        <f t="shared" si="74"/>
        <v/>
      </c>
      <c r="AA357" s="24" t="str">
        <f t="shared" si="75"/>
        <v/>
      </c>
      <c r="AB357" s="24" t="str">
        <f t="shared" si="76"/>
        <v/>
      </c>
      <c r="AC357" s="26" t="str">
        <f t="shared" si="77"/>
        <v/>
      </c>
      <c r="AD357" s="21" t="str">
        <f t="shared" si="78"/>
        <v/>
      </c>
      <c r="AE357" s="25" t="str">
        <f t="shared" si="79"/>
        <v/>
      </c>
      <c r="AF357" s="25" t="str">
        <f t="shared" si="80"/>
        <v/>
      </c>
      <c r="AG357" s="25" t="str">
        <f t="shared" si="81"/>
        <v/>
      </c>
      <c r="AH357" s="25" t="str">
        <f ca="1">IF($X357="","",IF(AND(OR(統計儀表板!$C$4="全部",AND(統計儀表板!$C$4="今年",YEAR($A357)=YEAR(TODAY())),AND(統計儀表板!$C$4="本月",YEAR($A357)=YEAR(TODAY()),MONTH($A357)=MONTH(TODAY())),AND(統計儀表板!$C$4="近三月",$A357&gt;=EDATE(TODAY(),-3))),OR(統計儀表板!$F$4="全部",$B357=統計儀表板!$F$4),OR(統計儀表板!$I$4="全部",$C357=統計儀表板!$I$4),OR(統計儀表板!$L$4="全部",$P357=統計儀表板!$L$4)),1,0))</f>
        <v/>
      </c>
      <c r="AI357" s="22" t="str">
        <f>IF($X357="","",設定!$C$4+SUMIF($AH$2:$AH357,1,$X$2:$X357))</f>
        <v/>
      </c>
      <c r="AJ357" s="27">
        <f ca="1">設定!$C$4+SUMIF($AH$2:$AH357,1,$X$2:$X357)</f>
        <v>578786.14720000001</v>
      </c>
      <c r="AK357" s="27">
        <f t="shared" ca="1" si="83"/>
        <v>578786.14720000001</v>
      </c>
      <c r="AL357" s="27">
        <f t="shared" ca="1" si="82"/>
        <v>0</v>
      </c>
      <c r="AM357" s="27" t="str">
        <f ca="1">IF(OR($X357="",$AH357&lt;&gt;1),"",COUNTIFS($AH$2:$AH357,1))</f>
        <v/>
      </c>
      <c r="AN357" s="27" t="str">
        <f>IF($A357="","",IF(INT($A357)&lt;&gt;INT(交易月曆!$C$29),"",IF($AH357&lt;&gt;1,"",COUNTIFS($A$2:$A357,"&gt;="&amp;INT(交易月曆!$C$29),$A$2:$A357,"&lt;"&amp;(INT(交易月曆!$C$29)+1),$AH$2:$AH357,1))))</f>
        <v/>
      </c>
    </row>
    <row r="358" spans="1:40">
      <c r="A358" s="15"/>
      <c r="B358" s="16"/>
      <c r="C358" s="16"/>
      <c r="D358" s="17"/>
      <c r="E358" s="16"/>
      <c r="F358" s="18"/>
      <c r="G358" s="19"/>
      <c r="H358" s="19"/>
      <c r="I358" s="20"/>
      <c r="J358" s="19"/>
      <c r="K358" s="19"/>
      <c r="L358" s="19"/>
      <c r="M358" s="19"/>
      <c r="N358" s="16"/>
      <c r="O358" s="16"/>
      <c r="P358" s="16"/>
      <c r="Q358" s="16"/>
      <c r="R358" s="17"/>
      <c r="S358" s="21" t="str">
        <f>IF($C358="","",IF($C358="台指期",IFERROR(VLOOKUP($D358,設定!$I$6:$K$8,2,FALSE),IFERROR(VLOOKUP($C358,設定!$B$6:$G$12,6,FALSE),1)),IFERROR(VLOOKUP($C358,設定!$B$6:$G$12,6,FALSE),1)))</f>
        <v/>
      </c>
      <c r="T358" s="22" t="str">
        <f>IF(OR($C358="",$F358="",$G358="",$H358=""),"",IF(AND($C358="台指期",IFERROR(VLOOKUP($D358,設定!$I$6:$K$8,3,FALSE),0)&gt;0),$F358*VLOOKUP($D358,設定!$I$6:$K$8,3,FALSE)*2,MAX(IFERROR(VLOOKUP($C358,設定!$B$6:$G$12,4,FALSE),0),$F358*$G358*$S358*IFERROR(VLOOKUP($C358,設定!$B$6:$G$12,2,FALSE),0)*IFERROR(VLOOKUP($C358,設定!$B$6:$G$12,3,FALSE),1))+MAX(IFERROR(VLOOKUP($C358,設定!$B$6:$G$12,4,FALSE),0),$F358*$H358*$S358*IFERROR(VLOOKUP($C358,設定!$B$6:$G$12,2,FALSE),0)*IFERROR(VLOOKUP($C358,設定!$B$6:$G$12,3,FALSE),1))))</f>
        <v/>
      </c>
      <c r="U358" s="22" t="str">
        <f>IF(OR($C358="",$F358="",$G358="",$H358=""),"",$F358*IF(AND($C358="台股",$E358="空"),$G358,$H358)*$S358*IFERROR(VLOOKUP($C358,設定!$B$6:$G$12,5,FALSE),0)*IF(AND($C358="台股",$N358="是"),0.5,1))</f>
        <v/>
      </c>
      <c r="V358" s="22" t="str">
        <f t="shared" si="70"/>
        <v/>
      </c>
      <c r="W358" s="23" t="str">
        <f t="shared" si="71"/>
        <v/>
      </c>
      <c r="X358" s="23" t="str">
        <f t="shared" si="72"/>
        <v/>
      </c>
      <c r="Y358" s="24" t="str">
        <f t="shared" si="73"/>
        <v/>
      </c>
      <c r="Z358" s="25" t="str">
        <f t="shared" si="74"/>
        <v/>
      </c>
      <c r="AA358" s="24" t="str">
        <f t="shared" si="75"/>
        <v/>
      </c>
      <c r="AB358" s="24" t="str">
        <f t="shared" si="76"/>
        <v/>
      </c>
      <c r="AC358" s="26" t="str">
        <f t="shared" si="77"/>
        <v/>
      </c>
      <c r="AD358" s="21" t="str">
        <f t="shared" si="78"/>
        <v/>
      </c>
      <c r="AE358" s="25" t="str">
        <f t="shared" si="79"/>
        <v/>
      </c>
      <c r="AF358" s="25" t="str">
        <f t="shared" si="80"/>
        <v/>
      </c>
      <c r="AG358" s="25" t="str">
        <f t="shared" si="81"/>
        <v/>
      </c>
      <c r="AH358" s="25" t="str">
        <f ca="1">IF($X358="","",IF(AND(OR(統計儀表板!$C$4="全部",AND(統計儀表板!$C$4="今年",YEAR($A358)=YEAR(TODAY())),AND(統計儀表板!$C$4="本月",YEAR($A358)=YEAR(TODAY()),MONTH($A358)=MONTH(TODAY())),AND(統計儀表板!$C$4="近三月",$A358&gt;=EDATE(TODAY(),-3))),OR(統計儀表板!$F$4="全部",$B358=統計儀表板!$F$4),OR(統計儀表板!$I$4="全部",$C358=統計儀表板!$I$4),OR(統計儀表板!$L$4="全部",$P358=統計儀表板!$L$4)),1,0))</f>
        <v/>
      </c>
      <c r="AI358" s="22" t="str">
        <f>IF($X358="","",設定!$C$4+SUMIF($AH$2:$AH358,1,$X$2:$X358))</f>
        <v/>
      </c>
      <c r="AJ358" s="27">
        <f ca="1">設定!$C$4+SUMIF($AH$2:$AH358,1,$X$2:$X358)</f>
        <v>578786.14720000001</v>
      </c>
      <c r="AK358" s="27">
        <f t="shared" ca="1" si="83"/>
        <v>578786.14720000001</v>
      </c>
      <c r="AL358" s="27">
        <f t="shared" ca="1" si="82"/>
        <v>0</v>
      </c>
      <c r="AM358" s="27" t="str">
        <f ca="1">IF(OR($X358="",$AH358&lt;&gt;1),"",COUNTIFS($AH$2:$AH358,1))</f>
        <v/>
      </c>
      <c r="AN358" s="27" t="str">
        <f>IF($A358="","",IF(INT($A358)&lt;&gt;INT(交易月曆!$C$29),"",IF($AH358&lt;&gt;1,"",COUNTIFS($A$2:$A358,"&gt;="&amp;INT(交易月曆!$C$29),$A$2:$A358,"&lt;"&amp;(INT(交易月曆!$C$29)+1),$AH$2:$AH358,1))))</f>
        <v/>
      </c>
    </row>
    <row r="359" spans="1:40">
      <c r="A359" s="15"/>
      <c r="B359" s="16"/>
      <c r="C359" s="16"/>
      <c r="D359" s="17"/>
      <c r="E359" s="16"/>
      <c r="F359" s="18"/>
      <c r="G359" s="19"/>
      <c r="H359" s="19"/>
      <c r="I359" s="20"/>
      <c r="J359" s="19"/>
      <c r="K359" s="19"/>
      <c r="L359" s="19"/>
      <c r="M359" s="19"/>
      <c r="N359" s="16"/>
      <c r="O359" s="16"/>
      <c r="P359" s="16"/>
      <c r="Q359" s="16"/>
      <c r="R359" s="17"/>
      <c r="S359" s="21" t="str">
        <f>IF($C359="","",IF($C359="台指期",IFERROR(VLOOKUP($D359,設定!$I$6:$K$8,2,FALSE),IFERROR(VLOOKUP($C359,設定!$B$6:$G$12,6,FALSE),1)),IFERROR(VLOOKUP($C359,設定!$B$6:$G$12,6,FALSE),1)))</f>
        <v/>
      </c>
      <c r="T359" s="22" t="str">
        <f>IF(OR($C359="",$F359="",$G359="",$H359=""),"",IF(AND($C359="台指期",IFERROR(VLOOKUP($D359,設定!$I$6:$K$8,3,FALSE),0)&gt;0),$F359*VLOOKUP($D359,設定!$I$6:$K$8,3,FALSE)*2,MAX(IFERROR(VLOOKUP($C359,設定!$B$6:$G$12,4,FALSE),0),$F359*$G359*$S359*IFERROR(VLOOKUP($C359,設定!$B$6:$G$12,2,FALSE),0)*IFERROR(VLOOKUP($C359,設定!$B$6:$G$12,3,FALSE),1))+MAX(IFERROR(VLOOKUP($C359,設定!$B$6:$G$12,4,FALSE),0),$F359*$H359*$S359*IFERROR(VLOOKUP($C359,設定!$B$6:$G$12,2,FALSE),0)*IFERROR(VLOOKUP($C359,設定!$B$6:$G$12,3,FALSE),1))))</f>
        <v/>
      </c>
      <c r="U359" s="22" t="str">
        <f>IF(OR($C359="",$F359="",$G359="",$H359=""),"",$F359*IF(AND($C359="台股",$E359="空"),$G359,$H359)*$S359*IFERROR(VLOOKUP($C359,設定!$B$6:$G$12,5,FALSE),0)*IF(AND($C359="台股",$N359="是"),0.5,1))</f>
        <v/>
      </c>
      <c r="V359" s="22" t="str">
        <f t="shared" si="70"/>
        <v/>
      </c>
      <c r="W359" s="23" t="str">
        <f t="shared" si="71"/>
        <v/>
      </c>
      <c r="X359" s="23" t="str">
        <f t="shared" si="72"/>
        <v/>
      </c>
      <c r="Y359" s="24" t="str">
        <f t="shared" si="73"/>
        <v/>
      </c>
      <c r="Z359" s="25" t="str">
        <f t="shared" si="74"/>
        <v/>
      </c>
      <c r="AA359" s="24" t="str">
        <f t="shared" si="75"/>
        <v/>
      </c>
      <c r="AB359" s="24" t="str">
        <f t="shared" si="76"/>
        <v/>
      </c>
      <c r="AC359" s="26" t="str">
        <f t="shared" si="77"/>
        <v/>
      </c>
      <c r="AD359" s="21" t="str">
        <f t="shared" si="78"/>
        <v/>
      </c>
      <c r="AE359" s="25" t="str">
        <f t="shared" si="79"/>
        <v/>
      </c>
      <c r="AF359" s="25" t="str">
        <f t="shared" si="80"/>
        <v/>
      </c>
      <c r="AG359" s="25" t="str">
        <f t="shared" si="81"/>
        <v/>
      </c>
      <c r="AH359" s="25" t="str">
        <f ca="1">IF($X359="","",IF(AND(OR(統計儀表板!$C$4="全部",AND(統計儀表板!$C$4="今年",YEAR($A359)=YEAR(TODAY())),AND(統計儀表板!$C$4="本月",YEAR($A359)=YEAR(TODAY()),MONTH($A359)=MONTH(TODAY())),AND(統計儀表板!$C$4="近三月",$A359&gt;=EDATE(TODAY(),-3))),OR(統計儀表板!$F$4="全部",$B359=統計儀表板!$F$4),OR(統計儀表板!$I$4="全部",$C359=統計儀表板!$I$4),OR(統計儀表板!$L$4="全部",$P359=統計儀表板!$L$4)),1,0))</f>
        <v/>
      </c>
      <c r="AI359" s="22" t="str">
        <f>IF($X359="","",設定!$C$4+SUMIF($AH$2:$AH359,1,$X$2:$X359))</f>
        <v/>
      </c>
      <c r="AJ359" s="27">
        <f ca="1">設定!$C$4+SUMIF($AH$2:$AH359,1,$X$2:$X359)</f>
        <v>578786.14720000001</v>
      </c>
      <c r="AK359" s="27">
        <f t="shared" ca="1" si="83"/>
        <v>578786.14720000001</v>
      </c>
      <c r="AL359" s="27">
        <f t="shared" ca="1" si="82"/>
        <v>0</v>
      </c>
      <c r="AM359" s="27" t="str">
        <f ca="1">IF(OR($X359="",$AH359&lt;&gt;1),"",COUNTIFS($AH$2:$AH359,1))</f>
        <v/>
      </c>
      <c r="AN359" s="27" t="str">
        <f>IF($A359="","",IF(INT($A359)&lt;&gt;INT(交易月曆!$C$29),"",IF($AH359&lt;&gt;1,"",COUNTIFS($A$2:$A359,"&gt;="&amp;INT(交易月曆!$C$29),$A$2:$A359,"&lt;"&amp;(INT(交易月曆!$C$29)+1),$AH$2:$AH359,1))))</f>
        <v/>
      </c>
    </row>
    <row r="360" spans="1:40">
      <c r="A360" s="15"/>
      <c r="B360" s="16"/>
      <c r="C360" s="16"/>
      <c r="D360" s="17"/>
      <c r="E360" s="16"/>
      <c r="F360" s="18"/>
      <c r="G360" s="19"/>
      <c r="H360" s="19"/>
      <c r="I360" s="20"/>
      <c r="J360" s="19"/>
      <c r="K360" s="19"/>
      <c r="L360" s="19"/>
      <c r="M360" s="19"/>
      <c r="N360" s="16"/>
      <c r="O360" s="16"/>
      <c r="P360" s="16"/>
      <c r="Q360" s="16"/>
      <c r="R360" s="17"/>
      <c r="S360" s="21" t="str">
        <f>IF($C360="","",IF($C360="台指期",IFERROR(VLOOKUP($D360,設定!$I$6:$K$8,2,FALSE),IFERROR(VLOOKUP($C360,設定!$B$6:$G$12,6,FALSE),1)),IFERROR(VLOOKUP($C360,設定!$B$6:$G$12,6,FALSE),1)))</f>
        <v/>
      </c>
      <c r="T360" s="22" t="str">
        <f>IF(OR($C360="",$F360="",$G360="",$H360=""),"",IF(AND($C360="台指期",IFERROR(VLOOKUP($D360,設定!$I$6:$K$8,3,FALSE),0)&gt;0),$F360*VLOOKUP($D360,設定!$I$6:$K$8,3,FALSE)*2,MAX(IFERROR(VLOOKUP($C360,設定!$B$6:$G$12,4,FALSE),0),$F360*$G360*$S360*IFERROR(VLOOKUP($C360,設定!$B$6:$G$12,2,FALSE),0)*IFERROR(VLOOKUP($C360,設定!$B$6:$G$12,3,FALSE),1))+MAX(IFERROR(VLOOKUP($C360,設定!$B$6:$G$12,4,FALSE),0),$F360*$H360*$S360*IFERROR(VLOOKUP($C360,設定!$B$6:$G$12,2,FALSE),0)*IFERROR(VLOOKUP($C360,設定!$B$6:$G$12,3,FALSE),1))))</f>
        <v/>
      </c>
      <c r="U360" s="22" t="str">
        <f>IF(OR($C360="",$F360="",$G360="",$H360=""),"",$F360*IF(AND($C360="台股",$E360="空"),$G360,$H360)*$S360*IFERROR(VLOOKUP($C360,設定!$B$6:$G$12,5,FALSE),0)*IF(AND($C360="台股",$N360="是"),0.5,1))</f>
        <v/>
      </c>
      <c r="V360" s="22" t="str">
        <f t="shared" si="70"/>
        <v/>
      </c>
      <c r="W360" s="23" t="str">
        <f t="shared" si="71"/>
        <v/>
      </c>
      <c r="X360" s="23" t="str">
        <f t="shared" si="72"/>
        <v/>
      </c>
      <c r="Y360" s="24" t="str">
        <f t="shared" si="73"/>
        <v/>
      </c>
      <c r="Z360" s="25" t="str">
        <f t="shared" si="74"/>
        <v/>
      </c>
      <c r="AA360" s="24" t="str">
        <f t="shared" si="75"/>
        <v/>
      </c>
      <c r="AB360" s="24" t="str">
        <f t="shared" si="76"/>
        <v/>
      </c>
      <c r="AC360" s="26" t="str">
        <f t="shared" si="77"/>
        <v/>
      </c>
      <c r="AD360" s="21" t="str">
        <f t="shared" si="78"/>
        <v/>
      </c>
      <c r="AE360" s="25" t="str">
        <f t="shared" si="79"/>
        <v/>
      </c>
      <c r="AF360" s="25" t="str">
        <f t="shared" si="80"/>
        <v/>
      </c>
      <c r="AG360" s="25" t="str">
        <f t="shared" si="81"/>
        <v/>
      </c>
      <c r="AH360" s="25" t="str">
        <f ca="1">IF($X360="","",IF(AND(OR(統計儀表板!$C$4="全部",AND(統計儀表板!$C$4="今年",YEAR($A360)=YEAR(TODAY())),AND(統計儀表板!$C$4="本月",YEAR($A360)=YEAR(TODAY()),MONTH($A360)=MONTH(TODAY())),AND(統計儀表板!$C$4="近三月",$A360&gt;=EDATE(TODAY(),-3))),OR(統計儀表板!$F$4="全部",$B360=統計儀表板!$F$4),OR(統計儀表板!$I$4="全部",$C360=統計儀表板!$I$4),OR(統計儀表板!$L$4="全部",$P360=統計儀表板!$L$4)),1,0))</f>
        <v/>
      </c>
      <c r="AI360" s="22" t="str">
        <f>IF($X360="","",設定!$C$4+SUMIF($AH$2:$AH360,1,$X$2:$X360))</f>
        <v/>
      </c>
      <c r="AJ360" s="27">
        <f ca="1">設定!$C$4+SUMIF($AH$2:$AH360,1,$X$2:$X360)</f>
        <v>578786.14720000001</v>
      </c>
      <c r="AK360" s="27">
        <f t="shared" ca="1" si="83"/>
        <v>578786.14720000001</v>
      </c>
      <c r="AL360" s="27">
        <f t="shared" ca="1" si="82"/>
        <v>0</v>
      </c>
      <c r="AM360" s="27" t="str">
        <f ca="1">IF(OR($X360="",$AH360&lt;&gt;1),"",COUNTIFS($AH$2:$AH360,1))</f>
        <v/>
      </c>
      <c r="AN360" s="27" t="str">
        <f>IF($A360="","",IF(INT($A360)&lt;&gt;INT(交易月曆!$C$29),"",IF($AH360&lt;&gt;1,"",COUNTIFS($A$2:$A360,"&gt;="&amp;INT(交易月曆!$C$29),$A$2:$A360,"&lt;"&amp;(INT(交易月曆!$C$29)+1),$AH$2:$AH360,1))))</f>
        <v/>
      </c>
    </row>
    <row r="361" spans="1:40">
      <c r="A361" s="15"/>
      <c r="B361" s="16"/>
      <c r="C361" s="16"/>
      <c r="D361" s="17"/>
      <c r="E361" s="16"/>
      <c r="F361" s="18"/>
      <c r="G361" s="19"/>
      <c r="H361" s="19"/>
      <c r="I361" s="20"/>
      <c r="J361" s="19"/>
      <c r="K361" s="19"/>
      <c r="L361" s="19"/>
      <c r="M361" s="19"/>
      <c r="N361" s="16"/>
      <c r="O361" s="16"/>
      <c r="P361" s="16"/>
      <c r="Q361" s="16"/>
      <c r="R361" s="17"/>
      <c r="S361" s="21" t="str">
        <f>IF($C361="","",IF($C361="台指期",IFERROR(VLOOKUP($D361,設定!$I$6:$K$8,2,FALSE),IFERROR(VLOOKUP($C361,設定!$B$6:$G$12,6,FALSE),1)),IFERROR(VLOOKUP($C361,設定!$B$6:$G$12,6,FALSE),1)))</f>
        <v/>
      </c>
      <c r="T361" s="22" t="str">
        <f>IF(OR($C361="",$F361="",$G361="",$H361=""),"",IF(AND($C361="台指期",IFERROR(VLOOKUP($D361,設定!$I$6:$K$8,3,FALSE),0)&gt;0),$F361*VLOOKUP($D361,設定!$I$6:$K$8,3,FALSE)*2,MAX(IFERROR(VLOOKUP($C361,設定!$B$6:$G$12,4,FALSE),0),$F361*$G361*$S361*IFERROR(VLOOKUP($C361,設定!$B$6:$G$12,2,FALSE),0)*IFERROR(VLOOKUP($C361,設定!$B$6:$G$12,3,FALSE),1))+MAX(IFERROR(VLOOKUP($C361,設定!$B$6:$G$12,4,FALSE),0),$F361*$H361*$S361*IFERROR(VLOOKUP($C361,設定!$B$6:$G$12,2,FALSE),0)*IFERROR(VLOOKUP($C361,設定!$B$6:$G$12,3,FALSE),1))))</f>
        <v/>
      </c>
      <c r="U361" s="22" t="str">
        <f>IF(OR($C361="",$F361="",$G361="",$H361=""),"",$F361*IF(AND($C361="台股",$E361="空"),$G361,$H361)*$S361*IFERROR(VLOOKUP($C361,設定!$B$6:$G$12,5,FALSE),0)*IF(AND($C361="台股",$N361="是"),0.5,1))</f>
        <v/>
      </c>
      <c r="V361" s="22" t="str">
        <f t="shared" si="70"/>
        <v/>
      </c>
      <c r="W361" s="23" t="str">
        <f t="shared" si="71"/>
        <v/>
      </c>
      <c r="X361" s="23" t="str">
        <f t="shared" si="72"/>
        <v/>
      </c>
      <c r="Y361" s="24" t="str">
        <f t="shared" si="73"/>
        <v/>
      </c>
      <c r="Z361" s="25" t="str">
        <f t="shared" si="74"/>
        <v/>
      </c>
      <c r="AA361" s="24" t="str">
        <f t="shared" si="75"/>
        <v/>
      </c>
      <c r="AB361" s="24" t="str">
        <f t="shared" si="76"/>
        <v/>
      </c>
      <c r="AC361" s="26" t="str">
        <f t="shared" si="77"/>
        <v/>
      </c>
      <c r="AD361" s="21" t="str">
        <f t="shared" si="78"/>
        <v/>
      </c>
      <c r="AE361" s="25" t="str">
        <f t="shared" si="79"/>
        <v/>
      </c>
      <c r="AF361" s="25" t="str">
        <f t="shared" si="80"/>
        <v/>
      </c>
      <c r="AG361" s="25" t="str">
        <f t="shared" si="81"/>
        <v/>
      </c>
      <c r="AH361" s="25" t="str">
        <f ca="1">IF($X361="","",IF(AND(OR(統計儀表板!$C$4="全部",AND(統計儀表板!$C$4="今年",YEAR($A361)=YEAR(TODAY())),AND(統計儀表板!$C$4="本月",YEAR($A361)=YEAR(TODAY()),MONTH($A361)=MONTH(TODAY())),AND(統計儀表板!$C$4="近三月",$A361&gt;=EDATE(TODAY(),-3))),OR(統計儀表板!$F$4="全部",$B361=統計儀表板!$F$4),OR(統計儀表板!$I$4="全部",$C361=統計儀表板!$I$4),OR(統計儀表板!$L$4="全部",$P361=統計儀表板!$L$4)),1,0))</f>
        <v/>
      </c>
      <c r="AI361" s="22" t="str">
        <f>IF($X361="","",設定!$C$4+SUMIF($AH$2:$AH361,1,$X$2:$X361))</f>
        <v/>
      </c>
      <c r="AJ361" s="27">
        <f ca="1">設定!$C$4+SUMIF($AH$2:$AH361,1,$X$2:$X361)</f>
        <v>578786.14720000001</v>
      </c>
      <c r="AK361" s="27">
        <f t="shared" ca="1" si="83"/>
        <v>578786.14720000001</v>
      </c>
      <c r="AL361" s="27">
        <f t="shared" ca="1" si="82"/>
        <v>0</v>
      </c>
      <c r="AM361" s="27" t="str">
        <f ca="1">IF(OR($X361="",$AH361&lt;&gt;1),"",COUNTIFS($AH$2:$AH361,1))</f>
        <v/>
      </c>
      <c r="AN361" s="27" t="str">
        <f>IF($A361="","",IF(INT($A361)&lt;&gt;INT(交易月曆!$C$29),"",IF($AH361&lt;&gt;1,"",COUNTIFS($A$2:$A361,"&gt;="&amp;INT(交易月曆!$C$29),$A$2:$A361,"&lt;"&amp;(INT(交易月曆!$C$29)+1),$AH$2:$AH361,1))))</f>
        <v/>
      </c>
    </row>
    <row r="362" spans="1:40">
      <c r="A362" s="15"/>
      <c r="B362" s="16"/>
      <c r="C362" s="16"/>
      <c r="D362" s="17"/>
      <c r="E362" s="16"/>
      <c r="F362" s="18"/>
      <c r="G362" s="19"/>
      <c r="H362" s="19"/>
      <c r="I362" s="20"/>
      <c r="J362" s="19"/>
      <c r="K362" s="19"/>
      <c r="L362" s="19"/>
      <c r="M362" s="19"/>
      <c r="N362" s="16"/>
      <c r="O362" s="16"/>
      <c r="P362" s="16"/>
      <c r="Q362" s="16"/>
      <c r="R362" s="17"/>
      <c r="S362" s="21" t="str">
        <f>IF($C362="","",IF($C362="台指期",IFERROR(VLOOKUP($D362,設定!$I$6:$K$8,2,FALSE),IFERROR(VLOOKUP($C362,設定!$B$6:$G$12,6,FALSE),1)),IFERROR(VLOOKUP($C362,設定!$B$6:$G$12,6,FALSE),1)))</f>
        <v/>
      </c>
      <c r="T362" s="22" t="str">
        <f>IF(OR($C362="",$F362="",$G362="",$H362=""),"",IF(AND($C362="台指期",IFERROR(VLOOKUP($D362,設定!$I$6:$K$8,3,FALSE),0)&gt;0),$F362*VLOOKUP($D362,設定!$I$6:$K$8,3,FALSE)*2,MAX(IFERROR(VLOOKUP($C362,設定!$B$6:$G$12,4,FALSE),0),$F362*$G362*$S362*IFERROR(VLOOKUP($C362,設定!$B$6:$G$12,2,FALSE),0)*IFERROR(VLOOKUP($C362,設定!$B$6:$G$12,3,FALSE),1))+MAX(IFERROR(VLOOKUP($C362,設定!$B$6:$G$12,4,FALSE),0),$F362*$H362*$S362*IFERROR(VLOOKUP($C362,設定!$B$6:$G$12,2,FALSE),0)*IFERROR(VLOOKUP($C362,設定!$B$6:$G$12,3,FALSE),1))))</f>
        <v/>
      </c>
      <c r="U362" s="22" t="str">
        <f>IF(OR($C362="",$F362="",$G362="",$H362=""),"",$F362*IF(AND($C362="台股",$E362="空"),$G362,$H362)*$S362*IFERROR(VLOOKUP($C362,設定!$B$6:$G$12,5,FALSE),0)*IF(AND($C362="台股",$N362="是"),0.5,1))</f>
        <v/>
      </c>
      <c r="V362" s="22" t="str">
        <f t="shared" si="70"/>
        <v/>
      </c>
      <c r="W362" s="23" t="str">
        <f t="shared" si="71"/>
        <v/>
      </c>
      <c r="X362" s="23" t="str">
        <f t="shared" si="72"/>
        <v/>
      </c>
      <c r="Y362" s="24" t="str">
        <f t="shared" si="73"/>
        <v/>
      </c>
      <c r="Z362" s="25" t="str">
        <f t="shared" si="74"/>
        <v/>
      </c>
      <c r="AA362" s="24" t="str">
        <f t="shared" si="75"/>
        <v/>
      </c>
      <c r="AB362" s="24" t="str">
        <f t="shared" si="76"/>
        <v/>
      </c>
      <c r="AC362" s="26" t="str">
        <f t="shared" si="77"/>
        <v/>
      </c>
      <c r="AD362" s="21" t="str">
        <f t="shared" si="78"/>
        <v/>
      </c>
      <c r="AE362" s="25" t="str">
        <f t="shared" si="79"/>
        <v/>
      </c>
      <c r="AF362" s="25" t="str">
        <f t="shared" si="80"/>
        <v/>
      </c>
      <c r="AG362" s="25" t="str">
        <f t="shared" si="81"/>
        <v/>
      </c>
      <c r="AH362" s="25" t="str">
        <f ca="1">IF($X362="","",IF(AND(OR(統計儀表板!$C$4="全部",AND(統計儀表板!$C$4="今年",YEAR($A362)=YEAR(TODAY())),AND(統計儀表板!$C$4="本月",YEAR($A362)=YEAR(TODAY()),MONTH($A362)=MONTH(TODAY())),AND(統計儀表板!$C$4="近三月",$A362&gt;=EDATE(TODAY(),-3))),OR(統計儀表板!$F$4="全部",$B362=統計儀表板!$F$4),OR(統計儀表板!$I$4="全部",$C362=統計儀表板!$I$4),OR(統計儀表板!$L$4="全部",$P362=統計儀表板!$L$4)),1,0))</f>
        <v/>
      </c>
      <c r="AI362" s="22" t="str">
        <f>IF($X362="","",設定!$C$4+SUMIF($AH$2:$AH362,1,$X$2:$X362))</f>
        <v/>
      </c>
      <c r="AJ362" s="27">
        <f ca="1">設定!$C$4+SUMIF($AH$2:$AH362,1,$X$2:$X362)</f>
        <v>578786.14720000001</v>
      </c>
      <c r="AK362" s="27">
        <f t="shared" ca="1" si="83"/>
        <v>578786.14720000001</v>
      </c>
      <c r="AL362" s="27">
        <f t="shared" ca="1" si="82"/>
        <v>0</v>
      </c>
      <c r="AM362" s="27" t="str">
        <f ca="1">IF(OR($X362="",$AH362&lt;&gt;1),"",COUNTIFS($AH$2:$AH362,1))</f>
        <v/>
      </c>
      <c r="AN362" s="27" t="str">
        <f>IF($A362="","",IF(INT($A362)&lt;&gt;INT(交易月曆!$C$29),"",IF($AH362&lt;&gt;1,"",COUNTIFS($A$2:$A362,"&gt;="&amp;INT(交易月曆!$C$29),$A$2:$A362,"&lt;"&amp;(INT(交易月曆!$C$29)+1),$AH$2:$AH362,1))))</f>
        <v/>
      </c>
    </row>
    <row r="363" spans="1:40">
      <c r="A363" s="15"/>
      <c r="B363" s="16"/>
      <c r="C363" s="16"/>
      <c r="D363" s="17"/>
      <c r="E363" s="16"/>
      <c r="F363" s="18"/>
      <c r="G363" s="19"/>
      <c r="H363" s="19"/>
      <c r="I363" s="20"/>
      <c r="J363" s="19"/>
      <c r="K363" s="19"/>
      <c r="L363" s="19"/>
      <c r="M363" s="19"/>
      <c r="N363" s="16"/>
      <c r="O363" s="16"/>
      <c r="P363" s="16"/>
      <c r="Q363" s="16"/>
      <c r="R363" s="17"/>
      <c r="S363" s="21" t="str">
        <f>IF($C363="","",IF($C363="台指期",IFERROR(VLOOKUP($D363,設定!$I$6:$K$8,2,FALSE),IFERROR(VLOOKUP($C363,設定!$B$6:$G$12,6,FALSE),1)),IFERROR(VLOOKUP($C363,設定!$B$6:$G$12,6,FALSE),1)))</f>
        <v/>
      </c>
      <c r="T363" s="22" t="str">
        <f>IF(OR($C363="",$F363="",$G363="",$H363=""),"",IF(AND($C363="台指期",IFERROR(VLOOKUP($D363,設定!$I$6:$K$8,3,FALSE),0)&gt;0),$F363*VLOOKUP($D363,設定!$I$6:$K$8,3,FALSE)*2,MAX(IFERROR(VLOOKUP($C363,設定!$B$6:$G$12,4,FALSE),0),$F363*$G363*$S363*IFERROR(VLOOKUP($C363,設定!$B$6:$G$12,2,FALSE),0)*IFERROR(VLOOKUP($C363,設定!$B$6:$G$12,3,FALSE),1))+MAX(IFERROR(VLOOKUP($C363,設定!$B$6:$G$12,4,FALSE),0),$F363*$H363*$S363*IFERROR(VLOOKUP($C363,設定!$B$6:$G$12,2,FALSE),0)*IFERROR(VLOOKUP($C363,設定!$B$6:$G$12,3,FALSE),1))))</f>
        <v/>
      </c>
      <c r="U363" s="22" t="str">
        <f>IF(OR($C363="",$F363="",$G363="",$H363=""),"",$F363*IF(AND($C363="台股",$E363="空"),$G363,$H363)*$S363*IFERROR(VLOOKUP($C363,設定!$B$6:$G$12,5,FALSE),0)*IF(AND($C363="台股",$N363="是"),0.5,1))</f>
        <v/>
      </c>
      <c r="V363" s="22" t="str">
        <f t="shared" si="70"/>
        <v/>
      </c>
      <c r="W363" s="23" t="str">
        <f t="shared" si="71"/>
        <v/>
      </c>
      <c r="X363" s="23" t="str">
        <f t="shared" si="72"/>
        <v/>
      </c>
      <c r="Y363" s="24" t="str">
        <f t="shared" si="73"/>
        <v/>
      </c>
      <c r="Z363" s="25" t="str">
        <f t="shared" si="74"/>
        <v/>
      </c>
      <c r="AA363" s="24" t="str">
        <f t="shared" si="75"/>
        <v/>
      </c>
      <c r="AB363" s="24" t="str">
        <f t="shared" si="76"/>
        <v/>
      </c>
      <c r="AC363" s="26" t="str">
        <f t="shared" si="77"/>
        <v/>
      </c>
      <c r="AD363" s="21" t="str">
        <f t="shared" si="78"/>
        <v/>
      </c>
      <c r="AE363" s="25" t="str">
        <f t="shared" si="79"/>
        <v/>
      </c>
      <c r="AF363" s="25" t="str">
        <f t="shared" si="80"/>
        <v/>
      </c>
      <c r="AG363" s="25" t="str">
        <f t="shared" si="81"/>
        <v/>
      </c>
      <c r="AH363" s="25" t="str">
        <f ca="1">IF($X363="","",IF(AND(OR(統計儀表板!$C$4="全部",AND(統計儀表板!$C$4="今年",YEAR($A363)=YEAR(TODAY())),AND(統計儀表板!$C$4="本月",YEAR($A363)=YEAR(TODAY()),MONTH($A363)=MONTH(TODAY())),AND(統計儀表板!$C$4="近三月",$A363&gt;=EDATE(TODAY(),-3))),OR(統計儀表板!$F$4="全部",$B363=統計儀表板!$F$4),OR(統計儀表板!$I$4="全部",$C363=統計儀表板!$I$4),OR(統計儀表板!$L$4="全部",$P363=統計儀表板!$L$4)),1,0))</f>
        <v/>
      </c>
      <c r="AI363" s="22" t="str">
        <f>IF($X363="","",設定!$C$4+SUMIF($AH$2:$AH363,1,$X$2:$X363))</f>
        <v/>
      </c>
      <c r="AJ363" s="27">
        <f ca="1">設定!$C$4+SUMIF($AH$2:$AH363,1,$X$2:$X363)</f>
        <v>578786.14720000001</v>
      </c>
      <c r="AK363" s="27">
        <f t="shared" ca="1" si="83"/>
        <v>578786.14720000001</v>
      </c>
      <c r="AL363" s="27">
        <f t="shared" ca="1" si="82"/>
        <v>0</v>
      </c>
      <c r="AM363" s="27" t="str">
        <f ca="1">IF(OR($X363="",$AH363&lt;&gt;1),"",COUNTIFS($AH$2:$AH363,1))</f>
        <v/>
      </c>
      <c r="AN363" s="27" t="str">
        <f>IF($A363="","",IF(INT($A363)&lt;&gt;INT(交易月曆!$C$29),"",IF($AH363&lt;&gt;1,"",COUNTIFS($A$2:$A363,"&gt;="&amp;INT(交易月曆!$C$29),$A$2:$A363,"&lt;"&amp;(INT(交易月曆!$C$29)+1),$AH$2:$AH363,1))))</f>
        <v/>
      </c>
    </row>
    <row r="364" spans="1:40">
      <c r="A364" s="15"/>
      <c r="B364" s="16"/>
      <c r="C364" s="16"/>
      <c r="D364" s="17"/>
      <c r="E364" s="16"/>
      <c r="F364" s="18"/>
      <c r="G364" s="19"/>
      <c r="H364" s="19"/>
      <c r="I364" s="20"/>
      <c r="J364" s="19"/>
      <c r="K364" s="19"/>
      <c r="L364" s="19"/>
      <c r="M364" s="19"/>
      <c r="N364" s="16"/>
      <c r="O364" s="16"/>
      <c r="P364" s="16"/>
      <c r="Q364" s="16"/>
      <c r="R364" s="17"/>
      <c r="S364" s="21" t="str">
        <f>IF($C364="","",IF($C364="台指期",IFERROR(VLOOKUP($D364,設定!$I$6:$K$8,2,FALSE),IFERROR(VLOOKUP($C364,設定!$B$6:$G$12,6,FALSE),1)),IFERROR(VLOOKUP($C364,設定!$B$6:$G$12,6,FALSE),1)))</f>
        <v/>
      </c>
      <c r="T364" s="22" t="str">
        <f>IF(OR($C364="",$F364="",$G364="",$H364=""),"",IF(AND($C364="台指期",IFERROR(VLOOKUP($D364,設定!$I$6:$K$8,3,FALSE),0)&gt;0),$F364*VLOOKUP($D364,設定!$I$6:$K$8,3,FALSE)*2,MAX(IFERROR(VLOOKUP($C364,設定!$B$6:$G$12,4,FALSE),0),$F364*$G364*$S364*IFERROR(VLOOKUP($C364,設定!$B$6:$G$12,2,FALSE),0)*IFERROR(VLOOKUP($C364,設定!$B$6:$G$12,3,FALSE),1))+MAX(IFERROR(VLOOKUP($C364,設定!$B$6:$G$12,4,FALSE),0),$F364*$H364*$S364*IFERROR(VLOOKUP($C364,設定!$B$6:$G$12,2,FALSE),0)*IFERROR(VLOOKUP($C364,設定!$B$6:$G$12,3,FALSE),1))))</f>
        <v/>
      </c>
      <c r="U364" s="22" t="str">
        <f>IF(OR($C364="",$F364="",$G364="",$H364=""),"",$F364*IF(AND($C364="台股",$E364="空"),$G364,$H364)*$S364*IFERROR(VLOOKUP($C364,設定!$B$6:$G$12,5,FALSE),0)*IF(AND($C364="台股",$N364="是"),0.5,1))</f>
        <v/>
      </c>
      <c r="V364" s="22" t="str">
        <f t="shared" si="70"/>
        <v/>
      </c>
      <c r="W364" s="23" t="str">
        <f t="shared" si="71"/>
        <v/>
      </c>
      <c r="X364" s="23" t="str">
        <f t="shared" si="72"/>
        <v/>
      </c>
      <c r="Y364" s="24" t="str">
        <f t="shared" si="73"/>
        <v/>
      </c>
      <c r="Z364" s="25" t="str">
        <f t="shared" si="74"/>
        <v/>
      </c>
      <c r="AA364" s="24" t="str">
        <f t="shared" si="75"/>
        <v/>
      </c>
      <c r="AB364" s="24" t="str">
        <f t="shared" si="76"/>
        <v/>
      </c>
      <c r="AC364" s="26" t="str">
        <f t="shared" si="77"/>
        <v/>
      </c>
      <c r="AD364" s="21" t="str">
        <f t="shared" si="78"/>
        <v/>
      </c>
      <c r="AE364" s="25" t="str">
        <f t="shared" si="79"/>
        <v/>
      </c>
      <c r="AF364" s="25" t="str">
        <f t="shared" si="80"/>
        <v/>
      </c>
      <c r="AG364" s="25" t="str">
        <f t="shared" si="81"/>
        <v/>
      </c>
      <c r="AH364" s="25" t="str">
        <f ca="1">IF($X364="","",IF(AND(OR(統計儀表板!$C$4="全部",AND(統計儀表板!$C$4="今年",YEAR($A364)=YEAR(TODAY())),AND(統計儀表板!$C$4="本月",YEAR($A364)=YEAR(TODAY()),MONTH($A364)=MONTH(TODAY())),AND(統計儀表板!$C$4="近三月",$A364&gt;=EDATE(TODAY(),-3))),OR(統計儀表板!$F$4="全部",$B364=統計儀表板!$F$4),OR(統計儀表板!$I$4="全部",$C364=統計儀表板!$I$4),OR(統計儀表板!$L$4="全部",$P364=統計儀表板!$L$4)),1,0))</f>
        <v/>
      </c>
      <c r="AI364" s="22" t="str">
        <f>IF($X364="","",設定!$C$4+SUMIF($AH$2:$AH364,1,$X$2:$X364))</f>
        <v/>
      </c>
      <c r="AJ364" s="27">
        <f ca="1">設定!$C$4+SUMIF($AH$2:$AH364,1,$X$2:$X364)</f>
        <v>578786.14720000001</v>
      </c>
      <c r="AK364" s="27">
        <f t="shared" ca="1" si="83"/>
        <v>578786.14720000001</v>
      </c>
      <c r="AL364" s="27">
        <f t="shared" ca="1" si="82"/>
        <v>0</v>
      </c>
      <c r="AM364" s="27" t="str">
        <f ca="1">IF(OR($X364="",$AH364&lt;&gt;1),"",COUNTIFS($AH$2:$AH364,1))</f>
        <v/>
      </c>
      <c r="AN364" s="27" t="str">
        <f>IF($A364="","",IF(INT($A364)&lt;&gt;INT(交易月曆!$C$29),"",IF($AH364&lt;&gt;1,"",COUNTIFS($A$2:$A364,"&gt;="&amp;INT(交易月曆!$C$29),$A$2:$A364,"&lt;"&amp;(INT(交易月曆!$C$29)+1),$AH$2:$AH364,1))))</f>
        <v/>
      </c>
    </row>
    <row r="365" spans="1:40">
      <c r="A365" s="15"/>
      <c r="B365" s="16"/>
      <c r="C365" s="16"/>
      <c r="D365" s="17"/>
      <c r="E365" s="16"/>
      <c r="F365" s="18"/>
      <c r="G365" s="19"/>
      <c r="H365" s="19"/>
      <c r="I365" s="20"/>
      <c r="J365" s="19"/>
      <c r="K365" s="19"/>
      <c r="L365" s="19"/>
      <c r="M365" s="19"/>
      <c r="N365" s="16"/>
      <c r="O365" s="16"/>
      <c r="P365" s="16"/>
      <c r="Q365" s="16"/>
      <c r="R365" s="17"/>
      <c r="S365" s="21" t="str">
        <f>IF($C365="","",IF($C365="台指期",IFERROR(VLOOKUP($D365,設定!$I$6:$K$8,2,FALSE),IFERROR(VLOOKUP($C365,設定!$B$6:$G$12,6,FALSE),1)),IFERROR(VLOOKUP($C365,設定!$B$6:$G$12,6,FALSE),1)))</f>
        <v/>
      </c>
      <c r="T365" s="22" t="str">
        <f>IF(OR($C365="",$F365="",$G365="",$H365=""),"",IF(AND($C365="台指期",IFERROR(VLOOKUP($D365,設定!$I$6:$K$8,3,FALSE),0)&gt;0),$F365*VLOOKUP($D365,設定!$I$6:$K$8,3,FALSE)*2,MAX(IFERROR(VLOOKUP($C365,設定!$B$6:$G$12,4,FALSE),0),$F365*$G365*$S365*IFERROR(VLOOKUP($C365,設定!$B$6:$G$12,2,FALSE),0)*IFERROR(VLOOKUP($C365,設定!$B$6:$G$12,3,FALSE),1))+MAX(IFERROR(VLOOKUP($C365,設定!$B$6:$G$12,4,FALSE),0),$F365*$H365*$S365*IFERROR(VLOOKUP($C365,設定!$B$6:$G$12,2,FALSE),0)*IFERROR(VLOOKUP($C365,設定!$B$6:$G$12,3,FALSE),1))))</f>
        <v/>
      </c>
      <c r="U365" s="22" t="str">
        <f>IF(OR($C365="",$F365="",$G365="",$H365=""),"",$F365*IF(AND($C365="台股",$E365="空"),$G365,$H365)*$S365*IFERROR(VLOOKUP($C365,設定!$B$6:$G$12,5,FALSE),0)*IF(AND($C365="台股",$N365="是"),0.5,1))</f>
        <v/>
      </c>
      <c r="V365" s="22" t="str">
        <f t="shared" si="70"/>
        <v/>
      </c>
      <c r="W365" s="23" t="str">
        <f t="shared" si="71"/>
        <v/>
      </c>
      <c r="X365" s="23" t="str">
        <f t="shared" si="72"/>
        <v/>
      </c>
      <c r="Y365" s="24" t="str">
        <f t="shared" si="73"/>
        <v/>
      </c>
      <c r="Z365" s="25" t="str">
        <f t="shared" si="74"/>
        <v/>
      </c>
      <c r="AA365" s="24" t="str">
        <f t="shared" si="75"/>
        <v/>
      </c>
      <c r="AB365" s="24" t="str">
        <f t="shared" si="76"/>
        <v/>
      </c>
      <c r="AC365" s="26" t="str">
        <f t="shared" si="77"/>
        <v/>
      </c>
      <c r="AD365" s="21" t="str">
        <f t="shared" si="78"/>
        <v/>
      </c>
      <c r="AE365" s="25" t="str">
        <f t="shared" si="79"/>
        <v/>
      </c>
      <c r="AF365" s="25" t="str">
        <f t="shared" si="80"/>
        <v/>
      </c>
      <c r="AG365" s="25" t="str">
        <f t="shared" si="81"/>
        <v/>
      </c>
      <c r="AH365" s="25" t="str">
        <f ca="1">IF($X365="","",IF(AND(OR(統計儀表板!$C$4="全部",AND(統計儀表板!$C$4="今年",YEAR($A365)=YEAR(TODAY())),AND(統計儀表板!$C$4="本月",YEAR($A365)=YEAR(TODAY()),MONTH($A365)=MONTH(TODAY())),AND(統計儀表板!$C$4="近三月",$A365&gt;=EDATE(TODAY(),-3))),OR(統計儀表板!$F$4="全部",$B365=統計儀表板!$F$4),OR(統計儀表板!$I$4="全部",$C365=統計儀表板!$I$4),OR(統計儀表板!$L$4="全部",$P365=統計儀表板!$L$4)),1,0))</f>
        <v/>
      </c>
      <c r="AI365" s="22" t="str">
        <f>IF($X365="","",設定!$C$4+SUMIF($AH$2:$AH365,1,$X$2:$X365))</f>
        <v/>
      </c>
      <c r="AJ365" s="27">
        <f ca="1">設定!$C$4+SUMIF($AH$2:$AH365,1,$X$2:$X365)</f>
        <v>578786.14720000001</v>
      </c>
      <c r="AK365" s="27">
        <f t="shared" ca="1" si="83"/>
        <v>578786.14720000001</v>
      </c>
      <c r="AL365" s="27">
        <f t="shared" ca="1" si="82"/>
        <v>0</v>
      </c>
      <c r="AM365" s="27" t="str">
        <f ca="1">IF(OR($X365="",$AH365&lt;&gt;1),"",COUNTIFS($AH$2:$AH365,1))</f>
        <v/>
      </c>
      <c r="AN365" s="27" t="str">
        <f>IF($A365="","",IF(INT($A365)&lt;&gt;INT(交易月曆!$C$29),"",IF($AH365&lt;&gt;1,"",COUNTIFS($A$2:$A365,"&gt;="&amp;INT(交易月曆!$C$29),$A$2:$A365,"&lt;"&amp;(INT(交易月曆!$C$29)+1),$AH$2:$AH365,1))))</f>
        <v/>
      </c>
    </row>
    <row r="366" spans="1:40">
      <c r="A366" s="15"/>
      <c r="B366" s="16"/>
      <c r="C366" s="16"/>
      <c r="D366" s="17"/>
      <c r="E366" s="16"/>
      <c r="F366" s="18"/>
      <c r="G366" s="19"/>
      <c r="H366" s="19"/>
      <c r="I366" s="20"/>
      <c r="J366" s="19"/>
      <c r="K366" s="19"/>
      <c r="L366" s="19"/>
      <c r="M366" s="19"/>
      <c r="N366" s="16"/>
      <c r="O366" s="16"/>
      <c r="P366" s="16"/>
      <c r="Q366" s="16"/>
      <c r="R366" s="17"/>
      <c r="S366" s="21" t="str">
        <f>IF($C366="","",IF($C366="台指期",IFERROR(VLOOKUP($D366,設定!$I$6:$K$8,2,FALSE),IFERROR(VLOOKUP($C366,設定!$B$6:$G$12,6,FALSE),1)),IFERROR(VLOOKUP($C366,設定!$B$6:$G$12,6,FALSE),1)))</f>
        <v/>
      </c>
      <c r="T366" s="22" t="str">
        <f>IF(OR($C366="",$F366="",$G366="",$H366=""),"",IF(AND($C366="台指期",IFERROR(VLOOKUP($D366,設定!$I$6:$K$8,3,FALSE),0)&gt;0),$F366*VLOOKUP($D366,設定!$I$6:$K$8,3,FALSE)*2,MAX(IFERROR(VLOOKUP($C366,設定!$B$6:$G$12,4,FALSE),0),$F366*$G366*$S366*IFERROR(VLOOKUP($C366,設定!$B$6:$G$12,2,FALSE),0)*IFERROR(VLOOKUP($C366,設定!$B$6:$G$12,3,FALSE),1))+MAX(IFERROR(VLOOKUP($C366,設定!$B$6:$G$12,4,FALSE),0),$F366*$H366*$S366*IFERROR(VLOOKUP($C366,設定!$B$6:$G$12,2,FALSE),0)*IFERROR(VLOOKUP($C366,設定!$B$6:$G$12,3,FALSE),1))))</f>
        <v/>
      </c>
      <c r="U366" s="22" t="str">
        <f>IF(OR($C366="",$F366="",$G366="",$H366=""),"",$F366*IF(AND($C366="台股",$E366="空"),$G366,$H366)*$S366*IFERROR(VLOOKUP($C366,設定!$B$6:$G$12,5,FALSE),0)*IF(AND($C366="台股",$N366="是"),0.5,1))</f>
        <v/>
      </c>
      <c r="V366" s="22" t="str">
        <f t="shared" si="70"/>
        <v/>
      </c>
      <c r="W366" s="23" t="str">
        <f t="shared" si="71"/>
        <v/>
      </c>
      <c r="X366" s="23" t="str">
        <f t="shared" si="72"/>
        <v/>
      </c>
      <c r="Y366" s="24" t="str">
        <f t="shared" si="73"/>
        <v/>
      </c>
      <c r="Z366" s="25" t="str">
        <f t="shared" si="74"/>
        <v/>
      </c>
      <c r="AA366" s="24" t="str">
        <f t="shared" si="75"/>
        <v/>
      </c>
      <c r="AB366" s="24" t="str">
        <f t="shared" si="76"/>
        <v/>
      </c>
      <c r="AC366" s="26" t="str">
        <f t="shared" si="77"/>
        <v/>
      </c>
      <c r="AD366" s="21" t="str">
        <f t="shared" si="78"/>
        <v/>
      </c>
      <c r="AE366" s="25" t="str">
        <f t="shared" si="79"/>
        <v/>
      </c>
      <c r="AF366" s="25" t="str">
        <f t="shared" si="80"/>
        <v/>
      </c>
      <c r="AG366" s="25" t="str">
        <f t="shared" si="81"/>
        <v/>
      </c>
      <c r="AH366" s="25" t="str">
        <f ca="1">IF($X366="","",IF(AND(OR(統計儀表板!$C$4="全部",AND(統計儀表板!$C$4="今年",YEAR($A366)=YEAR(TODAY())),AND(統計儀表板!$C$4="本月",YEAR($A366)=YEAR(TODAY()),MONTH($A366)=MONTH(TODAY())),AND(統計儀表板!$C$4="近三月",$A366&gt;=EDATE(TODAY(),-3))),OR(統計儀表板!$F$4="全部",$B366=統計儀表板!$F$4),OR(統計儀表板!$I$4="全部",$C366=統計儀表板!$I$4),OR(統計儀表板!$L$4="全部",$P366=統計儀表板!$L$4)),1,0))</f>
        <v/>
      </c>
      <c r="AI366" s="22" t="str">
        <f>IF($X366="","",設定!$C$4+SUMIF($AH$2:$AH366,1,$X$2:$X366))</f>
        <v/>
      </c>
      <c r="AJ366" s="27">
        <f ca="1">設定!$C$4+SUMIF($AH$2:$AH366,1,$X$2:$X366)</f>
        <v>578786.14720000001</v>
      </c>
      <c r="AK366" s="27">
        <f t="shared" ca="1" si="83"/>
        <v>578786.14720000001</v>
      </c>
      <c r="AL366" s="27">
        <f t="shared" ca="1" si="82"/>
        <v>0</v>
      </c>
      <c r="AM366" s="27" t="str">
        <f ca="1">IF(OR($X366="",$AH366&lt;&gt;1),"",COUNTIFS($AH$2:$AH366,1))</f>
        <v/>
      </c>
      <c r="AN366" s="27" t="str">
        <f>IF($A366="","",IF(INT($A366)&lt;&gt;INT(交易月曆!$C$29),"",IF($AH366&lt;&gt;1,"",COUNTIFS($A$2:$A366,"&gt;="&amp;INT(交易月曆!$C$29),$A$2:$A366,"&lt;"&amp;(INT(交易月曆!$C$29)+1),$AH$2:$AH366,1))))</f>
        <v/>
      </c>
    </row>
    <row r="367" spans="1:40">
      <c r="A367" s="15"/>
      <c r="B367" s="16"/>
      <c r="C367" s="16"/>
      <c r="D367" s="17"/>
      <c r="E367" s="16"/>
      <c r="F367" s="18"/>
      <c r="G367" s="19"/>
      <c r="H367" s="19"/>
      <c r="I367" s="20"/>
      <c r="J367" s="19"/>
      <c r="K367" s="19"/>
      <c r="L367" s="19"/>
      <c r="M367" s="19"/>
      <c r="N367" s="16"/>
      <c r="O367" s="16"/>
      <c r="P367" s="16"/>
      <c r="Q367" s="16"/>
      <c r="R367" s="17"/>
      <c r="S367" s="21" t="str">
        <f>IF($C367="","",IF($C367="台指期",IFERROR(VLOOKUP($D367,設定!$I$6:$K$8,2,FALSE),IFERROR(VLOOKUP($C367,設定!$B$6:$G$12,6,FALSE),1)),IFERROR(VLOOKUP($C367,設定!$B$6:$G$12,6,FALSE),1)))</f>
        <v/>
      </c>
      <c r="T367" s="22" t="str">
        <f>IF(OR($C367="",$F367="",$G367="",$H367=""),"",IF(AND($C367="台指期",IFERROR(VLOOKUP($D367,設定!$I$6:$K$8,3,FALSE),0)&gt;0),$F367*VLOOKUP($D367,設定!$I$6:$K$8,3,FALSE)*2,MAX(IFERROR(VLOOKUP($C367,設定!$B$6:$G$12,4,FALSE),0),$F367*$G367*$S367*IFERROR(VLOOKUP($C367,設定!$B$6:$G$12,2,FALSE),0)*IFERROR(VLOOKUP($C367,設定!$B$6:$G$12,3,FALSE),1))+MAX(IFERROR(VLOOKUP($C367,設定!$B$6:$G$12,4,FALSE),0),$F367*$H367*$S367*IFERROR(VLOOKUP($C367,設定!$B$6:$G$12,2,FALSE),0)*IFERROR(VLOOKUP($C367,設定!$B$6:$G$12,3,FALSE),1))))</f>
        <v/>
      </c>
      <c r="U367" s="22" t="str">
        <f>IF(OR($C367="",$F367="",$G367="",$H367=""),"",$F367*IF(AND($C367="台股",$E367="空"),$G367,$H367)*$S367*IFERROR(VLOOKUP($C367,設定!$B$6:$G$12,5,FALSE),0)*IF(AND($C367="台股",$N367="是"),0.5,1))</f>
        <v/>
      </c>
      <c r="V367" s="22" t="str">
        <f t="shared" si="70"/>
        <v/>
      </c>
      <c r="W367" s="23" t="str">
        <f t="shared" si="71"/>
        <v/>
      </c>
      <c r="X367" s="23" t="str">
        <f t="shared" si="72"/>
        <v/>
      </c>
      <c r="Y367" s="24" t="str">
        <f t="shared" si="73"/>
        <v/>
      </c>
      <c r="Z367" s="25" t="str">
        <f t="shared" si="74"/>
        <v/>
      </c>
      <c r="AA367" s="24" t="str">
        <f t="shared" si="75"/>
        <v/>
      </c>
      <c r="AB367" s="24" t="str">
        <f t="shared" si="76"/>
        <v/>
      </c>
      <c r="AC367" s="26" t="str">
        <f t="shared" si="77"/>
        <v/>
      </c>
      <c r="AD367" s="21" t="str">
        <f t="shared" si="78"/>
        <v/>
      </c>
      <c r="AE367" s="25" t="str">
        <f t="shared" si="79"/>
        <v/>
      </c>
      <c r="AF367" s="25" t="str">
        <f t="shared" si="80"/>
        <v/>
      </c>
      <c r="AG367" s="25" t="str">
        <f t="shared" si="81"/>
        <v/>
      </c>
      <c r="AH367" s="25" t="str">
        <f ca="1">IF($X367="","",IF(AND(OR(統計儀表板!$C$4="全部",AND(統計儀表板!$C$4="今年",YEAR($A367)=YEAR(TODAY())),AND(統計儀表板!$C$4="本月",YEAR($A367)=YEAR(TODAY()),MONTH($A367)=MONTH(TODAY())),AND(統計儀表板!$C$4="近三月",$A367&gt;=EDATE(TODAY(),-3))),OR(統計儀表板!$F$4="全部",$B367=統計儀表板!$F$4),OR(統計儀表板!$I$4="全部",$C367=統計儀表板!$I$4),OR(統計儀表板!$L$4="全部",$P367=統計儀表板!$L$4)),1,0))</f>
        <v/>
      </c>
      <c r="AI367" s="22" t="str">
        <f>IF($X367="","",設定!$C$4+SUMIF($AH$2:$AH367,1,$X$2:$X367))</f>
        <v/>
      </c>
      <c r="AJ367" s="27">
        <f ca="1">設定!$C$4+SUMIF($AH$2:$AH367,1,$X$2:$X367)</f>
        <v>578786.14720000001</v>
      </c>
      <c r="AK367" s="27">
        <f t="shared" ca="1" si="83"/>
        <v>578786.14720000001</v>
      </c>
      <c r="AL367" s="27">
        <f t="shared" ca="1" si="82"/>
        <v>0</v>
      </c>
      <c r="AM367" s="27" t="str">
        <f ca="1">IF(OR($X367="",$AH367&lt;&gt;1),"",COUNTIFS($AH$2:$AH367,1))</f>
        <v/>
      </c>
      <c r="AN367" s="27" t="str">
        <f>IF($A367="","",IF(INT($A367)&lt;&gt;INT(交易月曆!$C$29),"",IF($AH367&lt;&gt;1,"",COUNTIFS($A$2:$A367,"&gt;="&amp;INT(交易月曆!$C$29),$A$2:$A367,"&lt;"&amp;(INT(交易月曆!$C$29)+1),$AH$2:$AH367,1))))</f>
        <v/>
      </c>
    </row>
    <row r="368" spans="1:40">
      <c r="A368" s="15"/>
      <c r="B368" s="16"/>
      <c r="C368" s="16"/>
      <c r="D368" s="17"/>
      <c r="E368" s="16"/>
      <c r="F368" s="18"/>
      <c r="G368" s="19"/>
      <c r="H368" s="19"/>
      <c r="I368" s="20"/>
      <c r="J368" s="19"/>
      <c r="K368" s="19"/>
      <c r="L368" s="19"/>
      <c r="M368" s="19"/>
      <c r="N368" s="16"/>
      <c r="O368" s="16"/>
      <c r="P368" s="16"/>
      <c r="Q368" s="16"/>
      <c r="R368" s="17"/>
      <c r="S368" s="21" t="str">
        <f>IF($C368="","",IF($C368="台指期",IFERROR(VLOOKUP($D368,設定!$I$6:$K$8,2,FALSE),IFERROR(VLOOKUP($C368,設定!$B$6:$G$12,6,FALSE),1)),IFERROR(VLOOKUP($C368,設定!$B$6:$G$12,6,FALSE),1)))</f>
        <v/>
      </c>
      <c r="T368" s="22" t="str">
        <f>IF(OR($C368="",$F368="",$G368="",$H368=""),"",IF(AND($C368="台指期",IFERROR(VLOOKUP($D368,設定!$I$6:$K$8,3,FALSE),0)&gt;0),$F368*VLOOKUP($D368,設定!$I$6:$K$8,3,FALSE)*2,MAX(IFERROR(VLOOKUP($C368,設定!$B$6:$G$12,4,FALSE),0),$F368*$G368*$S368*IFERROR(VLOOKUP($C368,設定!$B$6:$G$12,2,FALSE),0)*IFERROR(VLOOKUP($C368,設定!$B$6:$G$12,3,FALSE),1))+MAX(IFERROR(VLOOKUP($C368,設定!$B$6:$G$12,4,FALSE),0),$F368*$H368*$S368*IFERROR(VLOOKUP($C368,設定!$B$6:$G$12,2,FALSE),0)*IFERROR(VLOOKUP($C368,設定!$B$6:$G$12,3,FALSE),1))))</f>
        <v/>
      </c>
      <c r="U368" s="22" t="str">
        <f>IF(OR($C368="",$F368="",$G368="",$H368=""),"",$F368*IF(AND($C368="台股",$E368="空"),$G368,$H368)*$S368*IFERROR(VLOOKUP($C368,設定!$B$6:$G$12,5,FALSE),0)*IF(AND($C368="台股",$N368="是"),0.5,1))</f>
        <v/>
      </c>
      <c r="V368" s="22" t="str">
        <f t="shared" si="70"/>
        <v/>
      </c>
      <c r="W368" s="23" t="str">
        <f t="shared" si="71"/>
        <v/>
      </c>
      <c r="X368" s="23" t="str">
        <f t="shared" si="72"/>
        <v/>
      </c>
      <c r="Y368" s="24" t="str">
        <f t="shared" si="73"/>
        <v/>
      </c>
      <c r="Z368" s="25" t="str">
        <f t="shared" si="74"/>
        <v/>
      </c>
      <c r="AA368" s="24" t="str">
        <f t="shared" si="75"/>
        <v/>
      </c>
      <c r="AB368" s="24" t="str">
        <f t="shared" si="76"/>
        <v/>
      </c>
      <c r="AC368" s="26" t="str">
        <f t="shared" si="77"/>
        <v/>
      </c>
      <c r="AD368" s="21" t="str">
        <f t="shared" si="78"/>
        <v/>
      </c>
      <c r="AE368" s="25" t="str">
        <f t="shared" si="79"/>
        <v/>
      </c>
      <c r="AF368" s="25" t="str">
        <f t="shared" si="80"/>
        <v/>
      </c>
      <c r="AG368" s="25" t="str">
        <f t="shared" si="81"/>
        <v/>
      </c>
      <c r="AH368" s="25" t="str">
        <f ca="1">IF($X368="","",IF(AND(OR(統計儀表板!$C$4="全部",AND(統計儀表板!$C$4="今年",YEAR($A368)=YEAR(TODAY())),AND(統計儀表板!$C$4="本月",YEAR($A368)=YEAR(TODAY()),MONTH($A368)=MONTH(TODAY())),AND(統計儀表板!$C$4="近三月",$A368&gt;=EDATE(TODAY(),-3))),OR(統計儀表板!$F$4="全部",$B368=統計儀表板!$F$4),OR(統計儀表板!$I$4="全部",$C368=統計儀表板!$I$4),OR(統計儀表板!$L$4="全部",$P368=統計儀表板!$L$4)),1,0))</f>
        <v/>
      </c>
      <c r="AI368" s="22" t="str">
        <f>IF($X368="","",設定!$C$4+SUMIF($AH$2:$AH368,1,$X$2:$X368))</f>
        <v/>
      </c>
      <c r="AJ368" s="27">
        <f ca="1">設定!$C$4+SUMIF($AH$2:$AH368,1,$X$2:$X368)</f>
        <v>578786.14720000001</v>
      </c>
      <c r="AK368" s="27">
        <f t="shared" ca="1" si="83"/>
        <v>578786.14720000001</v>
      </c>
      <c r="AL368" s="27">
        <f t="shared" ca="1" si="82"/>
        <v>0</v>
      </c>
      <c r="AM368" s="27" t="str">
        <f ca="1">IF(OR($X368="",$AH368&lt;&gt;1),"",COUNTIFS($AH$2:$AH368,1))</f>
        <v/>
      </c>
      <c r="AN368" s="27" t="str">
        <f>IF($A368="","",IF(INT($A368)&lt;&gt;INT(交易月曆!$C$29),"",IF($AH368&lt;&gt;1,"",COUNTIFS($A$2:$A368,"&gt;="&amp;INT(交易月曆!$C$29),$A$2:$A368,"&lt;"&amp;(INT(交易月曆!$C$29)+1),$AH$2:$AH368,1))))</f>
        <v/>
      </c>
    </row>
    <row r="369" spans="1:40">
      <c r="A369" s="15"/>
      <c r="B369" s="16"/>
      <c r="C369" s="16"/>
      <c r="D369" s="17"/>
      <c r="E369" s="16"/>
      <c r="F369" s="18"/>
      <c r="G369" s="19"/>
      <c r="H369" s="19"/>
      <c r="I369" s="20"/>
      <c r="J369" s="19"/>
      <c r="K369" s="19"/>
      <c r="L369" s="19"/>
      <c r="M369" s="19"/>
      <c r="N369" s="16"/>
      <c r="O369" s="16"/>
      <c r="P369" s="16"/>
      <c r="Q369" s="16"/>
      <c r="R369" s="17"/>
      <c r="S369" s="21" t="str">
        <f>IF($C369="","",IF($C369="台指期",IFERROR(VLOOKUP($D369,設定!$I$6:$K$8,2,FALSE),IFERROR(VLOOKUP($C369,設定!$B$6:$G$12,6,FALSE),1)),IFERROR(VLOOKUP($C369,設定!$B$6:$G$12,6,FALSE),1)))</f>
        <v/>
      </c>
      <c r="T369" s="22" t="str">
        <f>IF(OR($C369="",$F369="",$G369="",$H369=""),"",IF(AND($C369="台指期",IFERROR(VLOOKUP($D369,設定!$I$6:$K$8,3,FALSE),0)&gt;0),$F369*VLOOKUP($D369,設定!$I$6:$K$8,3,FALSE)*2,MAX(IFERROR(VLOOKUP($C369,設定!$B$6:$G$12,4,FALSE),0),$F369*$G369*$S369*IFERROR(VLOOKUP($C369,設定!$B$6:$G$12,2,FALSE),0)*IFERROR(VLOOKUP($C369,設定!$B$6:$G$12,3,FALSE),1))+MAX(IFERROR(VLOOKUP($C369,設定!$B$6:$G$12,4,FALSE),0),$F369*$H369*$S369*IFERROR(VLOOKUP($C369,設定!$B$6:$G$12,2,FALSE),0)*IFERROR(VLOOKUP($C369,設定!$B$6:$G$12,3,FALSE),1))))</f>
        <v/>
      </c>
      <c r="U369" s="22" t="str">
        <f>IF(OR($C369="",$F369="",$G369="",$H369=""),"",$F369*IF(AND($C369="台股",$E369="空"),$G369,$H369)*$S369*IFERROR(VLOOKUP($C369,設定!$B$6:$G$12,5,FALSE),0)*IF(AND($C369="台股",$N369="是"),0.5,1))</f>
        <v/>
      </c>
      <c r="V369" s="22" t="str">
        <f t="shared" si="70"/>
        <v/>
      </c>
      <c r="W369" s="23" t="str">
        <f t="shared" si="71"/>
        <v/>
      </c>
      <c r="X369" s="23" t="str">
        <f t="shared" si="72"/>
        <v/>
      </c>
      <c r="Y369" s="24" t="str">
        <f t="shared" si="73"/>
        <v/>
      </c>
      <c r="Z369" s="25" t="str">
        <f t="shared" si="74"/>
        <v/>
      </c>
      <c r="AA369" s="24" t="str">
        <f t="shared" si="75"/>
        <v/>
      </c>
      <c r="AB369" s="24" t="str">
        <f t="shared" si="76"/>
        <v/>
      </c>
      <c r="AC369" s="26" t="str">
        <f t="shared" si="77"/>
        <v/>
      </c>
      <c r="AD369" s="21" t="str">
        <f t="shared" si="78"/>
        <v/>
      </c>
      <c r="AE369" s="25" t="str">
        <f t="shared" si="79"/>
        <v/>
      </c>
      <c r="AF369" s="25" t="str">
        <f t="shared" si="80"/>
        <v/>
      </c>
      <c r="AG369" s="25" t="str">
        <f t="shared" si="81"/>
        <v/>
      </c>
      <c r="AH369" s="25" t="str">
        <f ca="1">IF($X369="","",IF(AND(OR(統計儀表板!$C$4="全部",AND(統計儀表板!$C$4="今年",YEAR($A369)=YEAR(TODAY())),AND(統計儀表板!$C$4="本月",YEAR($A369)=YEAR(TODAY()),MONTH($A369)=MONTH(TODAY())),AND(統計儀表板!$C$4="近三月",$A369&gt;=EDATE(TODAY(),-3))),OR(統計儀表板!$F$4="全部",$B369=統計儀表板!$F$4),OR(統計儀表板!$I$4="全部",$C369=統計儀表板!$I$4),OR(統計儀表板!$L$4="全部",$P369=統計儀表板!$L$4)),1,0))</f>
        <v/>
      </c>
      <c r="AI369" s="22" t="str">
        <f>IF($X369="","",設定!$C$4+SUMIF($AH$2:$AH369,1,$X$2:$X369))</f>
        <v/>
      </c>
      <c r="AJ369" s="27">
        <f ca="1">設定!$C$4+SUMIF($AH$2:$AH369,1,$X$2:$X369)</f>
        <v>578786.14720000001</v>
      </c>
      <c r="AK369" s="27">
        <f t="shared" ca="1" si="83"/>
        <v>578786.14720000001</v>
      </c>
      <c r="AL369" s="27">
        <f t="shared" ca="1" si="82"/>
        <v>0</v>
      </c>
      <c r="AM369" s="27" t="str">
        <f ca="1">IF(OR($X369="",$AH369&lt;&gt;1),"",COUNTIFS($AH$2:$AH369,1))</f>
        <v/>
      </c>
      <c r="AN369" s="27" t="str">
        <f>IF($A369="","",IF(INT($A369)&lt;&gt;INT(交易月曆!$C$29),"",IF($AH369&lt;&gt;1,"",COUNTIFS($A$2:$A369,"&gt;="&amp;INT(交易月曆!$C$29),$A$2:$A369,"&lt;"&amp;(INT(交易月曆!$C$29)+1),$AH$2:$AH369,1))))</f>
        <v/>
      </c>
    </row>
    <row r="370" spans="1:40">
      <c r="A370" s="15"/>
      <c r="B370" s="16"/>
      <c r="C370" s="16"/>
      <c r="D370" s="17"/>
      <c r="E370" s="16"/>
      <c r="F370" s="18"/>
      <c r="G370" s="19"/>
      <c r="H370" s="19"/>
      <c r="I370" s="20"/>
      <c r="J370" s="19"/>
      <c r="K370" s="19"/>
      <c r="L370" s="19"/>
      <c r="M370" s="19"/>
      <c r="N370" s="16"/>
      <c r="O370" s="16"/>
      <c r="P370" s="16"/>
      <c r="Q370" s="16"/>
      <c r="R370" s="17"/>
      <c r="S370" s="21" t="str">
        <f>IF($C370="","",IF($C370="台指期",IFERROR(VLOOKUP($D370,設定!$I$6:$K$8,2,FALSE),IFERROR(VLOOKUP($C370,設定!$B$6:$G$12,6,FALSE),1)),IFERROR(VLOOKUP($C370,設定!$B$6:$G$12,6,FALSE),1)))</f>
        <v/>
      </c>
      <c r="T370" s="22" t="str">
        <f>IF(OR($C370="",$F370="",$G370="",$H370=""),"",IF(AND($C370="台指期",IFERROR(VLOOKUP($D370,設定!$I$6:$K$8,3,FALSE),0)&gt;0),$F370*VLOOKUP($D370,設定!$I$6:$K$8,3,FALSE)*2,MAX(IFERROR(VLOOKUP($C370,設定!$B$6:$G$12,4,FALSE),0),$F370*$G370*$S370*IFERROR(VLOOKUP($C370,設定!$B$6:$G$12,2,FALSE),0)*IFERROR(VLOOKUP($C370,設定!$B$6:$G$12,3,FALSE),1))+MAX(IFERROR(VLOOKUP($C370,設定!$B$6:$G$12,4,FALSE),0),$F370*$H370*$S370*IFERROR(VLOOKUP($C370,設定!$B$6:$G$12,2,FALSE),0)*IFERROR(VLOOKUP($C370,設定!$B$6:$G$12,3,FALSE),1))))</f>
        <v/>
      </c>
      <c r="U370" s="22" t="str">
        <f>IF(OR($C370="",$F370="",$G370="",$H370=""),"",$F370*IF(AND($C370="台股",$E370="空"),$G370,$H370)*$S370*IFERROR(VLOOKUP($C370,設定!$B$6:$G$12,5,FALSE),0)*IF(AND($C370="台股",$N370="是"),0.5,1))</f>
        <v/>
      </c>
      <c r="V370" s="22" t="str">
        <f t="shared" si="70"/>
        <v/>
      </c>
      <c r="W370" s="23" t="str">
        <f t="shared" si="71"/>
        <v/>
      </c>
      <c r="X370" s="23" t="str">
        <f t="shared" si="72"/>
        <v/>
      </c>
      <c r="Y370" s="24" t="str">
        <f t="shared" si="73"/>
        <v/>
      </c>
      <c r="Z370" s="25" t="str">
        <f t="shared" si="74"/>
        <v/>
      </c>
      <c r="AA370" s="24" t="str">
        <f t="shared" si="75"/>
        <v/>
      </c>
      <c r="AB370" s="24" t="str">
        <f t="shared" si="76"/>
        <v/>
      </c>
      <c r="AC370" s="26" t="str">
        <f t="shared" si="77"/>
        <v/>
      </c>
      <c r="AD370" s="21" t="str">
        <f t="shared" si="78"/>
        <v/>
      </c>
      <c r="AE370" s="25" t="str">
        <f t="shared" si="79"/>
        <v/>
      </c>
      <c r="AF370" s="25" t="str">
        <f t="shared" si="80"/>
        <v/>
      </c>
      <c r="AG370" s="25" t="str">
        <f t="shared" si="81"/>
        <v/>
      </c>
      <c r="AH370" s="25" t="str">
        <f ca="1">IF($X370="","",IF(AND(OR(統計儀表板!$C$4="全部",AND(統計儀表板!$C$4="今年",YEAR($A370)=YEAR(TODAY())),AND(統計儀表板!$C$4="本月",YEAR($A370)=YEAR(TODAY()),MONTH($A370)=MONTH(TODAY())),AND(統計儀表板!$C$4="近三月",$A370&gt;=EDATE(TODAY(),-3))),OR(統計儀表板!$F$4="全部",$B370=統計儀表板!$F$4),OR(統計儀表板!$I$4="全部",$C370=統計儀表板!$I$4),OR(統計儀表板!$L$4="全部",$P370=統計儀表板!$L$4)),1,0))</f>
        <v/>
      </c>
      <c r="AI370" s="22" t="str">
        <f>IF($X370="","",設定!$C$4+SUMIF($AH$2:$AH370,1,$X$2:$X370))</f>
        <v/>
      </c>
      <c r="AJ370" s="27">
        <f ca="1">設定!$C$4+SUMIF($AH$2:$AH370,1,$X$2:$X370)</f>
        <v>578786.14720000001</v>
      </c>
      <c r="AK370" s="27">
        <f t="shared" ca="1" si="83"/>
        <v>578786.14720000001</v>
      </c>
      <c r="AL370" s="27">
        <f t="shared" ca="1" si="82"/>
        <v>0</v>
      </c>
      <c r="AM370" s="27" t="str">
        <f ca="1">IF(OR($X370="",$AH370&lt;&gt;1),"",COUNTIFS($AH$2:$AH370,1))</f>
        <v/>
      </c>
      <c r="AN370" s="27" t="str">
        <f>IF($A370="","",IF(INT($A370)&lt;&gt;INT(交易月曆!$C$29),"",IF($AH370&lt;&gt;1,"",COUNTIFS($A$2:$A370,"&gt;="&amp;INT(交易月曆!$C$29),$A$2:$A370,"&lt;"&amp;(INT(交易月曆!$C$29)+1),$AH$2:$AH370,1))))</f>
        <v/>
      </c>
    </row>
    <row r="371" spans="1:40">
      <c r="A371" s="15"/>
      <c r="B371" s="16"/>
      <c r="C371" s="16"/>
      <c r="D371" s="17"/>
      <c r="E371" s="16"/>
      <c r="F371" s="18"/>
      <c r="G371" s="19"/>
      <c r="H371" s="19"/>
      <c r="I371" s="20"/>
      <c r="J371" s="19"/>
      <c r="K371" s="19"/>
      <c r="L371" s="19"/>
      <c r="M371" s="19"/>
      <c r="N371" s="16"/>
      <c r="O371" s="16"/>
      <c r="P371" s="16"/>
      <c r="Q371" s="16"/>
      <c r="R371" s="17"/>
      <c r="S371" s="21" t="str">
        <f>IF($C371="","",IF($C371="台指期",IFERROR(VLOOKUP($D371,設定!$I$6:$K$8,2,FALSE),IFERROR(VLOOKUP($C371,設定!$B$6:$G$12,6,FALSE),1)),IFERROR(VLOOKUP($C371,設定!$B$6:$G$12,6,FALSE),1)))</f>
        <v/>
      </c>
      <c r="T371" s="22" t="str">
        <f>IF(OR($C371="",$F371="",$G371="",$H371=""),"",IF(AND($C371="台指期",IFERROR(VLOOKUP($D371,設定!$I$6:$K$8,3,FALSE),0)&gt;0),$F371*VLOOKUP($D371,設定!$I$6:$K$8,3,FALSE)*2,MAX(IFERROR(VLOOKUP($C371,設定!$B$6:$G$12,4,FALSE),0),$F371*$G371*$S371*IFERROR(VLOOKUP($C371,設定!$B$6:$G$12,2,FALSE),0)*IFERROR(VLOOKUP($C371,設定!$B$6:$G$12,3,FALSE),1))+MAX(IFERROR(VLOOKUP($C371,設定!$B$6:$G$12,4,FALSE),0),$F371*$H371*$S371*IFERROR(VLOOKUP($C371,設定!$B$6:$G$12,2,FALSE),0)*IFERROR(VLOOKUP($C371,設定!$B$6:$G$12,3,FALSE),1))))</f>
        <v/>
      </c>
      <c r="U371" s="22" t="str">
        <f>IF(OR($C371="",$F371="",$G371="",$H371=""),"",$F371*IF(AND($C371="台股",$E371="空"),$G371,$H371)*$S371*IFERROR(VLOOKUP($C371,設定!$B$6:$G$12,5,FALSE),0)*IF(AND($C371="台股",$N371="是"),0.5,1))</f>
        <v/>
      </c>
      <c r="V371" s="22" t="str">
        <f t="shared" si="70"/>
        <v/>
      </c>
      <c r="W371" s="23" t="str">
        <f t="shared" si="71"/>
        <v/>
      </c>
      <c r="X371" s="23" t="str">
        <f t="shared" si="72"/>
        <v/>
      </c>
      <c r="Y371" s="24" t="str">
        <f t="shared" si="73"/>
        <v/>
      </c>
      <c r="Z371" s="25" t="str">
        <f t="shared" si="74"/>
        <v/>
      </c>
      <c r="AA371" s="24" t="str">
        <f t="shared" si="75"/>
        <v/>
      </c>
      <c r="AB371" s="24" t="str">
        <f t="shared" si="76"/>
        <v/>
      </c>
      <c r="AC371" s="26" t="str">
        <f t="shared" si="77"/>
        <v/>
      </c>
      <c r="AD371" s="21" t="str">
        <f t="shared" si="78"/>
        <v/>
      </c>
      <c r="AE371" s="25" t="str">
        <f t="shared" si="79"/>
        <v/>
      </c>
      <c r="AF371" s="25" t="str">
        <f t="shared" si="80"/>
        <v/>
      </c>
      <c r="AG371" s="25" t="str">
        <f t="shared" si="81"/>
        <v/>
      </c>
      <c r="AH371" s="25" t="str">
        <f ca="1">IF($X371="","",IF(AND(OR(統計儀表板!$C$4="全部",AND(統計儀表板!$C$4="今年",YEAR($A371)=YEAR(TODAY())),AND(統計儀表板!$C$4="本月",YEAR($A371)=YEAR(TODAY()),MONTH($A371)=MONTH(TODAY())),AND(統計儀表板!$C$4="近三月",$A371&gt;=EDATE(TODAY(),-3))),OR(統計儀表板!$F$4="全部",$B371=統計儀表板!$F$4),OR(統計儀表板!$I$4="全部",$C371=統計儀表板!$I$4),OR(統計儀表板!$L$4="全部",$P371=統計儀表板!$L$4)),1,0))</f>
        <v/>
      </c>
      <c r="AI371" s="22" t="str">
        <f>IF($X371="","",設定!$C$4+SUMIF($AH$2:$AH371,1,$X$2:$X371))</f>
        <v/>
      </c>
      <c r="AJ371" s="27">
        <f ca="1">設定!$C$4+SUMIF($AH$2:$AH371,1,$X$2:$X371)</f>
        <v>578786.14720000001</v>
      </c>
      <c r="AK371" s="27">
        <f t="shared" ca="1" si="83"/>
        <v>578786.14720000001</v>
      </c>
      <c r="AL371" s="27">
        <f t="shared" ca="1" si="82"/>
        <v>0</v>
      </c>
      <c r="AM371" s="27" t="str">
        <f ca="1">IF(OR($X371="",$AH371&lt;&gt;1),"",COUNTIFS($AH$2:$AH371,1))</f>
        <v/>
      </c>
      <c r="AN371" s="27" t="str">
        <f>IF($A371="","",IF(INT($A371)&lt;&gt;INT(交易月曆!$C$29),"",IF($AH371&lt;&gt;1,"",COUNTIFS($A$2:$A371,"&gt;="&amp;INT(交易月曆!$C$29),$A$2:$A371,"&lt;"&amp;(INT(交易月曆!$C$29)+1),$AH$2:$AH371,1))))</f>
        <v/>
      </c>
    </row>
    <row r="372" spans="1:40">
      <c r="A372" s="15"/>
      <c r="B372" s="16"/>
      <c r="C372" s="16"/>
      <c r="D372" s="17"/>
      <c r="E372" s="16"/>
      <c r="F372" s="18"/>
      <c r="G372" s="19"/>
      <c r="H372" s="19"/>
      <c r="I372" s="20"/>
      <c r="J372" s="19"/>
      <c r="K372" s="19"/>
      <c r="L372" s="19"/>
      <c r="M372" s="19"/>
      <c r="N372" s="16"/>
      <c r="O372" s="16"/>
      <c r="P372" s="16"/>
      <c r="Q372" s="16"/>
      <c r="R372" s="17"/>
      <c r="S372" s="21" t="str">
        <f>IF($C372="","",IF($C372="台指期",IFERROR(VLOOKUP($D372,設定!$I$6:$K$8,2,FALSE),IFERROR(VLOOKUP($C372,設定!$B$6:$G$12,6,FALSE),1)),IFERROR(VLOOKUP($C372,設定!$B$6:$G$12,6,FALSE),1)))</f>
        <v/>
      </c>
      <c r="T372" s="22" t="str">
        <f>IF(OR($C372="",$F372="",$G372="",$H372=""),"",IF(AND($C372="台指期",IFERROR(VLOOKUP($D372,設定!$I$6:$K$8,3,FALSE),0)&gt;0),$F372*VLOOKUP($D372,設定!$I$6:$K$8,3,FALSE)*2,MAX(IFERROR(VLOOKUP($C372,設定!$B$6:$G$12,4,FALSE),0),$F372*$G372*$S372*IFERROR(VLOOKUP($C372,設定!$B$6:$G$12,2,FALSE),0)*IFERROR(VLOOKUP($C372,設定!$B$6:$G$12,3,FALSE),1))+MAX(IFERROR(VLOOKUP($C372,設定!$B$6:$G$12,4,FALSE),0),$F372*$H372*$S372*IFERROR(VLOOKUP($C372,設定!$B$6:$G$12,2,FALSE),0)*IFERROR(VLOOKUP($C372,設定!$B$6:$G$12,3,FALSE),1))))</f>
        <v/>
      </c>
      <c r="U372" s="22" t="str">
        <f>IF(OR($C372="",$F372="",$G372="",$H372=""),"",$F372*IF(AND($C372="台股",$E372="空"),$G372,$H372)*$S372*IFERROR(VLOOKUP($C372,設定!$B$6:$G$12,5,FALSE),0)*IF(AND($C372="台股",$N372="是"),0.5,1))</f>
        <v/>
      </c>
      <c r="V372" s="22" t="str">
        <f t="shared" si="70"/>
        <v/>
      </c>
      <c r="W372" s="23" t="str">
        <f t="shared" si="71"/>
        <v/>
      </c>
      <c r="X372" s="23" t="str">
        <f t="shared" si="72"/>
        <v/>
      </c>
      <c r="Y372" s="24" t="str">
        <f t="shared" si="73"/>
        <v/>
      </c>
      <c r="Z372" s="25" t="str">
        <f t="shared" si="74"/>
        <v/>
      </c>
      <c r="AA372" s="24" t="str">
        <f t="shared" si="75"/>
        <v/>
      </c>
      <c r="AB372" s="24" t="str">
        <f t="shared" si="76"/>
        <v/>
      </c>
      <c r="AC372" s="26" t="str">
        <f t="shared" si="77"/>
        <v/>
      </c>
      <c r="AD372" s="21" t="str">
        <f t="shared" si="78"/>
        <v/>
      </c>
      <c r="AE372" s="25" t="str">
        <f t="shared" si="79"/>
        <v/>
      </c>
      <c r="AF372" s="25" t="str">
        <f t="shared" si="80"/>
        <v/>
      </c>
      <c r="AG372" s="25" t="str">
        <f t="shared" si="81"/>
        <v/>
      </c>
      <c r="AH372" s="25" t="str">
        <f ca="1">IF($X372="","",IF(AND(OR(統計儀表板!$C$4="全部",AND(統計儀表板!$C$4="今年",YEAR($A372)=YEAR(TODAY())),AND(統計儀表板!$C$4="本月",YEAR($A372)=YEAR(TODAY()),MONTH($A372)=MONTH(TODAY())),AND(統計儀表板!$C$4="近三月",$A372&gt;=EDATE(TODAY(),-3))),OR(統計儀表板!$F$4="全部",$B372=統計儀表板!$F$4),OR(統計儀表板!$I$4="全部",$C372=統計儀表板!$I$4),OR(統計儀表板!$L$4="全部",$P372=統計儀表板!$L$4)),1,0))</f>
        <v/>
      </c>
      <c r="AI372" s="22" t="str">
        <f>IF($X372="","",設定!$C$4+SUMIF($AH$2:$AH372,1,$X$2:$X372))</f>
        <v/>
      </c>
      <c r="AJ372" s="27">
        <f ca="1">設定!$C$4+SUMIF($AH$2:$AH372,1,$X$2:$X372)</f>
        <v>578786.14720000001</v>
      </c>
      <c r="AK372" s="27">
        <f t="shared" ca="1" si="83"/>
        <v>578786.14720000001</v>
      </c>
      <c r="AL372" s="27">
        <f t="shared" ca="1" si="82"/>
        <v>0</v>
      </c>
      <c r="AM372" s="27" t="str">
        <f ca="1">IF(OR($X372="",$AH372&lt;&gt;1),"",COUNTIFS($AH$2:$AH372,1))</f>
        <v/>
      </c>
      <c r="AN372" s="27" t="str">
        <f>IF($A372="","",IF(INT($A372)&lt;&gt;INT(交易月曆!$C$29),"",IF($AH372&lt;&gt;1,"",COUNTIFS($A$2:$A372,"&gt;="&amp;INT(交易月曆!$C$29),$A$2:$A372,"&lt;"&amp;(INT(交易月曆!$C$29)+1),$AH$2:$AH372,1))))</f>
        <v/>
      </c>
    </row>
    <row r="373" spans="1:40">
      <c r="A373" s="15"/>
      <c r="B373" s="16"/>
      <c r="C373" s="16"/>
      <c r="D373" s="17"/>
      <c r="E373" s="16"/>
      <c r="F373" s="18"/>
      <c r="G373" s="19"/>
      <c r="H373" s="19"/>
      <c r="I373" s="20"/>
      <c r="J373" s="19"/>
      <c r="K373" s="19"/>
      <c r="L373" s="19"/>
      <c r="M373" s="19"/>
      <c r="N373" s="16"/>
      <c r="O373" s="16"/>
      <c r="P373" s="16"/>
      <c r="Q373" s="16"/>
      <c r="R373" s="17"/>
      <c r="S373" s="21" t="str">
        <f>IF($C373="","",IF($C373="台指期",IFERROR(VLOOKUP($D373,設定!$I$6:$K$8,2,FALSE),IFERROR(VLOOKUP($C373,設定!$B$6:$G$12,6,FALSE),1)),IFERROR(VLOOKUP($C373,設定!$B$6:$G$12,6,FALSE),1)))</f>
        <v/>
      </c>
      <c r="T373" s="22" t="str">
        <f>IF(OR($C373="",$F373="",$G373="",$H373=""),"",IF(AND($C373="台指期",IFERROR(VLOOKUP($D373,設定!$I$6:$K$8,3,FALSE),0)&gt;0),$F373*VLOOKUP($D373,設定!$I$6:$K$8,3,FALSE)*2,MAX(IFERROR(VLOOKUP($C373,設定!$B$6:$G$12,4,FALSE),0),$F373*$G373*$S373*IFERROR(VLOOKUP($C373,設定!$B$6:$G$12,2,FALSE),0)*IFERROR(VLOOKUP($C373,設定!$B$6:$G$12,3,FALSE),1))+MAX(IFERROR(VLOOKUP($C373,設定!$B$6:$G$12,4,FALSE),0),$F373*$H373*$S373*IFERROR(VLOOKUP($C373,設定!$B$6:$G$12,2,FALSE),0)*IFERROR(VLOOKUP($C373,設定!$B$6:$G$12,3,FALSE),1))))</f>
        <v/>
      </c>
      <c r="U373" s="22" t="str">
        <f>IF(OR($C373="",$F373="",$G373="",$H373=""),"",$F373*IF(AND($C373="台股",$E373="空"),$G373,$H373)*$S373*IFERROR(VLOOKUP($C373,設定!$B$6:$G$12,5,FALSE),0)*IF(AND($C373="台股",$N373="是"),0.5,1))</f>
        <v/>
      </c>
      <c r="V373" s="22" t="str">
        <f t="shared" si="70"/>
        <v/>
      </c>
      <c r="W373" s="23" t="str">
        <f t="shared" si="71"/>
        <v/>
      </c>
      <c r="X373" s="23" t="str">
        <f t="shared" si="72"/>
        <v/>
      </c>
      <c r="Y373" s="24" t="str">
        <f t="shared" si="73"/>
        <v/>
      </c>
      <c r="Z373" s="25" t="str">
        <f t="shared" si="74"/>
        <v/>
      </c>
      <c r="AA373" s="24" t="str">
        <f t="shared" si="75"/>
        <v/>
      </c>
      <c r="AB373" s="24" t="str">
        <f t="shared" si="76"/>
        <v/>
      </c>
      <c r="AC373" s="26" t="str">
        <f t="shared" si="77"/>
        <v/>
      </c>
      <c r="AD373" s="21" t="str">
        <f t="shared" si="78"/>
        <v/>
      </c>
      <c r="AE373" s="25" t="str">
        <f t="shared" si="79"/>
        <v/>
      </c>
      <c r="AF373" s="25" t="str">
        <f t="shared" si="80"/>
        <v/>
      </c>
      <c r="AG373" s="25" t="str">
        <f t="shared" si="81"/>
        <v/>
      </c>
      <c r="AH373" s="25" t="str">
        <f ca="1">IF($X373="","",IF(AND(OR(統計儀表板!$C$4="全部",AND(統計儀表板!$C$4="今年",YEAR($A373)=YEAR(TODAY())),AND(統計儀表板!$C$4="本月",YEAR($A373)=YEAR(TODAY()),MONTH($A373)=MONTH(TODAY())),AND(統計儀表板!$C$4="近三月",$A373&gt;=EDATE(TODAY(),-3))),OR(統計儀表板!$F$4="全部",$B373=統計儀表板!$F$4),OR(統計儀表板!$I$4="全部",$C373=統計儀表板!$I$4),OR(統計儀表板!$L$4="全部",$P373=統計儀表板!$L$4)),1,0))</f>
        <v/>
      </c>
      <c r="AI373" s="22" t="str">
        <f>IF($X373="","",設定!$C$4+SUMIF($AH$2:$AH373,1,$X$2:$X373))</f>
        <v/>
      </c>
      <c r="AJ373" s="27">
        <f ca="1">設定!$C$4+SUMIF($AH$2:$AH373,1,$X$2:$X373)</f>
        <v>578786.14720000001</v>
      </c>
      <c r="AK373" s="27">
        <f t="shared" ca="1" si="83"/>
        <v>578786.14720000001</v>
      </c>
      <c r="AL373" s="27">
        <f t="shared" ca="1" si="82"/>
        <v>0</v>
      </c>
      <c r="AM373" s="27" t="str">
        <f ca="1">IF(OR($X373="",$AH373&lt;&gt;1),"",COUNTIFS($AH$2:$AH373,1))</f>
        <v/>
      </c>
      <c r="AN373" s="27" t="str">
        <f>IF($A373="","",IF(INT($A373)&lt;&gt;INT(交易月曆!$C$29),"",IF($AH373&lt;&gt;1,"",COUNTIFS($A$2:$A373,"&gt;="&amp;INT(交易月曆!$C$29),$A$2:$A373,"&lt;"&amp;(INT(交易月曆!$C$29)+1),$AH$2:$AH373,1))))</f>
        <v/>
      </c>
    </row>
    <row r="374" spans="1:40">
      <c r="A374" s="15"/>
      <c r="B374" s="16"/>
      <c r="C374" s="16"/>
      <c r="D374" s="17"/>
      <c r="E374" s="16"/>
      <c r="F374" s="18"/>
      <c r="G374" s="19"/>
      <c r="H374" s="19"/>
      <c r="I374" s="20"/>
      <c r="J374" s="19"/>
      <c r="K374" s="19"/>
      <c r="L374" s="19"/>
      <c r="M374" s="19"/>
      <c r="N374" s="16"/>
      <c r="O374" s="16"/>
      <c r="P374" s="16"/>
      <c r="Q374" s="16"/>
      <c r="R374" s="17"/>
      <c r="S374" s="21" t="str">
        <f>IF($C374="","",IF($C374="台指期",IFERROR(VLOOKUP($D374,設定!$I$6:$K$8,2,FALSE),IFERROR(VLOOKUP($C374,設定!$B$6:$G$12,6,FALSE),1)),IFERROR(VLOOKUP($C374,設定!$B$6:$G$12,6,FALSE),1)))</f>
        <v/>
      </c>
      <c r="T374" s="22" t="str">
        <f>IF(OR($C374="",$F374="",$G374="",$H374=""),"",IF(AND($C374="台指期",IFERROR(VLOOKUP($D374,設定!$I$6:$K$8,3,FALSE),0)&gt;0),$F374*VLOOKUP($D374,設定!$I$6:$K$8,3,FALSE)*2,MAX(IFERROR(VLOOKUP($C374,設定!$B$6:$G$12,4,FALSE),0),$F374*$G374*$S374*IFERROR(VLOOKUP($C374,設定!$B$6:$G$12,2,FALSE),0)*IFERROR(VLOOKUP($C374,設定!$B$6:$G$12,3,FALSE),1))+MAX(IFERROR(VLOOKUP($C374,設定!$B$6:$G$12,4,FALSE),0),$F374*$H374*$S374*IFERROR(VLOOKUP($C374,設定!$B$6:$G$12,2,FALSE),0)*IFERROR(VLOOKUP($C374,設定!$B$6:$G$12,3,FALSE),1))))</f>
        <v/>
      </c>
      <c r="U374" s="22" t="str">
        <f>IF(OR($C374="",$F374="",$G374="",$H374=""),"",$F374*IF(AND($C374="台股",$E374="空"),$G374,$H374)*$S374*IFERROR(VLOOKUP($C374,設定!$B$6:$G$12,5,FALSE),0)*IF(AND($C374="台股",$N374="是"),0.5,1))</f>
        <v/>
      </c>
      <c r="V374" s="22" t="str">
        <f t="shared" si="70"/>
        <v/>
      </c>
      <c r="W374" s="23" t="str">
        <f t="shared" si="71"/>
        <v/>
      </c>
      <c r="X374" s="23" t="str">
        <f t="shared" si="72"/>
        <v/>
      </c>
      <c r="Y374" s="24" t="str">
        <f t="shared" si="73"/>
        <v/>
      </c>
      <c r="Z374" s="25" t="str">
        <f t="shared" si="74"/>
        <v/>
      </c>
      <c r="AA374" s="24" t="str">
        <f t="shared" si="75"/>
        <v/>
      </c>
      <c r="AB374" s="24" t="str">
        <f t="shared" si="76"/>
        <v/>
      </c>
      <c r="AC374" s="26" t="str">
        <f t="shared" si="77"/>
        <v/>
      </c>
      <c r="AD374" s="21" t="str">
        <f t="shared" si="78"/>
        <v/>
      </c>
      <c r="AE374" s="25" t="str">
        <f t="shared" si="79"/>
        <v/>
      </c>
      <c r="AF374" s="25" t="str">
        <f t="shared" si="80"/>
        <v/>
      </c>
      <c r="AG374" s="25" t="str">
        <f t="shared" si="81"/>
        <v/>
      </c>
      <c r="AH374" s="25" t="str">
        <f ca="1">IF($X374="","",IF(AND(OR(統計儀表板!$C$4="全部",AND(統計儀表板!$C$4="今年",YEAR($A374)=YEAR(TODAY())),AND(統計儀表板!$C$4="本月",YEAR($A374)=YEAR(TODAY()),MONTH($A374)=MONTH(TODAY())),AND(統計儀表板!$C$4="近三月",$A374&gt;=EDATE(TODAY(),-3))),OR(統計儀表板!$F$4="全部",$B374=統計儀表板!$F$4),OR(統計儀表板!$I$4="全部",$C374=統計儀表板!$I$4),OR(統計儀表板!$L$4="全部",$P374=統計儀表板!$L$4)),1,0))</f>
        <v/>
      </c>
      <c r="AI374" s="22" t="str">
        <f>IF($X374="","",設定!$C$4+SUMIF($AH$2:$AH374,1,$X$2:$X374))</f>
        <v/>
      </c>
      <c r="AJ374" s="27">
        <f ca="1">設定!$C$4+SUMIF($AH$2:$AH374,1,$X$2:$X374)</f>
        <v>578786.14720000001</v>
      </c>
      <c r="AK374" s="27">
        <f t="shared" ca="1" si="83"/>
        <v>578786.14720000001</v>
      </c>
      <c r="AL374" s="27">
        <f t="shared" ca="1" si="82"/>
        <v>0</v>
      </c>
      <c r="AM374" s="27" t="str">
        <f ca="1">IF(OR($X374="",$AH374&lt;&gt;1),"",COUNTIFS($AH$2:$AH374,1))</f>
        <v/>
      </c>
      <c r="AN374" s="27" t="str">
        <f>IF($A374="","",IF(INT($A374)&lt;&gt;INT(交易月曆!$C$29),"",IF($AH374&lt;&gt;1,"",COUNTIFS($A$2:$A374,"&gt;="&amp;INT(交易月曆!$C$29),$A$2:$A374,"&lt;"&amp;(INT(交易月曆!$C$29)+1),$AH$2:$AH374,1))))</f>
        <v/>
      </c>
    </row>
    <row r="375" spans="1:40">
      <c r="A375" s="15"/>
      <c r="B375" s="16"/>
      <c r="C375" s="16"/>
      <c r="D375" s="17"/>
      <c r="E375" s="16"/>
      <c r="F375" s="18"/>
      <c r="G375" s="19"/>
      <c r="H375" s="19"/>
      <c r="I375" s="20"/>
      <c r="J375" s="19"/>
      <c r="K375" s="19"/>
      <c r="L375" s="19"/>
      <c r="M375" s="19"/>
      <c r="N375" s="16"/>
      <c r="O375" s="16"/>
      <c r="P375" s="16"/>
      <c r="Q375" s="16"/>
      <c r="R375" s="17"/>
      <c r="S375" s="21" t="str">
        <f>IF($C375="","",IF($C375="台指期",IFERROR(VLOOKUP($D375,設定!$I$6:$K$8,2,FALSE),IFERROR(VLOOKUP($C375,設定!$B$6:$G$12,6,FALSE),1)),IFERROR(VLOOKUP($C375,設定!$B$6:$G$12,6,FALSE),1)))</f>
        <v/>
      </c>
      <c r="T375" s="22" t="str">
        <f>IF(OR($C375="",$F375="",$G375="",$H375=""),"",IF(AND($C375="台指期",IFERROR(VLOOKUP($D375,設定!$I$6:$K$8,3,FALSE),0)&gt;0),$F375*VLOOKUP($D375,設定!$I$6:$K$8,3,FALSE)*2,MAX(IFERROR(VLOOKUP($C375,設定!$B$6:$G$12,4,FALSE),0),$F375*$G375*$S375*IFERROR(VLOOKUP($C375,設定!$B$6:$G$12,2,FALSE),0)*IFERROR(VLOOKUP($C375,設定!$B$6:$G$12,3,FALSE),1))+MAX(IFERROR(VLOOKUP($C375,設定!$B$6:$G$12,4,FALSE),0),$F375*$H375*$S375*IFERROR(VLOOKUP($C375,設定!$B$6:$G$12,2,FALSE),0)*IFERROR(VLOOKUP($C375,設定!$B$6:$G$12,3,FALSE),1))))</f>
        <v/>
      </c>
      <c r="U375" s="22" t="str">
        <f>IF(OR($C375="",$F375="",$G375="",$H375=""),"",$F375*IF(AND($C375="台股",$E375="空"),$G375,$H375)*$S375*IFERROR(VLOOKUP($C375,設定!$B$6:$G$12,5,FALSE),0)*IF(AND($C375="台股",$N375="是"),0.5,1))</f>
        <v/>
      </c>
      <c r="V375" s="22" t="str">
        <f t="shared" si="70"/>
        <v/>
      </c>
      <c r="W375" s="23" t="str">
        <f t="shared" si="71"/>
        <v/>
      </c>
      <c r="X375" s="23" t="str">
        <f t="shared" si="72"/>
        <v/>
      </c>
      <c r="Y375" s="24" t="str">
        <f t="shared" si="73"/>
        <v/>
      </c>
      <c r="Z375" s="25" t="str">
        <f t="shared" si="74"/>
        <v/>
      </c>
      <c r="AA375" s="24" t="str">
        <f t="shared" si="75"/>
        <v/>
      </c>
      <c r="AB375" s="24" t="str">
        <f t="shared" si="76"/>
        <v/>
      </c>
      <c r="AC375" s="26" t="str">
        <f t="shared" si="77"/>
        <v/>
      </c>
      <c r="AD375" s="21" t="str">
        <f t="shared" si="78"/>
        <v/>
      </c>
      <c r="AE375" s="25" t="str">
        <f t="shared" si="79"/>
        <v/>
      </c>
      <c r="AF375" s="25" t="str">
        <f t="shared" si="80"/>
        <v/>
      </c>
      <c r="AG375" s="25" t="str">
        <f t="shared" si="81"/>
        <v/>
      </c>
      <c r="AH375" s="25" t="str">
        <f ca="1">IF($X375="","",IF(AND(OR(統計儀表板!$C$4="全部",AND(統計儀表板!$C$4="今年",YEAR($A375)=YEAR(TODAY())),AND(統計儀表板!$C$4="本月",YEAR($A375)=YEAR(TODAY()),MONTH($A375)=MONTH(TODAY())),AND(統計儀表板!$C$4="近三月",$A375&gt;=EDATE(TODAY(),-3))),OR(統計儀表板!$F$4="全部",$B375=統計儀表板!$F$4),OR(統計儀表板!$I$4="全部",$C375=統計儀表板!$I$4),OR(統計儀表板!$L$4="全部",$P375=統計儀表板!$L$4)),1,0))</f>
        <v/>
      </c>
      <c r="AI375" s="22" t="str">
        <f>IF($X375="","",設定!$C$4+SUMIF($AH$2:$AH375,1,$X$2:$X375))</f>
        <v/>
      </c>
      <c r="AJ375" s="27">
        <f ca="1">設定!$C$4+SUMIF($AH$2:$AH375,1,$X$2:$X375)</f>
        <v>578786.14720000001</v>
      </c>
      <c r="AK375" s="27">
        <f t="shared" ca="1" si="83"/>
        <v>578786.14720000001</v>
      </c>
      <c r="AL375" s="27">
        <f t="shared" ca="1" si="82"/>
        <v>0</v>
      </c>
      <c r="AM375" s="27" t="str">
        <f ca="1">IF(OR($X375="",$AH375&lt;&gt;1),"",COUNTIFS($AH$2:$AH375,1))</f>
        <v/>
      </c>
      <c r="AN375" s="27" t="str">
        <f>IF($A375="","",IF(INT($A375)&lt;&gt;INT(交易月曆!$C$29),"",IF($AH375&lt;&gt;1,"",COUNTIFS($A$2:$A375,"&gt;="&amp;INT(交易月曆!$C$29),$A$2:$A375,"&lt;"&amp;(INT(交易月曆!$C$29)+1),$AH$2:$AH375,1))))</f>
        <v/>
      </c>
    </row>
    <row r="376" spans="1:40">
      <c r="A376" s="15"/>
      <c r="B376" s="16"/>
      <c r="C376" s="16"/>
      <c r="D376" s="17"/>
      <c r="E376" s="16"/>
      <c r="F376" s="18"/>
      <c r="G376" s="19"/>
      <c r="H376" s="19"/>
      <c r="I376" s="20"/>
      <c r="J376" s="19"/>
      <c r="K376" s="19"/>
      <c r="L376" s="19"/>
      <c r="M376" s="19"/>
      <c r="N376" s="16"/>
      <c r="O376" s="16"/>
      <c r="P376" s="16"/>
      <c r="Q376" s="16"/>
      <c r="R376" s="17"/>
      <c r="S376" s="21" t="str">
        <f>IF($C376="","",IF($C376="台指期",IFERROR(VLOOKUP($D376,設定!$I$6:$K$8,2,FALSE),IFERROR(VLOOKUP($C376,設定!$B$6:$G$12,6,FALSE),1)),IFERROR(VLOOKUP($C376,設定!$B$6:$G$12,6,FALSE),1)))</f>
        <v/>
      </c>
      <c r="T376" s="22" t="str">
        <f>IF(OR($C376="",$F376="",$G376="",$H376=""),"",IF(AND($C376="台指期",IFERROR(VLOOKUP($D376,設定!$I$6:$K$8,3,FALSE),0)&gt;0),$F376*VLOOKUP($D376,設定!$I$6:$K$8,3,FALSE)*2,MAX(IFERROR(VLOOKUP($C376,設定!$B$6:$G$12,4,FALSE),0),$F376*$G376*$S376*IFERROR(VLOOKUP($C376,設定!$B$6:$G$12,2,FALSE),0)*IFERROR(VLOOKUP($C376,設定!$B$6:$G$12,3,FALSE),1))+MAX(IFERROR(VLOOKUP($C376,設定!$B$6:$G$12,4,FALSE),0),$F376*$H376*$S376*IFERROR(VLOOKUP($C376,設定!$B$6:$G$12,2,FALSE),0)*IFERROR(VLOOKUP($C376,設定!$B$6:$G$12,3,FALSE),1))))</f>
        <v/>
      </c>
      <c r="U376" s="22" t="str">
        <f>IF(OR($C376="",$F376="",$G376="",$H376=""),"",$F376*IF(AND($C376="台股",$E376="空"),$G376,$H376)*$S376*IFERROR(VLOOKUP($C376,設定!$B$6:$G$12,5,FALSE),0)*IF(AND($C376="台股",$N376="是"),0.5,1))</f>
        <v/>
      </c>
      <c r="V376" s="22" t="str">
        <f t="shared" si="70"/>
        <v/>
      </c>
      <c r="W376" s="23" t="str">
        <f t="shared" si="71"/>
        <v/>
      </c>
      <c r="X376" s="23" t="str">
        <f t="shared" si="72"/>
        <v/>
      </c>
      <c r="Y376" s="24" t="str">
        <f t="shared" si="73"/>
        <v/>
      </c>
      <c r="Z376" s="25" t="str">
        <f t="shared" si="74"/>
        <v/>
      </c>
      <c r="AA376" s="24" t="str">
        <f t="shared" si="75"/>
        <v/>
      </c>
      <c r="AB376" s="24" t="str">
        <f t="shared" si="76"/>
        <v/>
      </c>
      <c r="AC376" s="26" t="str">
        <f t="shared" si="77"/>
        <v/>
      </c>
      <c r="AD376" s="21" t="str">
        <f t="shared" si="78"/>
        <v/>
      </c>
      <c r="AE376" s="25" t="str">
        <f t="shared" si="79"/>
        <v/>
      </c>
      <c r="AF376" s="25" t="str">
        <f t="shared" si="80"/>
        <v/>
      </c>
      <c r="AG376" s="25" t="str">
        <f t="shared" si="81"/>
        <v/>
      </c>
      <c r="AH376" s="25" t="str">
        <f ca="1">IF($X376="","",IF(AND(OR(統計儀表板!$C$4="全部",AND(統計儀表板!$C$4="今年",YEAR($A376)=YEAR(TODAY())),AND(統計儀表板!$C$4="本月",YEAR($A376)=YEAR(TODAY()),MONTH($A376)=MONTH(TODAY())),AND(統計儀表板!$C$4="近三月",$A376&gt;=EDATE(TODAY(),-3))),OR(統計儀表板!$F$4="全部",$B376=統計儀表板!$F$4),OR(統計儀表板!$I$4="全部",$C376=統計儀表板!$I$4),OR(統計儀表板!$L$4="全部",$P376=統計儀表板!$L$4)),1,0))</f>
        <v/>
      </c>
      <c r="AI376" s="22" t="str">
        <f>IF($X376="","",設定!$C$4+SUMIF($AH$2:$AH376,1,$X$2:$X376))</f>
        <v/>
      </c>
      <c r="AJ376" s="27">
        <f ca="1">設定!$C$4+SUMIF($AH$2:$AH376,1,$X$2:$X376)</f>
        <v>578786.14720000001</v>
      </c>
      <c r="AK376" s="27">
        <f t="shared" ca="1" si="83"/>
        <v>578786.14720000001</v>
      </c>
      <c r="AL376" s="27">
        <f t="shared" ca="1" si="82"/>
        <v>0</v>
      </c>
      <c r="AM376" s="27" t="str">
        <f ca="1">IF(OR($X376="",$AH376&lt;&gt;1),"",COUNTIFS($AH$2:$AH376,1))</f>
        <v/>
      </c>
      <c r="AN376" s="27" t="str">
        <f>IF($A376="","",IF(INT($A376)&lt;&gt;INT(交易月曆!$C$29),"",IF($AH376&lt;&gt;1,"",COUNTIFS($A$2:$A376,"&gt;="&amp;INT(交易月曆!$C$29),$A$2:$A376,"&lt;"&amp;(INT(交易月曆!$C$29)+1),$AH$2:$AH376,1))))</f>
        <v/>
      </c>
    </row>
    <row r="377" spans="1:40">
      <c r="A377" s="15"/>
      <c r="B377" s="16"/>
      <c r="C377" s="16"/>
      <c r="D377" s="17"/>
      <c r="E377" s="16"/>
      <c r="F377" s="18"/>
      <c r="G377" s="19"/>
      <c r="H377" s="19"/>
      <c r="I377" s="20"/>
      <c r="J377" s="19"/>
      <c r="K377" s="19"/>
      <c r="L377" s="19"/>
      <c r="M377" s="19"/>
      <c r="N377" s="16"/>
      <c r="O377" s="16"/>
      <c r="P377" s="16"/>
      <c r="Q377" s="16"/>
      <c r="R377" s="17"/>
      <c r="S377" s="21" t="str">
        <f>IF($C377="","",IF($C377="台指期",IFERROR(VLOOKUP($D377,設定!$I$6:$K$8,2,FALSE),IFERROR(VLOOKUP($C377,設定!$B$6:$G$12,6,FALSE),1)),IFERROR(VLOOKUP($C377,設定!$B$6:$G$12,6,FALSE),1)))</f>
        <v/>
      </c>
      <c r="T377" s="22" t="str">
        <f>IF(OR($C377="",$F377="",$G377="",$H377=""),"",IF(AND($C377="台指期",IFERROR(VLOOKUP($D377,設定!$I$6:$K$8,3,FALSE),0)&gt;0),$F377*VLOOKUP($D377,設定!$I$6:$K$8,3,FALSE)*2,MAX(IFERROR(VLOOKUP($C377,設定!$B$6:$G$12,4,FALSE),0),$F377*$G377*$S377*IFERROR(VLOOKUP($C377,設定!$B$6:$G$12,2,FALSE),0)*IFERROR(VLOOKUP($C377,設定!$B$6:$G$12,3,FALSE),1))+MAX(IFERROR(VLOOKUP($C377,設定!$B$6:$G$12,4,FALSE),0),$F377*$H377*$S377*IFERROR(VLOOKUP($C377,設定!$B$6:$G$12,2,FALSE),0)*IFERROR(VLOOKUP($C377,設定!$B$6:$G$12,3,FALSE),1))))</f>
        <v/>
      </c>
      <c r="U377" s="22" t="str">
        <f>IF(OR($C377="",$F377="",$G377="",$H377=""),"",$F377*IF(AND($C377="台股",$E377="空"),$G377,$H377)*$S377*IFERROR(VLOOKUP($C377,設定!$B$6:$G$12,5,FALSE),0)*IF(AND($C377="台股",$N377="是"),0.5,1))</f>
        <v/>
      </c>
      <c r="V377" s="22" t="str">
        <f t="shared" si="70"/>
        <v/>
      </c>
      <c r="W377" s="23" t="str">
        <f t="shared" si="71"/>
        <v/>
      </c>
      <c r="X377" s="23" t="str">
        <f t="shared" si="72"/>
        <v/>
      </c>
      <c r="Y377" s="24" t="str">
        <f t="shared" si="73"/>
        <v/>
      </c>
      <c r="Z377" s="25" t="str">
        <f t="shared" si="74"/>
        <v/>
      </c>
      <c r="AA377" s="24" t="str">
        <f t="shared" si="75"/>
        <v/>
      </c>
      <c r="AB377" s="24" t="str">
        <f t="shared" si="76"/>
        <v/>
      </c>
      <c r="AC377" s="26" t="str">
        <f t="shared" si="77"/>
        <v/>
      </c>
      <c r="AD377" s="21" t="str">
        <f t="shared" si="78"/>
        <v/>
      </c>
      <c r="AE377" s="25" t="str">
        <f t="shared" si="79"/>
        <v/>
      </c>
      <c r="AF377" s="25" t="str">
        <f t="shared" si="80"/>
        <v/>
      </c>
      <c r="AG377" s="25" t="str">
        <f t="shared" si="81"/>
        <v/>
      </c>
      <c r="AH377" s="25" t="str">
        <f ca="1">IF($X377="","",IF(AND(OR(統計儀表板!$C$4="全部",AND(統計儀表板!$C$4="今年",YEAR($A377)=YEAR(TODAY())),AND(統計儀表板!$C$4="本月",YEAR($A377)=YEAR(TODAY()),MONTH($A377)=MONTH(TODAY())),AND(統計儀表板!$C$4="近三月",$A377&gt;=EDATE(TODAY(),-3))),OR(統計儀表板!$F$4="全部",$B377=統計儀表板!$F$4),OR(統計儀表板!$I$4="全部",$C377=統計儀表板!$I$4),OR(統計儀表板!$L$4="全部",$P377=統計儀表板!$L$4)),1,0))</f>
        <v/>
      </c>
      <c r="AI377" s="22" t="str">
        <f>IF($X377="","",設定!$C$4+SUMIF($AH$2:$AH377,1,$X$2:$X377))</f>
        <v/>
      </c>
      <c r="AJ377" s="27">
        <f ca="1">設定!$C$4+SUMIF($AH$2:$AH377,1,$X$2:$X377)</f>
        <v>578786.14720000001</v>
      </c>
      <c r="AK377" s="27">
        <f t="shared" ca="1" si="83"/>
        <v>578786.14720000001</v>
      </c>
      <c r="AL377" s="27">
        <f t="shared" ca="1" si="82"/>
        <v>0</v>
      </c>
      <c r="AM377" s="27" t="str">
        <f ca="1">IF(OR($X377="",$AH377&lt;&gt;1),"",COUNTIFS($AH$2:$AH377,1))</f>
        <v/>
      </c>
      <c r="AN377" s="27" t="str">
        <f>IF($A377="","",IF(INT($A377)&lt;&gt;INT(交易月曆!$C$29),"",IF($AH377&lt;&gt;1,"",COUNTIFS($A$2:$A377,"&gt;="&amp;INT(交易月曆!$C$29),$A$2:$A377,"&lt;"&amp;(INT(交易月曆!$C$29)+1),$AH$2:$AH377,1))))</f>
        <v/>
      </c>
    </row>
    <row r="378" spans="1:40">
      <c r="A378" s="15"/>
      <c r="B378" s="16"/>
      <c r="C378" s="16"/>
      <c r="D378" s="17"/>
      <c r="E378" s="16"/>
      <c r="F378" s="18"/>
      <c r="G378" s="19"/>
      <c r="H378" s="19"/>
      <c r="I378" s="20"/>
      <c r="J378" s="19"/>
      <c r="K378" s="19"/>
      <c r="L378" s="19"/>
      <c r="M378" s="19"/>
      <c r="N378" s="16"/>
      <c r="O378" s="16"/>
      <c r="P378" s="16"/>
      <c r="Q378" s="16"/>
      <c r="R378" s="17"/>
      <c r="S378" s="21" t="str">
        <f>IF($C378="","",IF($C378="台指期",IFERROR(VLOOKUP($D378,設定!$I$6:$K$8,2,FALSE),IFERROR(VLOOKUP($C378,設定!$B$6:$G$12,6,FALSE),1)),IFERROR(VLOOKUP($C378,設定!$B$6:$G$12,6,FALSE),1)))</f>
        <v/>
      </c>
      <c r="T378" s="22" t="str">
        <f>IF(OR($C378="",$F378="",$G378="",$H378=""),"",IF(AND($C378="台指期",IFERROR(VLOOKUP($D378,設定!$I$6:$K$8,3,FALSE),0)&gt;0),$F378*VLOOKUP($D378,設定!$I$6:$K$8,3,FALSE)*2,MAX(IFERROR(VLOOKUP($C378,設定!$B$6:$G$12,4,FALSE),0),$F378*$G378*$S378*IFERROR(VLOOKUP($C378,設定!$B$6:$G$12,2,FALSE),0)*IFERROR(VLOOKUP($C378,設定!$B$6:$G$12,3,FALSE),1))+MAX(IFERROR(VLOOKUP($C378,設定!$B$6:$G$12,4,FALSE),0),$F378*$H378*$S378*IFERROR(VLOOKUP($C378,設定!$B$6:$G$12,2,FALSE),0)*IFERROR(VLOOKUP($C378,設定!$B$6:$G$12,3,FALSE),1))))</f>
        <v/>
      </c>
      <c r="U378" s="22" t="str">
        <f>IF(OR($C378="",$F378="",$G378="",$H378=""),"",$F378*IF(AND($C378="台股",$E378="空"),$G378,$H378)*$S378*IFERROR(VLOOKUP($C378,設定!$B$6:$G$12,5,FALSE),0)*IF(AND($C378="台股",$N378="是"),0.5,1))</f>
        <v/>
      </c>
      <c r="V378" s="22" t="str">
        <f t="shared" si="70"/>
        <v/>
      </c>
      <c r="W378" s="23" t="str">
        <f t="shared" si="71"/>
        <v/>
      </c>
      <c r="X378" s="23" t="str">
        <f t="shared" si="72"/>
        <v/>
      </c>
      <c r="Y378" s="24" t="str">
        <f t="shared" si="73"/>
        <v/>
      </c>
      <c r="Z378" s="25" t="str">
        <f t="shared" si="74"/>
        <v/>
      </c>
      <c r="AA378" s="24" t="str">
        <f t="shared" si="75"/>
        <v/>
      </c>
      <c r="AB378" s="24" t="str">
        <f t="shared" si="76"/>
        <v/>
      </c>
      <c r="AC378" s="26" t="str">
        <f t="shared" si="77"/>
        <v/>
      </c>
      <c r="AD378" s="21" t="str">
        <f t="shared" si="78"/>
        <v/>
      </c>
      <c r="AE378" s="25" t="str">
        <f t="shared" si="79"/>
        <v/>
      </c>
      <c r="AF378" s="25" t="str">
        <f t="shared" si="80"/>
        <v/>
      </c>
      <c r="AG378" s="25" t="str">
        <f t="shared" si="81"/>
        <v/>
      </c>
      <c r="AH378" s="25" t="str">
        <f ca="1">IF($X378="","",IF(AND(OR(統計儀表板!$C$4="全部",AND(統計儀表板!$C$4="今年",YEAR($A378)=YEAR(TODAY())),AND(統計儀表板!$C$4="本月",YEAR($A378)=YEAR(TODAY()),MONTH($A378)=MONTH(TODAY())),AND(統計儀表板!$C$4="近三月",$A378&gt;=EDATE(TODAY(),-3))),OR(統計儀表板!$F$4="全部",$B378=統計儀表板!$F$4),OR(統計儀表板!$I$4="全部",$C378=統計儀表板!$I$4),OR(統計儀表板!$L$4="全部",$P378=統計儀表板!$L$4)),1,0))</f>
        <v/>
      </c>
      <c r="AI378" s="22" t="str">
        <f>IF($X378="","",設定!$C$4+SUMIF($AH$2:$AH378,1,$X$2:$X378))</f>
        <v/>
      </c>
      <c r="AJ378" s="27">
        <f ca="1">設定!$C$4+SUMIF($AH$2:$AH378,1,$X$2:$X378)</f>
        <v>578786.14720000001</v>
      </c>
      <c r="AK378" s="27">
        <f t="shared" ca="1" si="83"/>
        <v>578786.14720000001</v>
      </c>
      <c r="AL378" s="27">
        <f t="shared" ca="1" si="82"/>
        <v>0</v>
      </c>
      <c r="AM378" s="27" t="str">
        <f ca="1">IF(OR($X378="",$AH378&lt;&gt;1),"",COUNTIFS($AH$2:$AH378,1))</f>
        <v/>
      </c>
      <c r="AN378" s="27" t="str">
        <f>IF($A378="","",IF(INT($A378)&lt;&gt;INT(交易月曆!$C$29),"",IF($AH378&lt;&gt;1,"",COUNTIFS($A$2:$A378,"&gt;="&amp;INT(交易月曆!$C$29),$A$2:$A378,"&lt;"&amp;(INT(交易月曆!$C$29)+1),$AH$2:$AH378,1))))</f>
        <v/>
      </c>
    </row>
    <row r="379" spans="1:40">
      <c r="A379" s="15"/>
      <c r="B379" s="16"/>
      <c r="C379" s="16"/>
      <c r="D379" s="17"/>
      <c r="E379" s="16"/>
      <c r="F379" s="18"/>
      <c r="G379" s="19"/>
      <c r="H379" s="19"/>
      <c r="I379" s="20"/>
      <c r="J379" s="19"/>
      <c r="K379" s="19"/>
      <c r="L379" s="19"/>
      <c r="M379" s="19"/>
      <c r="N379" s="16"/>
      <c r="O379" s="16"/>
      <c r="P379" s="16"/>
      <c r="Q379" s="16"/>
      <c r="R379" s="17"/>
      <c r="S379" s="21" t="str">
        <f>IF($C379="","",IF($C379="台指期",IFERROR(VLOOKUP($D379,設定!$I$6:$K$8,2,FALSE),IFERROR(VLOOKUP($C379,設定!$B$6:$G$12,6,FALSE),1)),IFERROR(VLOOKUP($C379,設定!$B$6:$G$12,6,FALSE),1)))</f>
        <v/>
      </c>
      <c r="T379" s="22" t="str">
        <f>IF(OR($C379="",$F379="",$G379="",$H379=""),"",IF(AND($C379="台指期",IFERROR(VLOOKUP($D379,設定!$I$6:$K$8,3,FALSE),0)&gt;0),$F379*VLOOKUP($D379,設定!$I$6:$K$8,3,FALSE)*2,MAX(IFERROR(VLOOKUP($C379,設定!$B$6:$G$12,4,FALSE),0),$F379*$G379*$S379*IFERROR(VLOOKUP($C379,設定!$B$6:$G$12,2,FALSE),0)*IFERROR(VLOOKUP($C379,設定!$B$6:$G$12,3,FALSE),1))+MAX(IFERROR(VLOOKUP($C379,設定!$B$6:$G$12,4,FALSE),0),$F379*$H379*$S379*IFERROR(VLOOKUP($C379,設定!$B$6:$G$12,2,FALSE),0)*IFERROR(VLOOKUP($C379,設定!$B$6:$G$12,3,FALSE),1))))</f>
        <v/>
      </c>
      <c r="U379" s="22" t="str">
        <f>IF(OR($C379="",$F379="",$G379="",$H379=""),"",$F379*IF(AND($C379="台股",$E379="空"),$G379,$H379)*$S379*IFERROR(VLOOKUP($C379,設定!$B$6:$G$12,5,FALSE),0)*IF(AND($C379="台股",$N379="是"),0.5,1))</f>
        <v/>
      </c>
      <c r="V379" s="22" t="str">
        <f t="shared" si="70"/>
        <v/>
      </c>
      <c r="W379" s="23" t="str">
        <f t="shared" si="71"/>
        <v/>
      </c>
      <c r="X379" s="23" t="str">
        <f t="shared" si="72"/>
        <v/>
      </c>
      <c r="Y379" s="24" t="str">
        <f t="shared" si="73"/>
        <v/>
      </c>
      <c r="Z379" s="25" t="str">
        <f t="shared" si="74"/>
        <v/>
      </c>
      <c r="AA379" s="24" t="str">
        <f t="shared" si="75"/>
        <v/>
      </c>
      <c r="AB379" s="24" t="str">
        <f t="shared" si="76"/>
        <v/>
      </c>
      <c r="AC379" s="26" t="str">
        <f t="shared" si="77"/>
        <v/>
      </c>
      <c r="AD379" s="21" t="str">
        <f t="shared" si="78"/>
        <v/>
      </c>
      <c r="AE379" s="25" t="str">
        <f t="shared" si="79"/>
        <v/>
      </c>
      <c r="AF379" s="25" t="str">
        <f t="shared" si="80"/>
        <v/>
      </c>
      <c r="AG379" s="25" t="str">
        <f t="shared" si="81"/>
        <v/>
      </c>
      <c r="AH379" s="25" t="str">
        <f ca="1">IF($X379="","",IF(AND(OR(統計儀表板!$C$4="全部",AND(統計儀表板!$C$4="今年",YEAR($A379)=YEAR(TODAY())),AND(統計儀表板!$C$4="本月",YEAR($A379)=YEAR(TODAY()),MONTH($A379)=MONTH(TODAY())),AND(統計儀表板!$C$4="近三月",$A379&gt;=EDATE(TODAY(),-3))),OR(統計儀表板!$F$4="全部",$B379=統計儀表板!$F$4),OR(統計儀表板!$I$4="全部",$C379=統計儀表板!$I$4),OR(統計儀表板!$L$4="全部",$P379=統計儀表板!$L$4)),1,0))</f>
        <v/>
      </c>
      <c r="AI379" s="22" t="str">
        <f>IF($X379="","",設定!$C$4+SUMIF($AH$2:$AH379,1,$X$2:$X379))</f>
        <v/>
      </c>
      <c r="AJ379" s="27">
        <f ca="1">設定!$C$4+SUMIF($AH$2:$AH379,1,$X$2:$X379)</f>
        <v>578786.14720000001</v>
      </c>
      <c r="AK379" s="27">
        <f t="shared" ca="1" si="83"/>
        <v>578786.14720000001</v>
      </c>
      <c r="AL379" s="27">
        <f t="shared" ca="1" si="82"/>
        <v>0</v>
      </c>
      <c r="AM379" s="27" t="str">
        <f ca="1">IF(OR($X379="",$AH379&lt;&gt;1),"",COUNTIFS($AH$2:$AH379,1))</f>
        <v/>
      </c>
      <c r="AN379" s="27" t="str">
        <f>IF($A379="","",IF(INT($A379)&lt;&gt;INT(交易月曆!$C$29),"",IF($AH379&lt;&gt;1,"",COUNTIFS($A$2:$A379,"&gt;="&amp;INT(交易月曆!$C$29),$A$2:$A379,"&lt;"&amp;(INT(交易月曆!$C$29)+1),$AH$2:$AH379,1))))</f>
        <v/>
      </c>
    </row>
    <row r="380" spans="1:40">
      <c r="A380" s="15"/>
      <c r="B380" s="16"/>
      <c r="C380" s="16"/>
      <c r="D380" s="17"/>
      <c r="E380" s="16"/>
      <c r="F380" s="18"/>
      <c r="G380" s="19"/>
      <c r="H380" s="19"/>
      <c r="I380" s="20"/>
      <c r="J380" s="19"/>
      <c r="K380" s="19"/>
      <c r="L380" s="19"/>
      <c r="M380" s="19"/>
      <c r="N380" s="16"/>
      <c r="O380" s="16"/>
      <c r="P380" s="16"/>
      <c r="Q380" s="16"/>
      <c r="R380" s="17"/>
      <c r="S380" s="21" t="str">
        <f>IF($C380="","",IF($C380="台指期",IFERROR(VLOOKUP($D380,設定!$I$6:$K$8,2,FALSE),IFERROR(VLOOKUP($C380,設定!$B$6:$G$12,6,FALSE),1)),IFERROR(VLOOKUP($C380,設定!$B$6:$G$12,6,FALSE),1)))</f>
        <v/>
      </c>
      <c r="T380" s="22" t="str">
        <f>IF(OR($C380="",$F380="",$G380="",$H380=""),"",IF(AND($C380="台指期",IFERROR(VLOOKUP($D380,設定!$I$6:$K$8,3,FALSE),0)&gt;0),$F380*VLOOKUP($D380,設定!$I$6:$K$8,3,FALSE)*2,MAX(IFERROR(VLOOKUP($C380,設定!$B$6:$G$12,4,FALSE),0),$F380*$G380*$S380*IFERROR(VLOOKUP($C380,設定!$B$6:$G$12,2,FALSE),0)*IFERROR(VLOOKUP($C380,設定!$B$6:$G$12,3,FALSE),1))+MAX(IFERROR(VLOOKUP($C380,設定!$B$6:$G$12,4,FALSE),0),$F380*$H380*$S380*IFERROR(VLOOKUP($C380,設定!$B$6:$G$12,2,FALSE),0)*IFERROR(VLOOKUP($C380,設定!$B$6:$G$12,3,FALSE),1))))</f>
        <v/>
      </c>
      <c r="U380" s="22" t="str">
        <f>IF(OR($C380="",$F380="",$G380="",$H380=""),"",$F380*IF(AND($C380="台股",$E380="空"),$G380,$H380)*$S380*IFERROR(VLOOKUP($C380,設定!$B$6:$G$12,5,FALSE),0)*IF(AND($C380="台股",$N380="是"),0.5,1))</f>
        <v/>
      </c>
      <c r="V380" s="22" t="str">
        <f t="shared" si="70"/>
        <v/>
      </c>
      <c r="W380" s="23" t="str">
        <f t="shared" si="71"/>
        <v/>
      </c>
      <c r="X380" s="23" t="str">
        <f t="shared" si="72"/>
        <v/>
      </c>
      <c r="Y380" s="24" t="str">
        <f t="shared" si="73"/>
        <v/>
      </c>
      <c r="Z380" s="25" t="str">
        <f t="shared" si="74"/>
        <v/>
      </c>
      <c r="AA380" s="24" t="str">
        <f t="shared" si="75"/>
        <v/>
      </c>
      <c r="AB380" s="24" t="str">
        <f t="shared" si="76"/>
        <v/>
      </c>
      <c r="AC380" s="26" t="str">
        <f t="shared" si="77"/>
        <v/>
      </c>
      <c r="AD380" s="21" t="str">
        <f t="shared" si="78"/>
        <v/>
      </c>
      <c r="AE380" s="25" t="str">
        <f t="shared" si="79"/>
        <v/>
      </c>
      <c r="AF380" s="25" t="str">
        <f t="shared" si="80"/>
        <v/>
      </c>
      <c r="AG380" s="25" t="str">
        <f t="shared" si="81"/>
        <v/>
      </c>
      <c r="AH380" s="25" t="str">
        <f ca="1">IF($X380="","",IF(AND(OR(統計儀表板!$C$4="全部",AND(統計儀表板!$C$4="今年",YEAR($A380)=YEAR(TODAY())),AND(統計儀表板!$C$4="本月",YEAR($A380)=YEAR(TODAY()),MONTH($A380)=MONTH(TODAY())),AND(統計儀表板!$C$4="近三月",$A380&gt;=EDATE(TODAY(),-3))),OR(統計儀表板!$F$4="全部",$B380=統計儀表板!$F$4),OR(統計儀表板!$I$4="全部",$C380=統計儀表板!$I$4),OR(統計儀表板!$L$4="全部",$P380=統計儀表板!$L$4)),1,0))</f>
        <v/>
      </c>
      <c r="AI380" s="22" t="str">
        <f>IF($X380="","",設定!$C$4+SUMIF($AH$2:$AH380,1,$X$2:$X380))</f>
        <v/>
      </c>
      <c r="AJ380" s="27">
        <f ca="1">設定!$C$4+SUMIF($AH$2:$AH380,1,$X$2:$X380)</f>
        <v>578786.14720000001</v>
      </c>
      <c r="AK380" s="27">
        <f t="shared" ca="1" si="83"/>
        <v>578786.14720000001</v>
      </c>
      <c r="AL380" s="27">
        <f t="shared" ca="1" si="82"/>
        <v>0</v>
      </c>
      <c r="AM380" s="27" t="str">
        <f ca="1">IF(OR($X380="",$AH380&lt;&gt;1),"",COUNTIFS($AH$2:$AH380,1))</f>
        <v/>
      </c>
      <c r="AN380" s="27" t="str">
        <f>IF($A380="","",IF(INT($A380)&lt;&gt;INT(交易月曆!$C$29),"",IF($AH380&lt;&gt;1,"",COUNTIFS($A$2:$A380,"&gt;="&amp;INT(交易月曆!$C$29),$A$2:$A380,"&lt;"&amp;(INT(交易月曆!$C$29)+1),$AH$2:$AH380,1))))</f>
        <v/>
      </c>
    </row>
    <row r="381" spans="1:40">
      <c r="A381" s="15"/>
      <c r="B381" s="16"/>
      <c r="C381" s="16"/>
      <c r="D381" s="17"/>
      <c r="E381" s="16"/>
      <c r="F381" s="18"/>
      <c r="G381" s="19"/>
      <c r="H381" s="19"/>
      <c r="I381" s="20"/>
      <c r="J381" s="19"/>
      <c r="K381" s="19"/>
      <c r="L381" s="19"/>
      <c r="M381" s="19"/>
      <c r="N381" s="16"/>
      <c r="O381" s="16"/>
      <c r="P381" s="16"/>
      <c r="Q381" s="16"/>
      <c r="R381" s="17"/>
      <c r="S381" s="21" t="str">
        <f>IF($C381="","",IF($C381="台指期",IFERROR(VLOOKUP($D381,設定!$I$6:$K$8,2,FALSE),IFERROR(VLOOKUP($C381,設定!$B$6:$G$12,6,FALSE),1)),IFERROR(VLOOKUP($C381,設定!$B$6:$G$12,6,FALSE),1)))</f>
        <v/>
      </c>
      <c r="T381" s="22" t="str">
        <f>IF(OR($C381="",$F381="",$G381="",$H381=""),"",IF(AND($C381="台指期",IFERROR(VLOOKUP($D381,設定!$I$6:$K$8,3,FALSE),0)&gt;0),$F381*VLOOKUP($D381,設定!$I$6:$K$8,3,FALSE)*2,MAX(IFERROR(VLOOKUP($C381,設定!$B$6:$G$12,4,FALSE),0),$F381*$G381*$S381*IFERROR(VLOOKUP($C381,設定!$B$6:$G$12,2,FALSE),0)*IFERROR(VLOOKUP($C381,設定!$B$6:$G$12,3,FALSE),1))+MAX(IFERROR(VLOOKUP($C381,設定!$B$6:$G$12,4,FALSE),0),$F381*$H381*$S381*IFERROR(VLOOKUP($C381,設定!$B$6:$G$12,2,FALSE),0)*IFERROR(VLOOKUP($C381,設定!$B$6:$G$12,3,FALSE),1))))</f>
        <v/>
      </c>
      <c r="U381" s="22" t="str">
        <f>IF(OR($C381="",$F381="",$G381="",$H381=""),"",$F381*IF(AND($C381="台股",$E381="空"),$G381,$H381)*$S381*IFERROR(VLOOKUP($C381,設定!$B$6:$G$12,5,FALSE),0)*IF(AND($C381="台股",$N381="是"),0.5,1))</f>
        <v/>
      </c>
      <c r="V381" s="22" t="str">
        <f t="shared" si="70"/>
        <v/>
      </c>
      <c r="W381" s="23" t="str">
        <f t="shared" si="71"/>
        <v/>
      </c>
      <c r="X381" s="23" t="str">
        <f t="shared" si="72"/>
        <v/>
      </c>
      <c r="Y381" s="24" t="str">
        <f t="shared" si="73"/>
        <v/>
      </c>
      <c r="Z381" s="25" t="str">
        <f t="shared" si="74"/>
        <v/>
      </c>
      <c r="AA381" s="24" t="str">
        <f t="shared" si="75"/>
        <v/>
      </c>
      <c r="AB381" s="24" t="str">
        <f t="shared" si="76"/>
        <v/>
      </c>
      <c r="AC381" s="26" t="str">
        <f t="shared" si="77"/>
        <v/>
      </c>
      <c r="AD381" s="21" t="str">
        <f t="shared" si="78"/>
        <v/>
      </c>
      <c r="AE381" s="25" t="str">
        <f t="shared" si="79"/>
        <v/>
      </c>
      <c r="AF381" s="25" t="str">
        <f t="shared" si="80"/>
        <v/>
      </c>
      <c r="AG381" s="25" t="str">
        <f t="shared" si="81"/>
        <v/>
      </c>
      <c r="AH381" s="25" t="str">
        <f ca="1">IF($X381="","",IF(AND(OR(統計儀表板!$C$4="全部",AND(統計儀表板!$C$4="今年",YEAR($A381)=YEAR(TODAY())),AND(統計儀表板!$C$4="本月",YEAR($A381)=YEAR(TODAY()),MONTH($A381)=MONTH(TODAY())),AND(統計儀表板!$C$4="近三月",$A381&gt;=EDATE(TODAY(),-3))),OR(統計儀表板!$F$4="全部",$B381=統計儀表板!$F$4),OR(統計儀表板!$I$4="全部",$C381=統計儀表板!$I$4),OR(統計儀表板!$L$4="全部",$P381=統計儀表板!$L$4)),1,0))</f>
        <v/>
      </c>
      <c r="AI381" s="22" t="str">
        <f>IF($X381="","",設定!$C$4+SUMIF($AH$2:$AH381,1,$X$2:$X381))</f>
        <v/>
      </c>
      <c r="AJ381" s="27">
        <f ca="1">設定!$C$4+SUMIF($AH$2:$AH381,1,$X$2:$X381)</f>
        <v>578786.14720000001</v>
      </c>
      <c r="AK381" s="27">
        <f t="shared" ca="1" si="83"/>
        <v>578786.14720000001</v>
      </c>
      <c r="AL381" s="27">
        <f t="shared" ca="1" si="82"/>
        <v>0</v>
      </c>
      <c r="AM381" s="27" t="str">
        <f ca="1">IF(OR($X381="",$AH381&lt;&gt;1),"",COUNTIFS($AH$2:$AH381,1))</f>
        <v/>
      </c>
      <c r="AN381" s="27" t="str">
        <f>IF($A381="","",IF(INT($A381)&lt;&gt;INT(交易月曆!$C$29),"",IF($AH381&lt;&gt;1,"",COUNTIFS($A$2:$A381,"&gt;="&amp;INT(交易月曆!$C$29),$A$2:$A381,"&lt;"&amp;(INT(交易月曆!$C$29)+1),$AH$2:$AH381,1))))</f>
        <v/>
      </c>
    </row>
    <row r="382" spans="1:40">
      <c r="A382" s="15"/>
      <c r="B382" s="16"/>
      <c r="C382" s="16"/>
      <c r="D382" s="17"/>
      <c r="E382" s="16"/>
      <c r="F382" s="18"/>
      <c r="G382" s="19"/>
      <c r="H382" s="19"/>
      <c r="I382" s="20"/>
      <c r="J382" s="19"/>
      <c r="K382" s="19"/>
      <c r="L382" s="19"/>
      <c r="M382" s="19"/>
      <c r="N382" s="16"/>
      <c r="O382" s="16"/>
      <c r="P382" s="16"/>
      <c r="Q382" s="16"/>
      <c r="R382" s="17"/>
      <c r="S382" s="21" t="str">
        <f>IF($C382="","",IF($C382="台指期",IFERROR(VLOOKUP($D382,設定!$I$6:$K$8,2,FALSE),IFERROR(VLOOKUP($C382,設定!$B$6:$G$12,6,FALSE),1)),IFERROR(VLOOKUP($C382,設定!$B$6:$G$12,6,FALSE),1)))</f>
        <v/>
      </c>
      <c r="T382" s="22" t="str">
        <f>IF(OR($C382="",$F382="",$G382="",$H382=""),"",IF(AND($C382="台指期",IFERROR(VLOOKUP($D382,設定!$I$6:$K$8,3,FALSE),0)&gt;0),$F382*VLOOKUP($D382,設定!$I$6:$K$8,3,FALSE)*2,MAX(IFERROR(VLOOKUP($C382,設定!$B$6:$G$12,4,FALSE),0),$F382*$G382*$S382*IFERROR(VLOOKUP($C382,設定!$B$6:$G$12,2,FALSE),0)*IFERROR(VLOOKUP($C382,設定!$B$6:$G$12,3,FALSE),1))+MAX(IFERROR(VLOOKUP($C382,設定!$B$6:$G$12,4,FALSE),0),$F382*$H382*$S382*IFERROR(VLOOKUP($C382,設定!$B$6:$G$12,2,FALSE),0)*IFERROR(VLOOKUP($C382,設定!$B$6:$G$12,3,FALSE),1))))</f>
        <v/>
      </c>
      <c r="U382" s="22" t="str">
        <f>IF(OR($C382="",$F382="",$G382="",$H382=""),"",$F382*IF(AND($C382="台股",$E382="空"),$G382,$H382)*$S382*IFERROR(VLOOKUP($C382,設定!$B$6:$G$12,5,FALSE),0)*IF(AND($C382="台股",$N382="是"),0.5,1))</f>
        <v/>
      </c>
      <c r="V382" s="22" t="str">
        <f t="shared" si="70"/>
        <v/>
      </c>
      <c r="W382" s="23" t="str">
        <f t="shared" si="71"/>
        <v/>
      </c>
      <c r="X382" s="23" t="str">
        <f t="shared" si="72"/>
        <v/>
      </c>
      <c r="Y382" s="24" t="str">
        <f t="shared" si="73"/>
        <v/>
      </c>
      <c r="Z382" s="25" t="str">
        <f t="shared" si="74"/>
        <v/>
      </c>
      <c r="AA382" s="24" t="str">
        <f t="shared" si="75"/>
        <v/>
      </c>
      <c r="AB382" s="24" t="str">
        <f t="shared" si="76"/>
        <v/>
      </c>
      <c r="AC382" s="26" t="str">
        <f t="shared" si="77"/>
        <v/>
      </c>
      <c r="AD382" s="21" t="str">
        <f t="shared" si="78"/>
        <v/>
      </c>
      <c r="AE382" s="25" t="str">
        <f t="shared" si="79"/>
        <v/>
      </c>
      <c r="AF382" s="25" t="str">
        <f t="shared" si="80"/>
        <v/>
      </c>
      <c r="AG382" s="25" t="str">
        <f t="shared" si="81"/>
        <v/>
      </c>
      <c r="AH382" s="25" t="str">
        <f ca="1">IF($X382="","",IF(AND(OR(統計儀表板!$C$4="全部",AND(統計儀表板!$C$4="今年",YEAR($A382)=YEAR(TODAY())),AND(統計儀表板!$C$4="本月",YEAR($A382)=YEAR(TODAY()),MONTH($A382)=MONTH(TODAY())),AND(統計儀表板!$C$4="近三月",$A382&gt;=EDATE(TODAY(),-3))),OR(統計儀表板!$F$4="全部",$B382=統計儀表板!$F$4),OR(統計儀表板!$I$4="全部",$C382=統計儀表板!$I$4),OR(統計儀表板!$L$4="全部",$P382=統計儀表板!$L$4)),1,0))</f>
        <v/>
      </c>
      <c r="AI382" s="22" t="str">
        <f>IF($X382="","",設定!$C$4+SUMIF($AH$2:$AH382,1,$X$2:$X382))</f>
        <v/>
      </c>
      <c r="AJ382" s="27">
        <f ca="1">設定!$C$4+SUMIF($AH$2:$AH382,1,$X$2:$X382)</f>
        <v>578786.14720000001</v>
      </c>
      <c r="AK382" s="27">
        <f t="shared" ca="1" si="83"/>
        <v>578786.14720000001</v>
      </c>
      <c r="AL382" s="27">
        <f t="shared" ca="1" si="82"/>
        <v>0</v>
      </c>
      <c r="AM382" s="27" t="str">
        <f ca="1">IF(OR($X382="",$AH382&lt;&gt;1),"",COUNTIFS($AH$2:$AH382,1))</f>
        <v/>
      </c>
      <c r="AN382" s="27" t="str">
        <f>IF($A382="","",IF(INT($A382)&lt;&gt;INT(交易月曆!$C$29),"",IF($AH382&lt;&gt;1,"",COUNTIFS($A$2:$A382,"&gt;="&amp;INT(交易月曆!$C$29),$A$2:$A382,"&lt;"&amp;(INT(交易月曆!$C$29)+1),$AH$2:$AH382,1))))</f>
        <v/>
      </c>
    </row>
    <row r="383" spans="1:40">
      <c r="A383" s="15"/>
      <c r="B383" s="16"/>
      <c r="C383" s="16"/>
      <c r="D383" s="17"/>
      <c r="E383" s="16"/>
      <c r="F383" s="18"/>
      <c r="G383" s="19"/>
      <c r="H383" s="19"/>
      <c r="I383" s="20"/>
      <c r="J383" s="19"/>
      <c r="K383" s="19"/>
      <c r="L383" s="19"/>
      <c r="M383" s="19"/>
      <c r="N383" s="16"/>
      <c r="O383" s="16"/>
      <c r="P383" s="16"/>
      <c r="Q383" s="16"/>
      <c r="R383" s="17"/>
      <c r="S383" s="21" t="str">
        <f>IF($C383="","",IF($C383="台指期",IFERROR(VLOOKUP($D383,設定!$I$6:$K$8,2,FALSE),IFERROR(VLOOKUP($C383,設定!$B$6:$G$12,6,FALSE),1)),IFERROR(VLOOKUP($C383,設定!$B$6:$G$12,6,FALSE),1)))</f>
        <v/>
      </c>
      <c r="T383" s="22" t="str">
        <f>IF(OR($C383="",$F383="",$G383="",$H383=""),"",IF(AND($C383="台指期",IFERROR(VLOOKUP($D383,設定!$I$6:$K$8,3,FALSE),0)&gt;0),$F383*VLOOKUP($D383,設定!$I$6:$K$8,3,FALSE)*2,MAX(IFERROR(VLOOKUP($C383,設定!$B$6:$G$12,4,FALSE),0),$F383*$G383*$S383*IFERROR(VLOOKUP($C383,設定!$B$6:$G$12,2,FALSE),0)*IFERROR(VLOOKUP($C383,設定!$B$6:$G$12,3,FALSE),1))+MAX(IFERROR(VLOOKUP($C383,設定!$B$6:$G$12,4,FALSE),0),$F383*$H383*$S383*IFERROR(VLOOKUP($C383,設定!$B$6:$G$12,2,FALSE),0)*IFERROR(VLOOKUP($C383,設定!$B$6:$G$12,3,FALSE),1))))</f>
        <v/>
      </c>
      <c r="U383" s="22" t="str">
        <f>IF(OR($C383="",$F383="",$G383="",$H383=""),"",$F383*IF(AND($C383="台股",$E383="空"),$G383,$H383)*$S383*IFERROR(VLOOKUP($C383,設定!$B$6:$G$12,5,FALSE),0)*IF(AND($C383="台股",$N383="是"),0.5,1))</f>
        <v/>
      </c>
      <c r="V383" s="22" t="str">
        <f t="shared" si="70"/>
        <v/>
      </c>
      <c r="W383" s="23" t="str">
        <f t="shared" si="71"/>
        <v/>
      </c>
      <c r="X383" s="23" t="str">
        <f t="shared" si="72"/>
        <v/>
      </c>
      <c r="Y383" s="24" t="str">
        <f t="shared" si="73"/>
        <v/>
      </c>
      <c r="Z383" s="25" t="str">
        <f t="shared" si="74"/>
        <v/>
      </c>
      <c r="AA383" s="24" t="str">
        <f t="shared" si="75"/>
        <v/>
      </c>
      <c r="AB383" s="24" t="str">
        <f t="shared" si="76"/>
        <v/>
      </c>
      <c r="AC383" s="26" t="str">
        <f t="shared" si="77"/>
        <v/>
      </c>
      <c r="AD383" s="21" t="str">
        <f t="shared" si="78"/>
        <v/>
      </c>
      <c r="AE383" s="25" t="str">
        <f t="shared" si="79"/>
        <v/>
      </c>
      <c r="AF383" s="25" t="str">
        <f t="shared" si="80"/>
        <v/>
      </c>
      <c r="AG383" s="25" t="str">
        <f t="shared" si="81"/>
        <v/>
      </c>
      <c r="AH383" s="25" t="str">
        <f ca="1">IF($X383="","",IF(AND(OR(統計儀表板!$C$4="全部",AND(統計儀表板!$C$4="今年",YEAR($A383)=YEAR(TODAY())),AND(統計儀表板!$C$4="本月",YEAR($A383)=YEAR(TODAY()),MONTH($A383)=MONTH(TODAY())),AND(統計儀表板!$C$4="近三月",$A383&gt;=EDATE(TODAY(),-3))),OR(統計儀表板!$F$4="全部",$B383=統計儀表板!$F$4),OR(統計儀表板!$I$4="全部",$C383=統計儀表板!$I$4),OR(統計儀表板!$L$4="全部",$P383=統計儀表板!$L$4)),1,0))</f>
        <v/>
      </c>
      <c r="AI383" s="22" t="str">
        <f>IF($X383="","",設定!$C$4+SUMIF($AH$2:$AH383,1,$X$2:$X383))</f>
        <v/>
      </c>
      <c r="AJ383" s="27">
        <f ca="1">設定!$C$4+SUMIF($AH$2:$AH383,1,$X$2:$X383)</f>
        <v>578786.14720000001</v>
      </c>
      <c r="AK383" s="27">
        <f t="shared" ca="1" si="83"/>
        <v>578786.14720000001</v>
      </c>
      <c r="AL383" s="27">
        <f t="shared" ca="1" si="82"/>
        <v>0</v>
      </c>
      <c r="AM383" s="27" t="str">
        <f ca="1">IF(OR($X383="",$AH383&lt;&gt;1),"",COUNTIFS($AH$2:$AH383,1))</f>
        <v/>
      </c>
      <c r="AN383" s="27" t="str">
        <f>IF($A383="","",IF(INT($A383)&lt;&gt;INT(交易月曆!$C$29),"",IF($AH383&lt;&gt;1,"",COUNTIFS($A$2:$A383,"&gt;="&amp;INT(交易月曆!$C$29),$A$2:$A383,"&lt;"&amp;(INT(交易月曆!$C$29)+1),$AH$2:$AH383,1))))</f>
        <v/>
      </c>
    </row>
    <row r="384" spans="1:40">
      <c r="A384" s="15"/>
      <c r="B384" s="16"/>
      <c r="C384" s="16"/>
      <c r="D384" s="17"/>
      <c r="E384" s="16"/>
      <c r="F384" s="18"/>
      <c r="G384" s="19"/>
      <c r="H384" s="19"/>
      <c r="I384" s="20"/>
      <c r="J384" s="19"/>
      <c r="K384" s="19"/>
      <c r="L384" s="19"/>
      <c r="M384" s="19"/>
      <c r="N384" s="16"/>
      <c r="O384" s="16"/>
      <c r="P384" s="16"/>
      <c r="Q384" s="16"/>
      <c r="R384" s="17"/>
      <c r="S384" s="21" t="str">
        <f>IF($C384="","",IF($C384="台指期",IFERROR(VLOOKUP($D384,設定!$I$6:$K$8,2,FALSE),IFERROR(VLOOKUP($C384,設定!$B$6:$G$12,6,FALSE),1)),IFERROR(VLOOKUP($C384,設定!$B$6:$G$12,6,FALSE),1)))</f>
        <v/>
      </c>
      <c r="T384" s="22" t="str">
        <f>IF(OR($C384="",$F384="",$G384="",$H384=""),"",IF(AND($C384="台指期",IFERROR(VLOOKUP($D384,設定!$I$6:$K$8,3,FALSE),0)&gt;0),$F384*VLOOKUP($D384,設定!$I$6:$K$8,3,FALSE)*2,MAX(IFERROR(VLOOKUP($C384,設定!$B$6:$G$12,4,FALSE),0),$F384*$G384*$S384*IFERROR(VLOOKUP($C384,設定!$B$6:$G$12,2,FALSE),0)*IFERROR(VLOOKUP($C384,設定!$B$6:$G$12,3,FALSE),1))+MAX(IFERROR(VLOOKUP($C384,設定!$B$6:$G$12,4,FALSE),0),$F384*$H384*$S384*IFERROR(VLOOKUP($C384,設定!$B$6:$G$12,2,FALSE),0)*IFERROR(VLOOKUP($C384,設定!$B$6:$G$12,3,FALSE),1))))</f>
        <v/>
      </c>
      <c r="U384" s="22" t="str">
        <f>IF(OR($C384="",$F384="",$G384="",$H384=""),"",$F384*IF(AND($C384="台股",$E384="空"),$G384,$H384)*$S384*IFERROR(VLOOKUP($C384,設定!$B$6:$G$12,5,FALSE),0)*IF(AND($C384="台股",$N384="是"),0.5,1))</f>
        <v/>
      </c>
      <c r="V384" s="22" t="str">
        <f t="shared" si="70"/>
        <v/>
      </c>
      <c r="W384" s="23" t="str">
        <f t="shared" si="71"/>
        <v/>
      </c>
      <c r="X384" s="23" t="str">
        <f t="shared" si="72"/>
        <v/>
      </c>
      <c r="Y384" s="24" t="str">
        <f t="shared" si="73"/>
        <v/>
      </c>
      <c r="Z384" s="25" t="str">
        <f t="shared" si="74"/>
        <v/>
      </c>
      <c r="AA384" s="24" t="str">
        <f t="shared" si="75"/>
        <v/>
      </c>
      <c r="AB384" s="24" t="str">
        <f t="shared" si="76"/>
        <v/>
      </c>
      <c r="AC384" s="26" t="str">
        <f t="shared" si="77"/>
        <v/>
      </c>
      <c r="AD384" s="21" t="str">
        <f t="shared" si="78"/>
        <v/>
      </c>
      <c r="AE384" s="25" t="str">
        <f t="shared" si="79"/>
        <v/>
      </c>
      <c r="AF384" s="25" t="str">
        <f t="shared" si="80"/>
        <v/>
      </c>
      <c r="AG384" s="25" t="str">
        <f t="shared" si="81"/>
        <v/>
      </c>
      <c r="AH384" s="25" t="str">
        <f ca="1">IF($X384="","",IF(AND(OR(統計儀表板!$C$4="全部",AND(統計儀表板!$C$4="今年",YEAR($A384)=YEAR(TODAY())),AND(統計儀表板!$C$4="本月",YEAR($A384)=YEAR(TODAY()),MONTH($A384)=MONTH(TODAY())),AND(統計儀表板!$C$4="近三月",$A384&gt;=EDATE(TODAY(),-3))),OR(統計儀表板!$F$4="全部",$B384=統計儀表板!$F$4),OR(統計儀表板!$I$4="全部",$C384=統計儀表板!$I$4),OR(統計儀表板!$L$4="全部",$P384=統計儀表板!$L$4)),1,0))</f>
        <v/>
      </c>
      <c r="AI384" s="22" t="str">
        <f>IF($X384="","",設定!$C$4+SUMIF($AH$2:$AH384,1,$X$2:$X384))</f>
        <v/>
      </c>
      <c r="AJ384" s="27">
        <f ca="1">設定!$C$4+SUMIF($AH$2:$AH384,1,$X$2:$X384)</f>
        <v>578786.14720000001</v>
      </c>
      <c r="AK384" s="27">
        <f t="shared" ca="1" si="83"/>
        <v>578786.14720000001</v>
      </c>
      <c r="AL384" s="27">
        <f t="shared" ca="1" si="82"/>
        <v>0</v>
      </c>
      <c r="AM384" s="27" t="str">
        <f ca="1">IF(OR($X384="",$AH384&lt;&gt;1),"",COUNTIFS($AH$2:$AH384,1))</f>
        <v/>
      </c>
      <c r="AN384" s="27" t="str">
        <f>IF($A384="","",IF(INT($A384)&lt;&gt;INT(交易月曆!$C$29),"",IF($AH384&lt;&gt;1,"",COUNTIFS($A$2:$A384,"&gt;="&amp;INT(交易月曆!$C$29),$A$2:$A384,"&lt;"&amp;(INT(交易月曆!$C$29)+1),$AH$2:$AH384,1))))</f>
        <v/>
      </c>
    </row>
    <row r="385" spans="1:40">
      <c r="A385" s="15"/>
      <c r="B385" s="16"/>
      <c r="C385" s="16"/>
      <c r="D385" s="17"/>
      <c r="E385" s="16"/>
      <c r="F385" s="18"/>
      <c r="G385" s="19"/>
      <c r="H385" s="19"/>
      <c r="I385" s="20"/>
      <c r="J385" s="19"/>
      <c r="K385" s="19"/>
      <c r="L385" s="19"/>
      <c r="M385" s="19"/>
      <c r="N385" s="16"/>
      <c r="O385" s="16"/>
      <c r="P385" s="16"/>
      <c r="Q385" s="16"/>
      <c r="R385" s="17"/>
      <c r="S385" s="21" t="str">
        <f>IF($C385="","",IF($C385="台指期",IFERROR(VLOOKUP($D385,設定!$I$6:$K$8,2,FALSE),IFERROR(VLOOKUP($C385,設定!$B$6:$G$12,6,FALSE),1)),IFERROR(VLOOKUP($C385,設定!$B$6:$G$12,6,FALSE),1)))</f>
        <v/>
      </c>
      <c r="T385" s="22" t="str">
        <f>IF(OR($C385="",$F385="",$G385="",$H385=""),"",IF(AND($C385="台指期",IFERROR(VLOOKUP($D385,設定!$I$6:$K$8,3,FALSE),0)&gt;0),$F385*VLOOKUP($D385,設定!$I$6:$K$8,3,FALSE)*2,MAX(IFERROR(VLOOKUP($C385,設定!$B$6:$G$12,4,FALSE),0),$F385*$G385*$S385*IFERROR(VLOOKUP($C385,設定!$B$6:$G$12,2,FALSE),0)*IFERROR(VLOOKUP($C385,設定!$B$6:$G$12,3,FALSE),1))+MAX(IFERROR(VLOOKUP($C385,設定!$B$6:$G$12,4,FALSE),0),$F385*$H385*$S385*IFERROR(VLOOKUP($C385,設定!$B$6:$G$12,2,FALSE),0)*IFERROR(VLOOKUP($C385,設定!$B$6:$G$12,3,FALSE),1))))</f>
        <v/>
      </c>
      <c r="U385" s="22" t="str">
        <f>IF(OR($C385="",$F385="",$G385="",$H385=""),"",$F385*IF(AND($C385="台股",$E385="空"),$G385,$H385)*$S385*IFERROR(VLOOKUP($C385,設定!$B$6:$G$12,5,FALSE),0)*IF(AND($C385="台股",$N385="是"),0.5,1))</f>
        <v/>
      </c>
      <c r="V385" s="22" t="str">
        <f t="shared" si="70"/>
        <v/>
      </c>
      <c r="W385" s="23" t="str">
        <f t="shared" si="71"/>
        <v/>
      </c>
      <c r="X385" s="23" t="str">
        <f t="shared" si="72"/>
        <v/>
      </c>
      <c r="Y385" s="24" t="str">
        <f t="shared" si="73"/>
        <v/>
      </c>
      <c r="Z385" s="25" t="str">
        <f t="shared" si="74"/>
        <v/>
      </c>
      <c r="AA385" s="24" t="str">
        <f t="shared" si="75"/>
        <v/>
      </c>
      <c r="AB385" s="24" t="str">
        <f t="shared" si="76"/>
        <v/>
      </c>
      <c r="AC385" s="26" t="str">
        <f t="shared" si="77"/>
        <v/>
      </c>
      <c r="AD385" s="21" t="str">
        <f t="shared" si="78"/>
        <v/>
      </c>
      <c r="AE385" s="25" t="str">
        <f t="shared" si="79"/>
        <v/>
      </c>
      <c r="AF385" s="25" t="str">
        <f t="shared" si="80"/>
        <v/>
      </c>
      <c r="AG385" s="25" t="str">
        <f t="shared" si="81"/>
        <v/>
      </c>
      <c r="AH385" s="25" t="str">
        <f ca="1">IF($X385="","",IF(AND(OR(統計儀表板!$C$4="全部",AND(統計儀表板!$C$4="今年",YEAR($A385)=YEAR(TODAY())),AND(統計儀表板!$C$4="本月",YEAR($A385)=YEAR(TODAY()),MONTH($A385)=MONTH(TODAY())),AND(統計儀表板!$C$4="近三月",$A385&gt;=EDATE(TODAY(),-3))),OR(統計儀表板!$F$4="全部",$B385=統計儀表板!$F$4),OR(統計儀表板!$I$4="全部",$C385=統計儀表板!$I$4),OR(統計儀表板!$L$4="全部",$P385=統計儀表板!$L$4)),1,0))</f>
        <v/>
      </c>
      <c r="AI385" s="22" t="str">
        <f>IF($X385="","",設定!$C$4+SUMIF($AH$2:$AH385,1,$X$2:$X385))</f>
        <v/>
      </c>
      <c r="AJ385" s="27">
        <f ca="1">設定!$C$4+SUMIF($AH$2:$AH385,1,$X$2:$X385)</f>
        <v>578786.14720000001</v>
      </c>
      <c r="AK385" s="27">
        <f t="shared" ca="1" si="83"/>
        <v>578786.14720000001</v>
      </c>
      <c r="AL385" s="27">
        <f t="shared" ca="1" si="82"/>
        <v>0</v>
      </c>
      <c r="AM385" s="27" t="str">
        <f ca="1">IF(OR($X385="",$AH385&lt;&gt;1),"",COUNTIFS($AH$2:$AH385,1))</f>
        <v/>
      </c>
      <c r="AN385" s="27" t="str">
        <f>IF($A385="","",IF(INT($A385)&lt;&gt;INT(交易月曆!$C$29),"",IF($AH385&lt;&gt;1,"",COUNTIFS($A$2:$A385,"&gt;="&amp;INT(交易月曆!$C$29),$A$2:$A385,"&lt;"&amp;(INT(交易月曆!$C$29)+1),$AH$2:$AH385,1))))</f>
        <v/>
      </c>
    </row>
    <row r="386" spans="1:40">
      <c r="A386" s="15"/>
      <c r="B386" s="16"/>
      <c r="C386" s="16"/>
      <c r="D386" s="17"/>
      <c r="E386" s="16"/>
      <c r="F386" s="18"/>
      <c r="G386" s="19"/>
      <c r="H386" s="19"/>
      <c r="I386" s="20"/>
      <c r="J386" s="19"/>
      <c r="K386" s="19"/>
      <c r="L386" s="19"/>
      <c r="M386" s="19"/>
      <c r="N386" s="16"/>
      <c r="O386" s="16"/>
      <c r="P386" s="16"/>
      <c r="Q386" s="16"/>
      <c r="R386" s="17"/>
      <c r="S386" s="21" t="str">
        <f>IF($C386="","",IF($C386="台指期",IFERROR(VLOOKUP($D386,設定!$I$6:$K$8,2,FALSE),IFERROR(VLOOKUP($C386,設定!$B$6:$G$12,6,FALSE),1)),IFERROR(VLOOKUP($C386,設定!$B$6:$G$12,6,FALSE),1)))</f>
        <v/>
      </c>
      <c r="T386" s="22" t="str">
        <f>IF(OR($C386="",$F386="",$G386="",$H386=""),"",IF(AND($C386="台指期",IFERROR(VLOOKUP($D386,設定!$I$6:$K$8,3,FALSE),0)&gt;0),$F386*VLOOKUP($D386,設定!$I$6:$K$8,3,FALSE)*2,MAX(IFERROR(VLOOKUP($C386,設定!$B$6:$G$12,4,FALSE),0),$F386*$G386*$S386*IFERROR(VLOOKUP($C386,設定!$B$6:$G$12,2,FALSE),0)*IFERROR(VLOOKUP($C386,設定!$B$6:$G$12,3,FALSE),1))+MAX(IFERROR(VLOOKUP($C386,設定!$B$6:$G$12,4,FALSE),0),$F386*$H386*$S386*IFERROR(VLOOKUP($C386,設定!$B$6:$G$12,2,FALSE),0)*IFERROR(VLOOKUP($C386,設定!$B$6:$G$12,3,FALSE),1))))</f>
        <v/>
      </c>
      <c r="U386" s="22" t="str">
        <f>IF(OR($C386="",$F386="",$G386="",$H386=""),"",$F386*IF(AND($C386="台股",$E386="空"),$G386,$H386)*$S386*IFERROR(VLOOKUP($C386,設定!$B$6:$G$12,5,FALSE),0)*IF(AND($C386="台股",$N386="是"),0.5,1))</f>
        <v/>
      </c>
      <c r="V386" s="22" t="str">
        <f t="shared" ref="V386:V449" si="84">IF(OR($C386="",$F386="",$G386="",$H386=""),"",N($T386)+N($U386))</f>
        <v/>
      </c>
      <c r="W386" s="23" t="str">
        <f t="shared" ref="W386:W449" si="85">IF(OR($C386="",$F386="",$G386="",$H386=""),"",($H386-$G386)*$F386*$S386*IF($E386="空",-1,1))</f>
        <v/>
      </c>
      <c r="X386" s="23" t="str">
        <f t="shared" ref="X386:X449" si="86">IF($W386="","",$W386-N($V386))</f>
        <v/>
      </c>
      <c r="Y386" s="24" t="str">
        <f t="shared" ref="Y386:Y449" si="87">IF(OR($X386="",$K386="",$F386=""),"",IF($F386*ABS($G386-$K386)*$S386=0,"",$X386/($F386*ABS($G386-$K386)*$S386)))</f>
        <v/>
      </c>
      <c r="Z386" s="25" t="str">
        <f t="shared" ref="Z386:Z449" si="88">IF($X386="","",IF($X386&gt;0,"勝",IF($X386&lt;0,"敗","平")))</f>
        <v/>
      </c>
      <c r="AA386" s="24" t="str">
        <f t="shared" ref="AA386:AA449" si="89">IF(OR($K386="",$L386="",$M386=""),"",IF(ABS($G386-$K386)=0,"",(IF($E386="空",$G386-$M386,$L386-$G386))/ABS($G386-$K386)))</f>
        <v/>
      </c>
      <c r="AB386" s="24" t="str">
        <f t="shared" ref="AB386:AB449" si="90">IF(OR($K386="",$L386="",$M386=""),"",IF(ABS($G386-$K386)=0,"",(IF($E386="空",$G386-$L386,$M386-$G386))/ABS($G386-$K386)))</f>
        <v/>
      </c>
      <c r="AC386" s="26" t="str">
        <f t="shared" ref="AC386:AC449" si="91">IF(OR($AA386="",$Y386=""),"",IF($AA386&lt;=0,"",IF($F386*ABS($G386-$K386)*$S386=0,"",($W386/($F386*ABS($G386-$K386)*$S386))/$AA386)))</f>
        <v/>
      </c>
      <c r="AD386" s="21" t="str">
        <f t="shared" ref="AD386:AD449" si="92">IF(OR($J386="",$K386="",$G386=""),"",IF(ABS($G386-$K386)=0,"",ABS($J386-$G386)/ABS($G386-$K386)))</f>
        <v/>
      </c>
      <c r="AE386" s="25" t="str">
        <f t="shared" ref="AE386:AE449" si="93">IF($A386="","",YEAR($A386)&amp;"-"&amp;TEXT(MONTH($A386),"00"))</f>
        <v/>
      </c>
      <c r="AF386" s="25" t="str">
        <f t="shared" ref="AF386:AF449" si="94">IF($A386="","",CHOOSE(WEEKDAY($A386,2),"一","二","三","四","五","六","日"))</f>
        <v/>
      </c>
      <c r="AG386" s="25" t="str">
        <f t="shared" ref="AG386:AG449" si="95">IF($A386="","",IF(HOUR($A386)=0,"未填",IF(HOUR($A386)&lt;12,"早盤",IF(HOUR($A386)&lt;18,"午盤","夜盤"))))</f>
        <v/>
      </c>
      <c r="AH386" s="25" t="str">
        <f ca="1">IF($X386="","",IF(AND(OR(統計儀表板!$C$4="全部",AND(統計儀表板!$C$4="今年",YEAR($A386)=YEAR(TODAY())),AND(統計儀表板!$C$4="本月",YEAR($A386)=YEAR(TODAY()),MONTH($A386)=MONTH(TODAY())),AND(統計儀表板!$C$4="近三月",$A386&gt;=EDATE(TODAY(),-3))),OR(統計儀表板!$F$4="全部",$B386=統計儀表板!$F$4),OR(統計儀表板!$I$4="全部",$C386=統計儀表板!$I$4),OR(統計儀表板!$L$4="全部",$P386=統計儀表板!$L$4)),1,0))</f>
        <v/>
      </c>
      <c r="AI386" s="22" t="str">
        <f>IF($X386="","",設定!$C$4+SUMIF($AH$2:$AH386,1,$X$2:$X386))</f>
        <v/>
      </c>
      <c r="AJ386" s="27">
        <f ca="1">設定!$C$4+SUMIF($AH$2:$AH386,1,$X$2:$X386)</f>
        <v>578786.14720000001</v>
      </c>
      <c r="AK386" s="27">
        <f t="shared" ca="1" si="83"/>
        <v>578786.14720000001</v>
      </c>
      <c r="AL386" s="27">
        <f t="shared" ref="AL386:AL449" ca="1" si="96">AJ386-AK386</f>
        <v>0</v>
      </c>
      <c r="AM386" s="27" t="str">
        <f ca="1">IF(OR($X386="",$AH386&lt;&gt;1),"",COUNTIFS($AH$2:$AH386,1))</f>
        <v/>
      </c>
      <c r="AN386" s="27" t="str">
        <f>IF($A386="","",IF(INT($A386)&lt;&gt;INT(交易月曆!$C$29),"",IF($AH386&lt;&gt;1,"",COUNTIFS($A$2:$A386,"&gt;="&amp;INT(交易月曆!$C$29),$A$2:$A386,"&lt;"&amp;(INT(交易月曆!$C$29)+1),$AH$2:$AH386,1))))</f>
        <v/>
      </c>
    </row>
    <row r="387" spans="1:40">
      <c r="A387" s="15"/>
      <c r="B387" s="16"/>
      <c r="C387" s="16"/>
      <c r="D387" s="17"/>
      <c r="E387" s="16"/>
      <c r="F387" s="18"/>
      <c r="G387" s="19"/>
      <c r="H387" s="19"/>
      <c r="I387" s="20"/>
      <c r="J387" s="19"/>
      <c r="K387" s="19"/>
      <c r="L387" s="19"/>
      <c r="M387" s="19"/>
      <c r="N387" s="16"/>
      <c r="O387" s="16"/>
      <c r="P387" s="16"/>
      <c r="Q387" s="16"/>
      <c r="R387" s="17"/>
      <c r="S387" s="21" t="str">
        <f>IF($C387="","",IF($C387="台指期",IFERROR(VLOOKUP($D387,設定!$I$6:$K$8,2,FALSE),IFERROR(VLOOKUP($C387,設定!$B$6:$G$12,6,FALSE),1)),IFERROR(VLOOKUP($C387,設定!$B$6:$G$12,6,FALSE),1)))</f>
        <v/>
      </c>
      <c r="T387" s="22" t="str">
        <f>IF(OR($C387="",$F387="",$G387="",$H387=""),"",IF(AND($C387="台指期",IFERROR(VLOOKUP($D387,設定!$I$6:$K$8,3,FALSE),0)&gt;0),$F387*VLOOKUP($D387,設定!$I$6:$K$8,3,FALSE)*2,MAX(IFERROR(VLOOKUP($C387,設定!$B$6:$G$12,4,FALSE),0),$F387*$G387*$S387*IFERROR(VLOOKUP($C387,設定!$B$6:$G$12,2,FALSE),0)*IFERROR(VLOOKUP($C387,設定!$B$6:$G$12,3,FALSE),1))+MAX(IFERROR(VLOOKUP($C387,設定!$B$6:$G$12,4,FALSE),0),$F387*$H387*$S387*IFERROR(VLOOKUP($C387,設定!$B$6:$G$12,2,FALSE),0)*IFERROR(VLOOKUP($C387,設定!$B$6:$G$12,3,FALSE),1))))</f>
        <v/>
      </c>
      <c r="U387" s="22" t="str">
        <f>IF(OR($C387="",$F387="",$G387="",$H387=""),"",$F387*IF(AND($C387="台股",$E387="空"),$G387,$H387)*$S387*IFERROR(VLOOKUP($C387,設定!$B$6:$G$12,5,FALSE),0)*IF(AND($C387="台股",$N387="是"),0.5,1))</f>
        <v/>
      </c>
      <c r="V387" s="22" t="str">
        <f t="shared" si="84"/>
        <v/>
      </c>
      <c r="W387" s="23" t="str">
        <f t="shared" si="85"/>
        <v/>
      </c>
      <c r="X387" s="23" t="str">
        <f t="shared" si="86"/>
        <v/>
      </c>
      <c r="Y387" s="24" t="str">
        <f t="shared" si="87"/>
        <v/>
      </c>
      <c r="Z387" s="25" t="str">
        <f t="shared" si="88"/>
        <v/>
      </c>
      <c r="AA387" s="24" t="str">
        <f t="shared" si="89"/>
        <v/>
      </c>
      <c r="AB387" s="24" t="str">
        <f t="shared" si="90"/>
        <v/>
      </c>
      <c r="AC387" s="26" t="str">
        <f t="shared" si="91"/>
        <v/>
      </c>
      <c r="AD387" s="21" t="str">
        <f t="shared" si="92"/>
        <v/>
      </c>
      <c r="AE387" s="25" t="str">
        <f t="shared" si="93"/>
        <v/>
      </c>
      <c r="AF387" s="25" t="str">
        <f t="shared" si="94"/>
        <v/>
      </c>
      <c r="AG387" s="25" t="str">
        <f t="shared" si="95"/>
        <v/>
      </c>
      <c r="AH387" s="25" t="str">
        <f ca="1">IF($X387="","",IF(AND(OR(統計儀表板!$C$4="全部",AND(統計儀表板!$C$4="今年",YEAR($A387)=YEAR(TODAY())),AND(統計儀表板!$C$4="本月",YEAR($A387)=YEAR(TODAY()),MONTH($A387)=MONTH(TODAY())),AND(統計儀表板!$C$4="近三月",$A387&gt;=EDATE(TODAY(),-3))),OR(統計儀表板!$F$4="全部",$B387=統計儀表板!$F$4),OR(統計儀表板!$I$4="全部",$C387=統計儀表板!$I$4),OR(統計儀表板!$L$4="全部",$P387=統計儀表板!$L$4)),1,0))</f>
        <v/>
      </c>
      <c r="AI387" s="22" t="str">
        <f>IF($X387="","",設定!$C$4+SUMIF($AH$2:$AH387,1,$X$2:$X387))</f>
        <v/>
      </c>
      <c r="AJ387" s="27">
        <f ca="1">設定!$C$4+SUMIF($AH$2:$AH387,1,$X$2:$X387)</f>
        <v>578786.14720000001</v>
      </c>
      <c r="AK387" s="27">
        <f t="shared" ref="AK387:AK450" ca="1" si="97">MAX(AK386,AJ387)</f>
        <v>578786.14720000001</v>
      </c>
      <c r="AL387" s="27">
        <f t="shared" ca="1" si="96"/>
        <v>0</v>
      </c>
      <c r="AM387" s="27" t="str">
        <f ca="1">IF(OR($X387="",$AH387&lt;&gt;1),"",COUNTIFS($AH$2:$AH387,1))</f>
        <v/>
      </c>
      <c r="AN387" s="27" t="str">
        <f>IF($A387="","",IF(INT($A387)&lt;&gt;INT(交易月曆!$C$29),"",IF($AH387&lt;&gt;1,"",COUNTIFS($A$2:$A387,"&gt;="&amp;INT(交易月曆!$C$29),$A$2:$A387,"&lt;"&amp;(INT(交易月曆!$C$29)+1),$AH$2:$AH387,1))))</f>
        <v/>
      </c>
    </row>
    <row r="388" spans="1:40">
      <c r="A388" s="15"/>
      <c r="B388" s="16"/>
      <c r="C388" s="16"/>
      <c r="D388" s="17"/>
      <c r="E388" s="16"/>
      <c r="F388" s="18"/>
      <c r="G388" s="19"/>
      <c r="H388" s="19"/>
      <c r="I388" s="20"/>
      <c r="J388" s="19"/>
      <c r="K388" s="19"/>
      <c r="L388" s="19"/>
      <c r="M388" s="19"/>
      <c r="N388" s="16"/>
      <c r="O388" s="16"/>
      <c r="P388" s="16"/>
      <c r="Q388" s="16"/>
      <c r="R388" s="17"/>
      <c r="S388" s="21" t="str">
        <f>IF($C388="","",IF($C388="台指期",IFERROR(VLOOKUP($D388,設定!$I$6:$K$8,2,FALSE),IFERROR(VLOOKUP($C388,設定!$B$6:$G$12,6,FALSE),1)),IFERROR(VLOOKUP($C388,設定!$B$6:$G$12,6,FALSE),1)))</f>
        <v/>
      </c>
      <c r="T388" s="22" t="str">
        <f>IF(OR($C388="",$F388="",$G388="",$H388=""),"",IF(AND($C388="台指期",IFERROR(VLOOKUP($D388,設定!$I$6:$K$8,3,FALSE),0)&gt;0),$F388*VLOOKUP($D388,設定!$I$6:$K$8,3,FALSE)*2,MAX(IFERROR(VLOOKUP($C388,設定!$B$6:$G$12,4,FALSE),0),$F388*$G388*$S388*IFERROR(VLOOKUP($C388,設定!$B$6:$G$12,2,FALSE),0)*IFERROR(VLOOKUP($C388,設定!$B$6:$G$12,3,FALSE),1))+MAX(IFERROR(VLOOKUP($C388,設定!$B$6:$G$12,4,FALSE),0),$F388*$H388*$S388*IFERROR(VLOOKUP($C388,設定!$B$6:$G$12,2,FALSE),0)*IFERROR(VLOOKUP($C388,設定!$B$6:$G$12,3,FALSE),1))))</f>
        <v/>
      </c>
      <c r="U388" s="22" t="str">
        <f>IF(OR($C388="",$F388="",$G388="",$H388=""),"",$F388*IF(AND($C388="台股",$E388="空"),$G388,$H388)*$S388*IFERROR(VLOOKUP($C388,設定!$B$6:$G$12,5,FALSE),0)*IF(AND($C388="台股",$N388="是"),0.5,1))</f>
        <v/>
      </c>
      <c r="V388" s="22" t="str">
        <f t="shared" si="84"/>
        <v/>
      </c>
      <c r="W388" s="23" t="str">
        <f t="shared" si="85"/>
        <v/>
      </c>
      <c r="X388" s="23" t="str">
        <f t="shared" si="86"/>
        <v/>
      </c>
      <c r="Y388" s="24" t="str">
        <f t="shared" si="87"/>
        <v/>
      </c>
      <c r="Z388" s="25" t="str">
        <f t="shared" si="88"/>
        <v/>
      </c>
      <c r="AA388" s="24" t="str">
        <f t="shared" si="89"/>
        <v/>
      </c>
      <c r="AB388" s="24" t="str">
        <f t="shared" si="90"/>
        <v/>
      </c>
      <c r="AC388" s="26" t="str">
        <f t="shared" si="91"/>
        <v/>
      </c>
      <c r="AD388" s="21" t="str">
        <f t="shared" si="92"/>
        <v/>
      </c>
      <c r="AE388" s="25" t="str">
        <f t="shared" si="93"/>
        <v/>
      </c>
      <c r="AF388" s="25" t="str">
        <f t="shared" si="94"/>
        <v/>
      </c>
      <c r="AG388" s="25" t="str">
        <f t="shared" si="95"/>
        <v/>
      </c>
      <c r="AH388" s="25" t="str">
        <f ca="1">IF($X388="","",IF(AND(OR(統計儀表板!$C$4="全部",AND(統計儀表板!$C$4="今年",YEAR($A388)=YEAR(TODAY())),AND(統計儀表板!$C$4="本月",YEAR($A388)=YEAR(TODAY()),MONTH($A388)=MONTH(TODAY())),AND(統計儀表板!$C$4="近三月",$A388&gt;=EDATE(TODAY(),-3))),OR(統計儀表板!$F$4="全部",$B388=統計儀表板!$F$4),OR(統計儀表板!$I$4="全部",$C388=統計儀表板!$I$4),OR(統計儀表板!$L$4="全部",$P388=統計儀表板!$L$4)),1,0))</f>
        <v/>
      </c>
      <c r="AI388" s="22" t="str">
        <f>IF($X388="","",設定!$C$4+SUMIF($AH$2:$AH388,1,$X$2:$X388))</f>
        <v/>
      </c>
      <c r="AJ388" s="27">
        <f ca="1">設定!$C$4+SUMIF($AH$2:$AH388,1,$X$2:$X388)</f>
        <v>578786.14720000001</v>
      </c>
      <c r="AK388" s="27">
        <f t="shared" ca="1" si="97"/>
        <v>578786.14720000001</v>
      </c>
      <c r="AL388" s="27">
        <f t="shared" ca="1" si="96"/>
        <v>0</v>
      </c>
      <c r="AM388" s="27" t="str">
        <f ca="1">IF(OR($X388="",$AH388&lt;&gt;1),"",COUNTIFS($AH$2:$AH388,1))</f>
        <v/>
      </c>
      <c r="AN388" s="27" t="str">
        <f>IF($A388="","",IF(INT($A388)&lt;&gt;INT(交易月曆!$C$29),"",IF($AH388&lt;&gt;1,"",COUNTIFS($A$2:$A388,"&gt;="&amp;INT(交易月曆!$C$29),$A$2:$A388,"&lt;"&amp;(INT(交易月曆!$C$29)+1),$AH$2:$AH388,1))))</f>
        <v/>
      </c>
    </row>
    <row r="389" spans="1:40">
      <c r="A389" s="15"/>
      <c r="B389" s="16"/>
      <c r="C389" s="16"/>
      <c r="D389" s="17"/>
      <c r="E389" s="16"/>
      <c r="F389" s="18"/>
      <c r="G389" s="19"/>
      <c r="H389" s="19"/>
      <c r="I389" s="20"/>
      <c r="J389" s="19"/>
      <c r="K389" s="19"/>
      <c r="L389" s="19"/>
      <c r="M389" s="19"/>
      <c r="N389" s="16"/>
      <c r="O389" s="16"/>
      <c r="P389" s="16"/>
      <c r="Q389" s="16"/>
      <c r="R389" s="17"/>
      <c r="S389" s="21" t="str">
        <f>IF($C389="","",IF($C389="台指期",IFERROR(VLOOKUP($D389,設定!$I$6:$K$8,2,FALSE),IFERROR(VLOOKUP($C389,設定!$B$6:$G$12,6,FALSE),1)),IFERROR(VLOOKUP($C389,設定!$B$6:$G$12,6,FALSE),1)))</f>
        <v/>
      </c>
      <c r="T389" s="22" t="str">
        <f>IF(OR($C389="",$F389="",$G389="",$H389=""),"",IF(AND($C389="台指期",IFERROR(VLOOKUP($D389,設定!$I$6:$K$8,3,FALSE),0)&gt;0),$F389*VLOOKUP($D389,設定!$I$6:$K$8,3,FALSE)*2,MAX(IFERROR(VLOOKUP($C389,設定!$B$6:$G$12,4,FALSE),0),$F389*$G389*$S389*IFERROR(VLOOKUP($C389,設定!$B$6:$G$12,2,FALSE),0)*IFERROR(VLOOKUP($C389,設定!$B$6:$G$12,3,FALSE),1))+MAX(IFERROR(VLOOKUP($C389,設定!$B$6:$G$12,4,FALSE),0),$F389*$H389*$S389*IFERROR(VLOOKUP($C389,設定!$B$6:$G$12,2,FALSE),0)*IFERROR(VLOOKUP($C389,設定!$B$6:$G$12,3,FALSE),1))))</f>
        <v/>
      </c>
      <c r="U389" s="22" t="str">
        <f>IF(OR($C389="",$F389="",$G389="",$H389=""),"",$F389*IF(AND($C389="台股",$E389="空"),$G389,$H389)*$S389*IFERROR(VLOOKUP($C389,設定!$B$6:$G$12,5,FALSE),0)*IF(AND($C389="台股",$N389="是"),0.5,1))</f>
        <v/>
      </c>
      <c r="V389" s="22" t="str">
        <f t="shared" si="84"/>
        <v/>
      </c>
      <c r="W389" s="23" t="str">
        <f t="shared" si="85"/>
        <v/>
      </c>
      <c r="X389" s="23" t="str">
        <f t="shared" si="86"/>
        <v/>
      </c>
      <c r="Y389" s="24" t="str">
        <f t="shared" si="87"/>
        <v/>
      </c>
      <c r="Z389" s="25" t="str">
        <f t="shared" si="88"/>
        <v/>
      </c>
      <c r="AA389" s="24" t="str">
        <f t="shared" si="89"/>
        <v/>
      </c>
      <c r="AB389" s="24" t="str">
        <f t="shared" si="90"/>
        <v/>
      </c>
      <c r="AC389" s="26" t="str">
        <f t="shared" si="91"/>
        <v/>
      </c>
      <c r="AD389" s="21" t="str">
        <f t="shared" si="92"/>
        <v/>
      </c>
      <c r="AE389" s="25" t="str">
        <f t="shared" si="93"/>
        <v/>
      </c>
      <c r="AF389" s="25" t="str">
        <f t="shared" si="94"/>
        <v/>
      </c>
      <c r="AG389" s="25" t="str">
        <f t="shared" si="95"/>
        <v/>
      </c>
      <c r="AH389" s="25" t="str">
        <f ca="1">IF($X389="","",IF(AND(OR(統計儀表板!$C$4="全部",AND(統計儀表板!$C$4="今年",YEAR($A389)=YEAR(TODAY())),AND(統計儀表板!$C$4="本月",YEAR($A389)=YEAR(TODAY()),MONTH($A389)=MONTH(TODAY())),AND(統計儀表板!$C$4="近三月",$A389&gt;=EDATE(TODAY(),-3))),OR(統計儀表板!$F$4="全部",$B389=統計儀表板!$F$4),OR(統計儀表板!$I$4="全部",$C389=統計儀表板!$I$4),OR(統計儀表板!$L$4="全部",$P389=統計儀表板!$L$4)),1,0))</f>
        <v/>
      </c>
      <c r="AI389" s="22" t="str">
        <f>IF($X389="","",設定!$C$4+SUMIF($AH$2:$AH389,1,$X$2:$X389))</f>
        <v/>
      </c>
      <c r="AJ389" s="27">
        <f ca="1">設定!$C$4+SUMIF($AH$2:$AH389,1,$X$2:$X389)</f>
        <v>578786.14720000001</v>
      </c>
      <c r="AK389" s="27">
        <f t="shared" ca="1" si="97"/>
        <v>578786.14720000001</v>
      </c>
      <c r="AL389" s="27">
        <f t="shared" ca="1" si="96"/>
        <v>0</v>
      </c>
      <c r="AM389" s="27" t="str">
        <f ca="1">IF(OR($X389="",$AH389&lt;&gt;1),"",COUNTIFS($AH$2:$AH389,1))</f>
        <v/>
      </c>
      <c r="AN389" s="27" t="str">
        <f>IF($A389="","",IF(INT($A389)&lt;&gt;INT(交易月曆!$C$29),"",IF($AH389&lt;&gt;1,"",COUNTIFS($A$2:$A389,"&gt;="&amp;INT(交易月曆!$C$29),$A$2:$A389,"&lt;"&amp;(INT(交易月曆!$C$29)+1),$AH$2:$AH389,1))))</f>
        <v/>
      </c>
    </row>
    <row r="390" spans="1:40">
      <c r="A390" s="15"/>
      <c r="B390" s="16"/>
      <c r="C390" s="16"/>
      <c r="D390" s="17"/>
      <c r="E390" s="16"/>
      <c r="F390" s="18"/>
      <c r="G390" s="19"/>
      <c r="H390" s="19"/>
      <c r="I390" s="20"/>
      <c r="J390" s="19"/>
      <c r="K390" s="19"/>
      <c r="L390" s="19"/>
      <c r="M390" s="19"/>
      <c r="N390" s="16"/>
      <c r="O390" s="16"/>
      <c r="P390" s="16"/>
      <c r="Q390" s="16"/>
      <c r="R390" s="17"/>
      <c r="S390" s="21" t="str">
        <f>IF($C390="","",IF($C390="台指期",IFERROR(VLOOKUP($D390,設定!$I$6:$K$8,2,FALSE),IFERROR(VLOOKUP($C390,設定!$B$6:$G$12,6,FALSE),1)),IFERROR(VLOOKUP($C390,設定!$B$6:$G$12,6,FALSE),1)))</f>
        <v/>
      </c>
      <c r="T390" s="22" t="str">
        <f>IF(OR($C390="",$F390="",$G390="",$H390=""),"",IF(AND($C390="台指期",IFERROR(VLOOKUP($D390,設定!$I$6:$K$8,3,FALSE),0)&gt;0),$F390*VLOOKUP($D390,設定!$I$6:$K$8,3,FALSE)*2,MAX(IFERROR(VLOOKUP($C390,設定!$B$6:$G$12,4,FALSE),0),$F390*$G390*$S390*IFERROR(VLOOKUP($C390,設定!$B$6:$G$12,2,FALSE),0)*IFERROR(VLOOKUP($C390,設定!$B$6:$G$12,3,FALSE),1))+MAX(IFERROR(VLOOKUP($C390,設定!$B$6:$G$12,4,FALSE),0),$F390*$H390*$S390*IFERROR(VLOOKUP($C390,設定!$B$6:$G$12,2,FALSE),0)*IFERROR(VLOOKUP($C390,設定!$B$6:$G$12,3,FALSE),1))))</f>
        <v/>
      </c>
      <c r="U390" s="22" t="str">
        <f>IF(OR($C390="",$F390="",$G390="",$H390=""),"",$F390*IF(AND($C390="台股",$E390="空"),$G390,$H390)*$S390*IFERROR(VLOOKUP($C390,設定!$B$6:$G$12,5,FALSE),0)*IF(AND($C390="台股",$N390="是"),0.5,1))</f>
        <v/>
      </c>
      <c r="V390" s="22" t="str">
        <f t="shared" si="84"/>
        <v/>
      </c>
      <c r="W390" s="23" t="str">
        <f t="shared" si="85"/>
        <v/>
      </c>
      <c r="X390" s="23" t="str">
        <f t="shared" si="86"/>
        <v/>
      </c>
      <c r="Y390" s="24" t="str">
        <f t="shared" si="87"/>
        <v/>
      </c>
      <c r="Z390" s="25" t="str">
        <f t="shared" si="88"/>
        <v/>
      </c>
      <c r="AA390" s="24" t="str">
        <f t="shared" si="89"/>
        <v/>
      </c>
      <c r="AB390" s="24" t="str">
        <f t="shared" si="90"/>
        <v/>
      </c>
      <c r="AC390" s="26" t="str">
        <f t="shared" si="91"/>
        <v/>
      </c>
      <c r="AD390" s="21" t="str">
        <f t="shared" si="92"/>
        <v/>
      </c>
      <c r="AE390" s="25" t="str">
        <f t="shared" si="93"/>
        <v/>
      </c>
      <c r="AF390" s="25" t="str">
        <f t="shared" si="94"/>
        <v/>
      </c>
      <c r="AG390" s="25" t="str">
        <f t="shared" si="95"/>
        <v/>
      </c>
      <c r="AH390" s="25" t="str">
        <f ca="1">IF($X390="","",IF(AND(OR(統計儀表板!$C$4="全部",AND(統計儀表板!$C$4="今年",YEAR($A390)=YEAR(TODAY())),AND(統計儀表板!$C$4="本月",YEAR($A390)=YEAR(TODAY()),MONTH($A390)=MONTH(TODAY())),AND(統計儀表板!$C$4="近三月",$A390&gt;=EDATE(TODAY(),-3))),OR(統計儀表板!$F$4="全部",$B390=統計儀表板!$F$4),OR(統計儀表板!$I$4="全部",$C390=統計儀表板!$I$4),OR(統計儀表板!$L$4="全部",$P390=統計儀表板!$L$4)),1,0))</f>
        <v/>
      </c>
      <c r="AI390" s="22" t="str">
        <f>IF($X390="","",設定!$C$4+SUMIF($AH$2:$AH390,1,$X$2:$X390))</f>
        <v/>
      </c>
      <c r="AJ390" s="27">
        <f ca="1">設定!$C$4+SUMIF($AH$2:$AH390,1,$X$2:$X390)</f>
        <v>578786.14720000001</v>
      </c>
      <c r="AK390" s="27">
        <f t="shared" ca="1" si="97"/>
        <v>578786.14720000001</v>
      </c>
      <c r="AL390" s="27">
        <f t="shared" ca="1" si="96"/>
        <v>0</v>
      </c>
      <c r="AM390" s="27" t="str">
        <f ca="1">IF(OR($X390="",$AH390&lt;&gt;1),"",COUNTIFS($AH$2:$AH390,1))</f>
        <v/>
      </c>
      <c r="AN390" s="27" t="str">
        <f>IF($A390="","",IF(INT($A390)&lt;&gt;INT(交易月曆!$C$29),"",IF($AH390&lt;&gt;1,"",COUNTIFS($A$2:$A390,"&gt;="&amp;INT(交易月曆!$C$29),$A$2:$A390,"&lt;"&amp;(INT(交易月曆!$C$29)+1),$AH$2:$AH390,1))))</f>
        <v/>
      </c>
    </row>
    <row r="391" spans="1:40">
      <c r="A391" s="15"/>
      <c r="B391" s="16"/>
      <c r="C391" s="16"/>
      <c r="D391" s="17"/>
      <c r="E391" s="16"/>
      <c r="F391" s="18"/>
      <c r="G391" s="19"/>
      <c r="H391" s="19"/>
      <c r="I391" s="20"/>
      <c r="J391" s="19"/>
      <c r="K391" s="19"/>
      <c r="L391" s="19"/>
      <c r="M391" s="19"/>
      <c r="N391" s="16"/>
      <c r="O391" s="16"/>
      <c r="P391" s="16"/>
      <c r="Q391" s="16"/>
      <c r="R391" s="17"/>
      <c r="S391" s="21" t="str">
        <f>IF($C391="","",IF($C391="台指期",IFERROR(VLOOKUP($D391,設定!$I$6:$K$8,2,FALSE),IFERROR(VLOOKUP($C391,設定!$B$6:$G$12,6,FALSE),1)),IFERROR(VLOOKUP($C391,設定!$B$6:$G$12,6,FALSE),1)))</f>
        <v/>
      </c>
      <c r="T391" s="22" t="str">
        <f>IF(OR($C391="",$F391="",$G391="",$H391=""),"",IF(AND($C391="台指期",IFERROR(VLOOKUP($D391,設定!$I$6:$K$8,3,FALSE),0)&gt;0),$F391*VLOOKUP($D391,設定!$I$6:$K$8,3,FALSE)*2,MAX(IFERROR(VLOOKUP($C391,設定!$B$6:$G$12,4,FALSE),0),$F391*$G391*$S391*IFERROR(VLOOKUP($C391,設定!$B$6:$G$12,2,FALSE),0)*IFERROR(VLOOKUP($C391,設定!$B$6:$G$12,3,FALSE),1))+MAX(IFERROR(VLOOKUP($C391,設定!$B$6:$G$12,4,FALSE),0),$F391*$H391*$S391*IFERROR(VLOOKUP($C391,設定!$B$6:$G$12,2,FALSE),0)*IFERROR(VLOOKUP($C391,設定!$B$6:$G$12,3,FALSE),1))))</f>
        <v/>
      </c>
      <c r="U391" s="22" t="str">
        <f>IF(OR($C391="",$F391="",$G391="",$H391=""),"",$F391*IF(AND($C391="台股",$E391="空"),$G391,$H391)*$S391*IFERROR(VLOOKUP($C391,設定!$B$6:$G$12,5,FALSE),0)*IF(AND($C391="台股",$N391="是"),0.5,1))</f>
        <v/>
      </c>
      <c r="V391" s="22" t="str">
        <f t="shared" si="84"/>
        <v/>
      </c>
      <c r="W391" s="23" t="str">
        <f t="shared" si="85"/>
        <v/>
      </c>
      <c r="X391" s="23" t="str">
        <f t="shared" si="86"/>
        <v/>
      </c>
      <c r="Y391" s="24" t="str">
        <f t="shared" si="87"/>
        <v/>
      </c>
      <c r="Z391" s="25" t="str">
        <f t="shared" si="88"/>
        <v/>
      </c>
      <c r="AA391" s="24" t="str">
        <f t="shared" si="89"/>
        <v/>
      </c>
      <c r="AB391" s="24" t="str">
        <f t="shared" si="90"/>
        <v/>
      </c>
      <c r="AC391" s="26" t="str">
        <f t="shared" si="91"/>
        <v/>
      </c>
      <c r="AD391" s="21" t="str">
        <f t="shared" si="92"/>
        <v/>
      </c>
      <c r="AE391" s="25" t="str">
        <f t="shared" si="93"/>
        <v/>
      </c>
      <c r="AF391" s="25" t="str">
        <f t="shared" si="94"/>
        <v/>
      </c>
      <c r="AG391" s="25" t="str">
        <f t="shared" si="95"/>
        <v/>
      </c>
      <c r="AH391" s="25" t="str">
        <f ca="1">IF($X391="","",IF(AND(OR(統計儀表板!$C$4="全部",AND(統計儀表板!$C$4="今年",YEAR($A391)=YEAR(TODAY())),AND(統計儀表板!$C$4="本月",YEAR($A391)=YEAR(TODAY()),MONTH($A391)=MONTH(TODAY())),AND(統計儀表板!$C$4="近三月",$A391&gt;=EDATE(TODAY(),-3))),OR(統計儀表板!$F$4="全部",$B391=統計儀表板!$F$4),OR(統計儀表板!$I$4="全部",$C391=統計儀表板!$I$4),OR(統計儀表板!$L$4="全部",$P391=統計儀表板!$L$4)),1,0))</f>
        <v/>
      </c>
      <c r="AI391" s="22" t="str">
        <f>IF($X391="","",設定!$C$4+SUMIF($AH$2:$AH391,1,$X$2:$X391))</f>
        <v/>
      </c>
      <c r="AJ391" s="27">
        <f ca="1">設定!$C$4+SUMIF($AH$2:$AH391,1,$X$2:$X391)</f>
        <v>578786.14720000001</v>
      </c>
      <c r="AK391" s="27">
        <f t="shared" ca="1" si="97"/>
        <v>578786.14720000001</v>
      </c>
      <c r="AL391" s="27">
        <f t="shared" ca="1" si="96"/>
        <v>0</v>
      </c>
      <c r="AM391" s="27" t="str">
        <f ca="1">IF(OR($X391="",$AH391&lt;&gt;1),"",COUNTIFS($AH$2:$AH391,1))</f>
        <v/>
      </c>
      <c r="AN391" s="27" t="str">
        <f>IF($A391="","",IF(INT($A391)&lt;&gt;INT(交易月曆!$C$29),"",IF($AH391&lt;&gt;1,"",COUNTIFS($A$2:$A391,"&gt;="&amp;INT(交易月曆!$C$29),$A$2:$A391,"&lt;"&amp;(INT(交易月曆!$C$29)+1),$AH$2:$AH391,1))))</f>
        <v/>
      </c>
    </row>
    <row r="392" spans="1:40">
      <c r="A392" s="15"/>
      <c r="B392" s="16"/>
      <c r="C392" s="16"/>
      <c r="D392" s="17"/>
      <c r="E392" s="16"/>
      <c r="F392" s="18"/>
      <c r="G392" s="19"/>
      <c r="H392" s="19"/>
      <c r="I392" s="20"/>
      <c r="J392" s="19"/>
      <c r="K392" s="19"/>
      <c r="L392" s="19"/>
      <c r="M392" s="19"/>
      <c r="N392" s="16"/>
      <c r="O392" s="16"/>
      <c r="P392" s="16"/>
      <c r="Q392" s="16"/>
      <c r="R392" s="17"/>
      <c r="S392" s="21" t="str">
        <f>IF($C392="","",IF($C392="台指期",IFERROR(VLOOKUP($D392,設定!$I$6:$K$8,2,FALSE),IFERROR(VLOOKUP($C392,設定!$B$6:$G$12,6,FALSE),1)),IFERROR(VLOOKUP($C392,設定!$B$6:$G$12,6,FALSE),1)))</f>
        <v/>
      </c>
      <c r="T392" s="22" t="str">
        <f>IF(OR($C392="",$F392="",$G392="",$H392=""),"",IF(AND($C392="台指期",IFERROR(VLOOKUP($D392,設定!$I$6:$K$8,3,FALSE),0)&gt;0),$F392*VLOOKUP($D392,設定!$I$6:$K$8,3,FALSE)*2,MAX(IFERROR(VLOOKUP($C392,設定!$B$6:$G$12,4,FALSE),0),$F392*$G392*$S392*IFERROR(VLOOKUP($C392,設定!$B$6:$G$12,2,FALSE),0)*IFERROR(VLOOKUP($C392,設定!$B$6:$G$12,3,FALSE),1))+MAX(IFERROR(VLOOKUP($C392,設定!$B$6:$G$12,4,FALSE),0),$F392*$H392*$S392*IFERROR(VLOOKUP($C392,設定!$B$6:$G$12,2,FALSE),0)*IFERROR(VLOOKUP($C392,設定!$B$6:$G$12,3,FALSE),1))))</f>
        <v/>
      </c>
      <c r="U392" s="22" t="str">
        <f>IF(OR($C392="",$F392="",$G392="",$H392=""),"",$F392*IF(AND($C392="台股",$E392="空"),$G392,$H392)*$S392*IFERROR(VLOOKUP($C392,設定!$B$6:$G$12,5,FALSE),0)*IF(AND($C392="台股",$N392="是"),0.5,1))</f>
        <v/>
      </c>
      <c r="V392" s="22" t="str">
        <f t="shared" si="84"/>
        <v/>
      </c>
      <c r="W392" s="23" t="str">
        <f t="shared" si="85"/>
        <v/>
      </c>
      <c r="X392" s="23" t="str">
        <f t="shared" si="86"/>
        <v/>
      </c>
      <c r="Y392" s="24" t="str">
        <f t="shared" si="87"/>
        <v/>
      </c>
      <c r="Z392" s="25" t="str">
        <f t="shared" si="88"/>
        <v/>
      </c>
      <c r="AA392" s="24" t="str">
        <f t="shared" si="89"/>
        <v/>
      </c>
      <c r="AB392" s="24" t="str">
        <f t="shared" si="90"/>
        <v/>
      </c>
      <c r="AC392" s="26" t="str">
        <f t="shared" si="91"/>
        <v/>
      </c>
      <c r="AD392" s="21" t="str">
        <f t="shared" si="92"/>
        <v/>
      </c>
      <c r="AE392" s="25" t="str">
        <f t="shared" si="93"/>
        <v/>
      </c>
      <c r="AF392" s="25" t="str">
        <f t="shared" si="94"/>
        <v/>
      </c>
      <c r="AG392" s="25" t="str">
        <f t="shared" si="95"/>
        <v/>
      </c>
      <c r="AH392" s="25" t="str">
        <f ca="1">IF($X392="","",IF(AND(OR(統計儀表板!$C$4="全部",AND(統計儀表板!$C$4="今年",YEAR($A392)=YEAR(TODAY())),AND(統計儀表板!$C$4="本月",YEAR($A392)=YEAR(TODAY()),MONTH($A392)=MONTH(TODAY())),AND(統計儀表板!$C$4="近三月",$A392&gt;=EDATE(TODAY(),-3))),OR(統計儀表板!$F$4="全部",$B392=統計儀表板!$F$4),OR(統計儀表板!$I$4="全部",$C392=統計儀表板!$I$4),OR(統計儀表板!$L$4="全部",$P392=統計儀表板!$L$4)),1,0))</f>
        <v/>
      </c>
      <c r="AI392" s="22" t="str">
        <f>IF($X392="","",設定!$C$4+SUMIF($AH$2:$AH392,1,$X$2:$X392))</f>
        <v/>
      </c>
      <c r="AJ392" s="27">
        <f ca="1">設定!$C$4+SUMIF($AH$2:$AH392,1,$X$2:$X392)</f>
        <v>578786.14720000001</v>
      </c>
      <c r="AK392" s="27">
        <f t="shared" ca="1" si="97"/>
        <v>578786.14720000001</v>
      </c>
      <c r="AL392" s="27">
        <f t="shared" ca="1" si="96"/>
        <v>0</v>
      </c>
      <c r="AM392" s="27" t="str">
        <f ca="1">IF(OR($X392="",$AH392&lt;&gt;1),"",COUNTIFS($AH$2:$AH392,1))</f>
        <v/>
      </c>
      <c r="AN392" s="27" t="str">
        <f>IF($A392="","",IF(INT($A392)&lt;&gt;INT(交易月曆!$C$29),"",IF($AH392&lt;&gt;1,"",COUNTIFS($A$2:$A392,"&gt;="&amp;INT(交易月曆!$C$29),$A$2:$A392,"&lt;"&amp;(INT(交易月曆!$C$29)+1),$AH$2:$AH392,1))))</f>
        <v/>
      </c>
    </row>
    <row r="393" spans="1:40">
      <c r="A393" s="15"/>
      <c r="B393" s="16"/>
      <c r="C393" s="16"/>
      <c r="D393" s="17"/>
      <c r="E393" s="16"/>
      <c r="F393" s="18"/>
      <c r="G393" s="19"/>
      <c r="H393" s="19"/>
      <c r="I393" s="20"/>
      <c r="J393" s="19"/>
      <c r="K393" s="19"/>
      <c r="L393" s="19"/>
      <c r="M393" s="19"/>
      <c r="N393" s="16"/>
      <c r="O393" s="16"/>
      <c r="P393" s="16"/>
      <c r="Q393" s="16"/>
      <c r="R393" s="17"/>
      <c r="S393" s="21" t="str">
        <f>IF($C393="","",IF($C393="台指期",IFERROR(VLOOKUP($D393,設定!$I$6:$K$8,2,FALSE),IFERROR(VLOOKUP($C393,設定!$B$6:$G$12,6,FALSE),1)),IFERROR(VLOOKUP($C393,設定!$B$6:$G$12,6,FALSE),1)))</f>
        <v/>
      </c>
      <c r="T393" s="22" t="str">
        <f>IF(OR($C393="",$F393="",$G393="",$H393=""),"",IF(AND($C393="台指期",IFERROR(VLOOKUP($D393,設定!$I$6:$K$8,3,FALSE),0)&gt;0),$F393*VLOOKUP($D393,設定!$I$6:$K$8,3,FALSE)*2,MAX(IFERROR(VLOOKUP($C393,設定!$B$6:$G$12,4,FALSE),0),$F393*$G393*$S393*IFERROR(VLOOKUP($C393,設定!$B$6:$G$12,2,FALSE),0)*IFERROR(VLOOKUP($C393,設定!$B$6:$G$12,3,FALSE),1))+MAX(IFERROR(VLOOKUP($C393,設定!$B$6:$G$12,4,FALSE),0),$F393*$H393*$S393*IFERROR(VLOOKUP($C393,設定!$B$6:$G$12,2,FALSE),0)*IFERROR(VLOOKUP($C393,設定!$B$6:$G$12,3,FALSE),1))))</f>
        <v/>
      </c>
      <c r="U393" s="22" t="str">
        <f>IF(OR($C393="",$F393="",$G393="",$H393=""),"",$F393*IF(AND($C393="台股",$E393="空"),$G393,$H393)*$S393*IFERROR(VLOOKUP($C393,設定!$B$6:$G$12,5,FALSE),0)*IF(AND($C393="台股",$N393="是"),0.5,1))</f>
        <v/>
      </c>
      <c r="V393" s="22" t="str">
        <f t="shared" si="84"/>
        <v/>
      </c>
      <c r="W393" s="23" t="str">
        <f t="shared" si="85"/>
        <v/>
      </c>
      <c r="X393" s="23" t="str">
        <f t="shared" si="86"/>
        <v/>
      </c>
      <c r="Y393" s="24" t="str">
        <f t="shared" si="87"/>
        <v/>
      </c>
      <c r="Z393" s="25" t="str">
        <f t="shared" si="88"/>
        <v/>
      </c>
      <c r="AA393" s="24" t="str">
        <f t="shared" si="89"/>
        <v/>
      </c>
      <c r="AB393" s="24" t="str">
        <f t="shared" si="90"/>
        <v/>
      </c>
      <c r="AC393" s="26" t="str">
        <f t="shared" si="91"/>
        <v/>
      </c>
      <c r="AD393" s="21" t="str">
        <f t="shared" si="92"/>
        <v/>
      </c>
      <c r="AE393" s="25" t="str">
        <f t="shared" si="93"/>
        <v/>
      </c>
      <c r="AF393" s="25" t="str">
        <f t="shared" si="94"/>
        <v/>
      </c>
      <c r="AG393" s="25" t="str">
        <f t="shared" si="95"/>
        <v/>
      </c>
      <c r="AH393" s="25" t="str">
        <f ca="1">IF($X393="","",IF(AND(OR(統計儀表板!$C$4="全部",AND(統計儀表板!$C$4="今年",YEAR($A393)=YEAR(TODAY())),AND(統計儀表板!$C$4="本月",YEAR($A393)=YEAR(TODAY()),MONTH($A393)=MONTH(TODAY())),AND(統計儀表板!$C$4="近三月",$A393&gt;=EDATE(TODAY(),-3))),OR(統計儀表板!$F$4="全部",$B393=統計儀表板!$F$4),OR(統計儀表板!$I$4="全部",$C393=統計儀表板!$I$4),OR(統計儀表板!$L$4="全部",$P393=統計儀表板!$L$4)),1,0))</f>
        <v/>
      </c>
      <c r="AI393" s="22" t="str">
        <f>IF($X393="","",設定!$C$4+SUMIF($AH$2:$AH393,1,$X$2:$X393))</f>
        <v/>
      </c>
      <c r="AJ393" s="27">
        <f ca="1">設定!$C$4+SUMIF($AH$2:$AH393,1,$X$2:$X393)</f>
        <v>578786.14720000001</v>
      </c>
      <c r="AK393" s="27">
        <f t="shared" ca="1" si="97"/>
        <v>578786.14720000001</v>
      </c>
      <c r="AL393" s="27">
        <f t="shared" ca="1" si="96"/>
        <v>0</v>
      </c>
      <c r="AM393" s="27" t="str">
        <f ca="1">IF(OR($X393="",$AH393&lt;&gt;1),"",COUNTIFS($AH$2:$AH393,1))</f>
        <v/>
      </c>
      <c r="AN393" s="27" t="str">
        <f>IF($A393="","",IF(INT($A393)&lt;&gt;INT(交易月曆!$C$29),"",IF($AH393&lt;&gt;1,"",COUNTIFS($A$2:$A393,"&gt;="&amp;INT(交易月曆!$C$29),$A$2:$A393,"&lt;"&amp;(INT(交易月曆!$C$29)+1),$AH$2:$AH393,1))))</f>
        <v/>
      </c>
    </row>
    <row r="394" spans="1:40">
      <c r="A394" s="15"/>
      <c r="B394" s="16"/>
      <c r="C394" s="16"/>
      <c r="D394" s="17"/>
      <c r="E394" s="16"/>
      <c r="F394" s="18"/>
      <c r="G394" s="19"/>
      <c r="H394" s="19"/>
      <c r="I394" s="20"/>
      <c r="J394" s="19"/>
      <c r="K394" s="19"/>
      <c r="L394" s="19"/>
      <c r="M394" s="19"/>
      <c r="N394" s="16"/>
      <c r="O394" s="16"/>
      <c r="P394" s="16"/>
      <c r="Q394" s="16"/>
      <c r="R394" s="17"/>
      <c r="S394" s="21" t="str">
        <f>IF($C394="","",IF($C394="台指期",IFERROR(VLOOKUP($D394,設定!$I$6:$K$8,2,FALSE),IFERROR(VLOOKUP($C394,設定!$B$6:$G$12,6,FALSE),1)),IFERROR(VLOOKUP($C394,設定!$B$6:$G$12,6,FALSE),1)))</f>
        <v/>
      </c>
      <c r="T394" s="22" t="str">
        <f>IF(OR($C394="",$F394="",$G394="",$H394=""),"",IF(AND($C394="台指期",IFERROR(VLOOKUP($D394,設定!$I$6:$K$8,3,FALSE),0)&gt;0),$F394*VLOOKUP($D394,設定!$I$6:$K$8,3,FALSE)*2,MAX(IFERROR(VLOOKUP($C394,設定!$B$6:$G$12,4,FALSE),0),$F394*$G394*$S394*IFERROR(VLOOKUP($C394,設定!$B$6:$G$12,2,FALSE),0)*IFERROR(VLOOKUP($C394,設定!$B$6:$G$12,3,FALSE),1))+MAX(IFERROR(VLOOKUP($C394,設定!$B$6:$G$12,4,FALSE),0),$F394*$H394*$S394*IFERROR(VLOOKUP($C394,設定!$B$6:$G$12,2,FALSE),0)*IFERROR(VLOOKUP($C394,設定!$B$6:$G$12,3,FALSE),1))))</f>
        <v/>
      </c>
      <c r="U394" s="22" t="str">
        <f>IF(OR($C394="",$F394="",$G394="",$H394=""),"",$F394*IF(AND($C394="台股",$E394="空"),$G394,$H394)*$S394*IFERROR(VLOOKUP($C394,設定!$B$6:$G$12,5,FALSE),0)*IF(AND($C394="台股",$N394="是"),0.5,1))</f>
        <v/>
      </c>
      <c r="V394" s="22" t="str">
        <f t="shared" si="84"/>
        <v/>
      </c>
      <c r="W394" s="23" t="str">
        <f t="shared" si="85"/>
        <v/>
      </c>
      <c r="X394" s="23" t="str">
        <f t="shared" si="86"/>
        <v/>
      </c>
      <c r="Y394" s="24" t="str">
        <f t="shared" si="87"/>
        <v/>
      </c>
      <c r="Z394" s="25" t="str">
        <f t="shared" si="88"/>
        <v/>
      </c>
      <c r="AA394" s="24" t="str">
        <f t="shared" si="89"/>
        <v/>
      </c>
      <c r="AB394" s="24" t="str">
        <f t="shared" si="90"/>
        <v/>
      </c>
      <c r="AC394" s="26" t="str">
        <f t="shared" si="91"/>
        <v/>
      </c>
      <c r="AD394" s="21" t="str">
        <f t="shared" si="92"/>
        <v/>
      </c>
      <c r="AE394" s="25" t="str">
        <f t="shared" si="93"/>
        <v/>
      </c>
      <c r="AF394" s="25" t="str">
        <f t="shared" si="94"/>
        <v/>
      </c>
      <c r="AG394" s="25" t="str">
        <f t="shared" si="95"/>
        <v/>
      </c>
      <c r="AH394" s="25" t="str">
        <f ca="1">IF($X394="","",IF(AND(OR(統計儀表板!$C$4="全部",AND(統計儀表板!$C$4="今年",YEAR($A394)=YEAR(TODAY())),AND(統計儀表板!$C$4="本月",YEAR($A394)=YEAR(TODAY()),MONTH($A394)=MONTH(TODAY())),AND(統計儀表板!$C$4="近三月",$A394&gt;=EDATE(TODAY(),-3))),OR(統計儀表板!$F$4="全部",$B394=統計儀表板!$F$4),OR(統計儀表板!$I$4="全部",$C394=統計儀表板!$I$4),OR(統計儀表板!$L$4="全部",$P394=統計儀表板!$L$4)),1,0))</f>
        <v/>
      </c>
      <c r="AI394" s="22" t="str">
        <f>IF($X394="","",設定!$C$4+SUMIF($AH$2:$AH394,1,$X$2:$X394))</f>
        <v/>
      </c>
      <c r="AJ394" s="27">
        <f ca="1">設定!$C$4+SUMIF($AH$2:$AH394,1,$X$2:$X394)</f>
        <v>578786.14720000001</v>
      </c>
      <c r="AK394" s="27">
        <f t="shared" ca="1" si="97"/>
        <v>578786.14720000001</v>
      </c>
      <c r="AL394" s="27">
        <f t="shared" ca="1" si="96"/>
        <v>0</v>
      </c>
      <c r="AM394" s="27" t="str">
        <f ca="1">IF(OR($X394="",$AH394&lt;&gt;1),"",COUNTIFS($AH$2:$AH394,1))</f>
        <v/>
      </c>
      <c r="AN394" s="27" t="str">
        <f>IF($A394="","",IF(INT($A394)&lt;&gt;INT(交易月曆!$C$29),"",IF($AH394&lt;&gt;1,"",COUNTIFS($A$2:$A394,"&gt;="&amp;INT(交易月曆!$C$29),$A$2:$A394,"&lt;"&amp;(INT(交易月曆!$C$29)+1),$AH$2:$AH394,1))))</f>
        <v/>
      </c>
    </row>
    <row r="395" spans="1:40">
      <c r="A395" s="15"/>
      <c r="B395" s="16"/>
      <c r="C395" s="16"/>
      <c r="D395" s="17"/>
      <c r="E395" s="16"/>
      <c r="F395" s="18"/>
      <c r="G395" s="19"/>
      <c r="H395" s="19"/>
      <c r="I395" s="20"/>
      <c r="J395" s="19"/>
      <c r="K395" s="19"/>
      <c r="L395" s="19"/>
      <c r="M395" s="19"/>
      <c r="N395" s="16"/>
      <c r="O395" s="16"/>
      <c r="P395" s="16"/>
      <c r="Q395" s="16"/>
      <c r="R395" s="17"/>
      <c r="S395" s="21" t="str">
        <f>IF($C395="","",IF($C395="台指期",IFERROR(VLOOKUP($D395,設定!$I$6:$K$8,2,FALSE),IFERROR(VLOOKUP($C395,設定!$B$6:$G$12,6,FALSE),1)),IFERROR(VLOOKUP($C395,設定!$B$6:$G$12,6,FALSE),1)))</f>
        <v/>
      </c>
      <c r="T395" s="22" t="str">
        <f>IF(OR($C395="",$F395="",$G395="",$H395=""),"",IF(AND($C395="台指期",IFERROR(VLOOKUP($D395,設定!$I$6:$K$8,3,FALSE),0)&gt;0),$F395*VLOOKUP($D395,設定!$I$6:$K$8,3,FALSE)*2,MAX(IFERROR(VLOOKUP($C395,設定!$B$6:$G$12,4,FALSE),0),$F395*$G395*$S395*IFERROR(VLOOKUP($C395,設定!$B$6:$G$12,2,FALSE),0)*IFERROR(VLOOKUP($C395,設定!$B$6:$G$12,3,FALSE),1))+MAX(IFERROR(VLOOKUP($C395,設定!$B$6:$G$12,4,FALSE),0),$F395*$H395*$S395*IFERROR(VLOOKUP($C395,設定!$B$6:$G$12,2,FALSE),0)*IFERROR(VLOOKUP($C395,設定!$B$6:$G$12,3,FALSE),1))))</f>
        <v/>
      </c>
      <c r="U395" s="22" t="str">
        <f>IF(OR($C395="",$F395="",$G395="",$H395=""),"",$F395*IF(AND($C395="台股",$E395="空"),$G395,$H395)*$S395*IFERROR(VLOOKUP($C395,設定!$B$6:$G$12,5,FALSE),0)*IF(AND($C395="台股",$N395="是"),0.5,1))</f>
        <v/>
      </c>
      <c r="V395" s="22" t="str">
        <f t="shared" si="84"/>
        <v/>
      </c>
      <c r="W395" s="23" t="str">
        <f t="shared" si="85"/>
        <v/>
      </c>
      <c r="X395" s="23" t="str">
        <f t="shared" si="86"/>
        <v/>
      </c>
      <c r="Y395" s="24" t="str">
        <f t="shared" si="87"/>
        <v/>
      </c>
      <c r="Z395" s="25" t="str">
        <f t="shared" si="88"/>
        <v/>
      </c>
      <c r="AA395" s="24" t="str">
        <f t="shared" si="89"/>
        <v/>
      </c>
      <c r="AB395" s="24" t="str">
        <f t="shared" si="90"/>
        <v/>
      </c>
      <c r="AC395" s="26" t="str">
        <f t="shared" si="91"/>
        <v/>
      </c>
      <c r="AD395" s="21" t="str">
        <f t="shared" si="92"/>
        <v/>
      </c>
      <c r="AE395" s="25" t="str">
        <f t="shared" si="93"/>
        <v/>
      </c>
      <c r="AF395" s="25" t="str">
        <f t="shared" si="94"/>
        <v/>
      </c>
      <c r="AG395" s="25" t="str">
        <f t="shared" si="95"/>
        <v/>
      </c>
      <c r="AH395" s="25" t="str">
        <f ca="1">IF($X395="","",IF(AND(OR(統計儀表板!$C$4="全部",AND(統計儀表板!$C$4="今年",YEAR($A395)=YEAR(TODAY())),AND(統計儀表板!$C$4="本月",YEAR($A395)=YEAR(TODAY()),MONTH($A395)=MONTH(TODAY())),AND(統計儀表板!$C$4="近三月",$A395&gt;=EDATE(TODAY(),-3))),OR(統計儀表板!$F$4="全部",$B395=統計儀表板!$F$4),OR(統計儀表板!$I$4="全部",$C395=統計儀表板!$I$4),OR(統計儀表板!$L$4="全部",$P395=統計儀表板!$L$4)),1,0))</f>
        <v/>
      </c>
      <c r="AI395" s="22" t="str">
        <f>IF($X395="","",設定!$C$4+SUMIF($AH$2:$AH395,1,$X$2:$X395))</f>
        <v/>
      </c>
      <c r="AJ395" s="27">
        <f ca="1">設定!$C$4+SUMIF($AH$2:$AH395,1,$X$2:$X395)</f>
        <v>578786.14720000001</v>
      </c>
      <c r="AK395" s="27">
        <f t="shared" ca="1" si="97"/>
        <v>578786.14720000001</v>
      </c>
      <c r="AL395" s="27">
        <f t="shared" ca="1" si="96"/>
        <v>0</v>
      </c>
      <c r="AM395" s="27" t="str">
        <f ca="1">IF(OR($X395="",$AH395&lt;&gt;1),"",COUNTIFS($AH$2:$AH395,1))</f>
        <v/>
      </c>
      <c r="AN395" s="27" t="str">
        <f>IF($A395="","",IF(INT($A395)&lt;&gt;INT(交易月曆!$C$29),"",IF($AH395&lt;&gt;1,"",COUNTIFS($A$2:$A395,"&gt;="&amp;INT(交易月曆!$C$29),$A$2:$A395,"&lt;"&amp;(INT(交易月曆!$C$29)+1),$AH$2:$AH395,1))))</f>
        <v/>
      </c>
    </row>
    <row r="396" spans="1:40">
      <c r="A396" s="15"/>
      <c r="B396" s="16"/>
      <c r="C396" s="16"/>
      <c r="D396" s="17"/>
      <c r="E396" s="16"/>
      <c r="F396" s="18"/>
      <c r="G396" s="19"/>
      <c r="H396" s="19"/>
      <c r="I396" s="20"/>
      <c r="J396" s="19"/>
      <c r="K396" s="19"/>
      <c r="L396" s="19"/>
      <c r="M396" s="19"/>
      <c r="N396" s="16"/>
      <c r="O396" s="16"/>
      <c r="P396" s="16"/>
      <c r="Q396" s="16"/>
      <c r="R396" s="17"/>
      <c r="S396" s="21" t="str">
        <f>IF($C396="","",IF($C396="台指期",IFERROR(VLOOKUP($D396,設定!$I$6:$K$8,2,FALSE),IFERROR(VLOOKUP($C396,設定!$B$6:$G$12,6,FALSE),1)),IFERROR(VLOOKUP($C396,設定!$B$6:$G$12,6,FALSE),1)))</f>
        <v/>
      </c>
      <c r="T396" s="22" t="str">
        <f>IF(OR($C396="",$F396="",$G396="",$H396=""),"",IF(AND($C396="台指期",IFERROR(VLOOKUP($D396,設定!$I$6:$K$8,3,FALSE),0)&gt;0),$F396*VLOOKUP($D396,設定!$I$6:$K$8,3,FALSE)*2,MAX(IFERROR(VLOOKUP($C396,設定!$B$6:$G$12,4,FALSE),0),$F396*$G396*$S396*IFERROR(VLOOKUP($C396,設定!$B$6:$G$12,2,FALSE),0)*IFERROR(VLOOKUP($C396,設定!$B$6:$G$12,3,FALSE),1))+MAX(IFERROR(VLOOKUP($C396,設定!$B$6:$G$12,4,FALSE),0),$F396*$H396*$S396*IFERROR(VLOOKUP($C396,設定!$B$6:$G$12,2,FALSE),0)*IFERROR(VLOOKUP($C396,設定!$B$6:$G$12,3,FALSE),1))))</f>
        <v/>
      </c>
      <c r="U396" s="22" t="str">
        <f>IF(OR($C396="",$F396="",$G396="",$H396=""),"",$F396*IF(AND($C396="台股",$E396="空"),$G396,$H396)*$S396*IFERROR(VLOOKUP($C396,設定!$B$6:$G$12,5,FALSE),0)*IF(AND($C396="台股",$N396="是"),0.5,1))</f>
        <v/>
      </c>
      <c r="V396" s="22" t="str">
        <f t="shared" si="84"/>
        <v/>
      </c>
      <c r="W396" s="23" t="str">
        <f t="shared" si="85"/>
        <v/>
      </c>
      <c r="X396" s="23" t="str">
        <f t="shared" si="86"/>
        <v/>
      </c>
      <c r="Y396" s="24" t="str">
        <f t="shared" si="87"/>
        <v/>
      </c>
      <c r="Z396" s="25" t="str">
        <f t="shared" si="88"/>
        <v/>
      </c>
      <c r="AA396" s="24" t="str">
        <f t="shared" si="89"/>
        <v/>
      </c>
      <c r="AB396" s="24" t="str">
        <f t="shared" si="90"/>
        <v/>
      </c>
      <c r="AC396" s="26" t="str">
        <f t="shared" si="91"/>
        <v/>
      </c>
      <c r="AD396" s="21" t="str">
        <f t="shared" si="92"/>
        <v/>
      </c>
      <c r="AE396" s="25" t="str">
        <f t="shared" si="93"/>
        <v/>
      </c>
      <c r="AF396" s="25" t="str">
        <f t="shared" si="94"/>
        <v/>
      </c>
      <c r="AG396" s="25" t="str">
        <f t="shared" si="95"/>
        <v/>
      </c>
      <c r="AH396" s="25" t="str">
        <f ca="1">IF($X396="","",IF(AND(OR(統計儀表板!$C$4="全部",AND(統計儀表板!$C$4="今年",YEAR($A396)=YEAR(TODAY())),AND(統計儀表板!$C$4="本月",YEAR($A396)=YEAR(TODAY()),MONTH($A396)=MONTH(TODAY())),AND(統計儀表板!$C$4="近三月",$A396&gt;=EDATE(TODAY(),-3))),OR(統計儀表板!$F$4="全部",$B396=統計儀表板!$F$4),OR(統計儀表板!$I$4="全部",$C396=統計儀表板!$I$4),OR(統計儀表板!$L$4="全部",$P396=統計儀表板!$L$4)),1,0))</f>
        <v/>
      </c>
      <c r="AI396" s="22" t="str">
        <f>IF($X396="","",設定!$C$4+SUMIF($AH$2:$AH396,1,$X$2:$X396))</f>
        <v/>
      </c>
      <c r="AJ396" s="27">
        <f ca="1">設定!$C$4+SUMIF($AH$2:$AH396,1,$X$2:$X396)</f>
        <v>578786.14720000001</v>
      </c>
      <c r="AK396" s="27">
        <f t="shared" ca="1" si="97"/>
        <v>578786.14720000001</v>
      </c>
      <c r="AL396" s="27">
        <f t="shared" ca="1" si="96"/>
        <v>0</v>
      </c>
      <c r="AM396" s="27" t="str">
        <f ca="1">IF(OR($X396="",$AH396&lt;&gt;1),"",COUNTIFS($AH$2:$AH396,1))</f>
        <v/>
      </c>
      <c r="AN396" s="27" t="str">
        <f>IF($A396="","",IF(INT($A396)&lt;&gt;INT(交易月曆!$C$29),"",IF($AH396&lt;&gt;1,"",COUNTIFS($A$2:$A396,"&gt;="&amp;INT(交易月曆!$C$29),$A$2:$A396,"&lt;"&amp;(INT(交易月曆!$C$29)+1),$AH$2:$AH396,1))))</f>
        <v/>
      </c>
    </row>
    <row r="397" spans="1:40">
      <c r="A397" s="15"/>
      <c r="B397" s="16"/>
      <c r="C397" s="16"/>
      <c r="D397" s="17"/>
      <c r="E397" s="16"/>
      <c r="F397" s="18"/>
      <c r="G397" s="19"/>
      <c r="H397" s="19"/>
      <c r="I397" s="20"/>
      <c r="J397" s="19"/>
      <c r="K397" s="19"/>
      <c r="L397" s="19"/>
      <c r="M397" s="19"/>
      <c r="N397" s="16"/>
      <c r="O397" s="16"/>
      <c r="P397" s="16"/>
      <c r="Q397" s="16"/>
      <c r="R397" s="17"/>
      <c r="S397" s="21" t="str">
        <f>IF($C397="","",IF($C397="台指期",IFERROR(VLOOKUP($D397,設定!$I$6:$K$8,2,FALSE),IFERROR(VLOOKUP($C397,設定!$B$6:$G$12,6,FALSE),1)),IFERROR(VLOOKUP($C397,設定!$B$6:$G$12,6,FALSE),1)))</f>
        <v/>
      </c>
      <c r="T397" s="22" t="str">
        <f>IF(OR($C397="",$F397="",$G397="",$H397=""),"",IF(AND($C397="台指期",IFERROR(VLOOKUP($D397,設定!$I$6:$K$8,3,FALSE),0)&gt;0),$F397*VLOOKUP($D397,設定!$I$6:$K$8,3,FALSE)*2,MAX(IFERROR(VLOOKUP($C397,設定!$B$6:$G$12,4,FALSE),0),$F397*$G397*$S397*IFERROR(VLOOKUP($C397,設定!$B$6:$G$12,2,FALSE),0)*IFERROR(VLOOKUP($C397,設定!$B$6:$G$12,3,FALSE),1))+MAX(IFERROR(VLOOKUP($C397,設定!$B$6:$G$12,4,FALSE),0),$F397*$H397*$S397*IFERROR(VLOOKUP($C397,設定!$B$6:$G$12,2,FALSE),0)*IFERROR(VLOOKUP($C397,設定!$B$6:$G$12,3,FALSE),1))))</f>
        <v/>
      </c>
      <c r="U397" s="22" t="str">
        <f>IF(OR($C397="",$F397="",$G397="",$H397=""),"",$F397*IF(AND($C397="台股",$E397="空"),$G397,$H397)*$S397*IFERROR(VLOOKUP($C397,設定!$B$6:$G$12,5,FALSE),0)*IF(AND($C397="台股",$N397="是"),0.5,1))</f>
        <v/>
      </c>
      <c r="V397" s="22" t="str">
        <f t="shared" si="84"/>
        <v/>
      </c>
      <c r="W397" s="23" t="str">
        <f t="shared" si="85"/>
        <v/>
      </c>
      <c r="X397" s="23" t="str">
        <f t="shared" si="86"/>
        <v/>
      </c>
      <c r="Y397" s="24" t="str">
        <f t="shared" si="87"/>
        <v/>
      </c>
      <c r="Z397" s="25" t="str">
        <f t="shared" si="88"/>
        <v/>
      </c>
      <c r="AA397" s="24" t="str">
        <f t="shared" si="89"/>
        <v/>
      </c>
      <c r="AB397" s="24" t="str">
        <f t="shared" si="90"/>
        <v/>
      </c>
      <c r="AC397" s="26" t="str">
        <f t="shared" si="91"/>
        <v/>
      </c>
      <c r="AD397" s="21" t="str">
        <f t="shared" si="92"/>
        <v/>
      </c>
      <c r="AE397" s="25" t="str">
        <f t="shared" si="93"/>
        <v/>
      </c>
      <c r="AF397" s="25" t="str">
        <f t="shared" si="94"/>
        <v/>
      </c>
      <c r="AG397" s="25" t="str">
        <f t="shared" si="95"/>
        <v/>
      </c>
      <c r="AH397" s="25" t="str">
        <f ca="1">IF($X397="","",IF(AND(OR(統計儀表板!$C$4="全部",AND(統計儀表板!$C$4="今年",YEAR($A397)=YEAR(TODAY())),AND(統計儀表板!$C$4="本月",YEAR($A397)=YEAR(TODAY()),MONTH($A397)=MONTH(TODAY())),AND(統計儀表板!$C$4="近三月",$A397&gt;=EDATE(TODAY(),-3))),OR(統計儀表板!$F$4="全部",$B397=統計儀表板!$F$4),OR(統計儀表板!$I$4="全部",$C397=統計儀表板!$I$4),OR(統計儀表板!$L$4="全部",$P397=統計儀表板!$L$4)),1,0))</f>
        <v/>
      </c>
      <c r="AI397" s="22" t="str">
        <f>IF($X397="","",設定!$C$4+SUMIF($AH$2:$AH397,1,$X$2:$X397))</f>
        <v/>
      </c>
      <c r="AJ397" s="27">
        <f ca="1">設定!$C$4+SUMIF($AH$2:$AH397,1,$X$2:$X397)</f>
        <v>578786.14720000001</v>
      </c>
      <c r="AK397" s="27">
        <f t="shared" ca="1" si="97"/>
        <v>578786.14720000001</v>
      </c>
      <c r="AL397" s="27">
        <f t="shared" ca="1" si="96"/>
        <v>0</v>
      </c>
      <c r="AM397" s="27" t="str">
        <f ca="1">IF(OR($X397="",$AH397&lt;&gt;1),"",COUNTIFS($AH$2:$AH397,1))</f>
        <v/>
      </c>
      <c r="AN397" s="27" t="str">
        <f>IF($A397="","",IF(INT($A397)&lt;&gt;INT(交易月曆!$C$29),"",IF($AH397&lt;&gt;1,"",COUNTIFS($A$2:$A397,"&gt;="&amp;INT(交易月曆!$C$29),$A$2:$A397,"&lt;"&amp;(INT(交易月曆!$C$29)+1),$AH$2:$AH397,1))))</f>
        <v/>
      </c>
    </row>
    <row r="398" spans="1:40">
      <c r="A398" s="15"/>
      <c r="B398" s="16"/>
      <c r="C398" s="16"/>
      <c r="D398" s="17"/>
      <c r="E398" s="16"/>
      <c r="F398" s="18"/>
      <c r="G398" s="19"/>
      <c r="H398" s="19"/>
      <c r="I398" s="20"/>
      <c r="J398" s="19"/>
      <c r="K398" s="19"/>
      <c r="L398" s="19"/>
      <c r="M398" s="19"/>
      <c r="N398" s="16"/>
      <c r="O398" s="16"/>
      <c r="P398" s="16"/>
      <c r="Q398" s="16"/>
      <c r="R398" s="17"/>
      <c r="S398" s="21" t="str">
        <f>IF($C398="","",IF($C398="台指期",IFERROR(VLOOKUP($D398,設定!$I$6:$K$8,2,FALSE),IFERROR(VLOOKUP($C398,設定!$B$6:$G$12,6,FALSE),1)),IFERROR(VLOOKUP($C398,設定!$B$6:$G$12,6,FALSE),1)))</f>
        <v/>
      </c>
      <c r="T398" s="22" t="str">
        <f>IF(OR($C398="",$F398="",$G398="",$H398=""),"",IF(AND($C398="台指期",IFERROR(VLOOKUP($D398,設定!$I$6:$K$8,3,FALSE),0)&gt;0),$F398*VLOOKUP($D398,設定!$I$6:$K$8,3,FALSE)*2,MAX(IFERROR(VLOOKUP($C398,設定!$B$6:$G$12,4,FALSE),0),$F398*$G398*$S398*IFERROR(VLOOKUP($C398,設定!$B$6:$G$12,2,FALSE),0)*IFERROR(VLOOKUP($C398,設定!$B$6:$G$12,3,FALSE),1))+MAX(IFERROR(VLOOKUP($C398,設定!$B$6:$G$12,4,FALSE),0),$F398*$H398*$S398*IFERROR(VLOOKUP($C398,設定!$B$6:$G$12,2,FALSE),0)*IFERROR(VLOOKUP($C398,設定!$B$6:$G$12,3,FALSE),1))))</f>
        <v/>
      </c>
      <c r="U398" s="22" t="str">
        <f>IF(OR($C398="",$F398="",$G398="",$H398=""),"",$F398*IF(AND($C398="台股",$E398="空"),$G398,$H398)*$S398*IFERROR(VLOOKUP($C398,設定!$B$6:$G$12,5,FALSE),0)*IF(AND($C398="台股",$N398="是"),0.5,1))</f>
        <v/>
      </c>
      <c r="V398" s="22" t="str">
        <f t="shared" si="84"/>
        <v/>
      </c>
      <c r="W398" s="23" t="str">
        <f t="shared" si="85"/>
        <v/>
      </c>
      <c r="X398" s="23" t="str">
        <f t="shared" si="86"/>
        <v/>
      </c>
      <c r="Y398" s="24" t="str">
        <f t="shared" si="87"/>
        <v/>
      </c>
      <c r="Z398" s="25" t="str">
        <f t="shared" si="88"/>
        <v/>
      </c>
      <c r="AA398" s="24" t="str">
        <f t="shared" si="89"/>
        <v/>
      </c>
      <c r="AB398" s="24" t="str">
        <f t="shared" si="90"/>
        <v/>
      </c>
      <c r="AC398" s="26" t="str">
        <f t="shared" si="91"/>
        <v/>
      </c>
      <c r="AD398" s="21" t="str">
        <f t="shared" si="92"/>
        <v/>
      </c>
      <c r="AE398" s="25" t="str">
        <f t="shared" si="93"/>
        <v/>
      </c>
      <c r="AF398" s="25" t="str">
        <f t="shared" si="94"/>
        <v/>
      </c>
      <c r="AG398" s="25" t="str">
        <f t="shared" si="95"/>
        <v/>
      </c>
      <c r="AH398" s="25" t="str">
        <f ca="1">IF($X398="","",IF(AND(OR(統計儀表板!$C$4="全部",AND(統計儀表板!$C$4="今年",YEAR($A398)=YEAR(TODAY())),AND(統計儀表板!$C$4="本月",YEAR($A398)=YEAR(TODAY()),MONTH($A398)=MONTH(TODAY())),AND(統計儀表板!$C$4="近三月",$A398&gt;=EDATE(TODAY(),-3))),OR(統計儀表板!$F$4="全部",$B398=統計儀表板!$F$4),OR(統計儀表板!$I$4="全部",$C398=統計儀表板!$I$4),OR(統計儀表板!$L$4="全部",$P398=統計儀表板!$L$4)),1,0))</f>
        <v/>
      </c>
      <c r="AI398" s="22" t="str">
        <f>IF($X398="","",設定!$C$4+SUMIF($AH$2:$AH398,1,$X$2:$X398))</f>
        <v/>
      </c>
      <c r="AJ398" s="27">
        <f ca="1">設定!$C$4+SUMIF($AH$2:$AH398,1,$X$2:$X398)</f>
        <v>578786.14720000001</v>
      </c>
      <c r="AK398" s="27">
        <f t="shared" ca="1" si="97"/>
        <v>578786.14720000001</v>
      </c>
      <c r="AL398" s="27">
        <f t="shared" ca="1" si="96"/>
        <v>0</v>
      </c>
      <c r="AM398" s="27" t="str">
        <f ca="1">IF(OR($X398="",$AH398&lt;&gt;1),"",COUNTIFS($AH$2:$AH398,1))</f>
        <v/>
      </c>
      <c r="AN398" s="27" t="str">
        <f>IF($A398="","",IF(INT($A398)&lt;&gt;INT(交易月曆!$C$29),"",IF($AH398&lt;&gt;1,"",COUNTIFS($A$2:$A398,"&gt;="&amp;INT(交易月曆!$C$29),$A$2:$A398,"&lt;"&amp;(INT(交易月曆!$C$29)+1),$AH$2:$AH398,1))))</f>
        <v/>
      </c>
    </row>
    <row r="399" spans="1:40">
      <c r="A399" s="15"/>
      <c r="B399" s="16"/>
      <c r="C399" s="16"/>
      <c r="D399" s="17"/>
      <c r="E399" s="16"/>
      <c r="F399" s="18"/>
      <c r="G399" s="19"/>
      <c r="H399" s="19"/>
      <c r="I399" s="20"/>
      <c r="J399" s="19"/>
      <c r="K399" s="19"/>
      <c r="L399" s="19"/>
      <c r="M399" s="19"/>
      <c r="N399" s="16"/>
      <c r="O399" s="16"/>
      <c r="P399" s="16"/>
      <c r="Q399" s="16"/>
      <c r="R399" s="17"/>
      <c r="S399" s="21" t="str">
        <f>IF($C399="","",IF($C399="台指期",IFERROR(VLOOKUP($D399,設定!$I$6:$K$8,2,FALSE),IFERROR(VLOOKUP($C399,設定!$B$6:$G$12,6,FALSE),1)),IFERROR(VLOOKUP($C399,設定!$B$6:$G$12,6,FALSE),1)))</f>
        <v/>
      </c>
      <c r="T399" s="22" t="str">
        <f>IF(OR($C399="",$F399="",$G399="",$H399=""),"",IF(AND($C399="台指期",IFERROR(VLOOKUP($D399,設定!$I$6:$K$8,3,FALSE),0)&gt;0),$F399*VLOOKUP($D399,設定!$I$6:$K$8,3,FALSE)*2,MAX(IFERROR(VLOOKUP($C399,設定!$B$6:$G$12,4,FALSE),0),$F399*$G399*$S399*IFERROR(VLOOKUP($C399,設定!$B$6:$G$12,2,FALSE),0)*IFERROR(VLOOKUP($C399,設定!$B$6:$G$12,3,FALSE),1))+MAX(IFERROR(VLOOKUP($C399,設定!$B$6:$G$12,4,FALSE),0),$F399*$H399*$S399*IFERROR(VLOOKUP($C399,設定!$B$6:$G$12,2,FALSE),0)*IFERROR(VLOOKUP($C399,設定!$B$6:$G$12,3,FALSE),1))))</f>
        <v/>
      </c>
      <c r="U399" s="22" t="str">
        <f>IF(OR($C399="",$F399="",$G399="",$H399=""),"",$F399*IF(AND($C399="台股",$E399="空"),$G399,$H399)*$S399*IFERROR(VLOOKUP($C399,設定!$B$6:$G$12,5,FALSE),0)*IF(AND($C399="台股",$N399="是"),0.5,1))</f>
        <v/>
      </c>
      <c r="V399" s="22" t="str">
        <f t="shared" si="84"/>
        <v/>
      </c>
      <c r="W399" s="23" t="str">
        <f t="shared" si="85"/>
        <v/>
      </c>
      <c r="X399" s="23" t="str">
        <f t="shared" si="86"/>
        <v/>
      </c>
      <c r="Y399" s="24" t="str">
        <f t="shared" si="87"/>
        <v/>
      </c>
      <c r="Z399" s="25" t="str">
        <f t="shared" si="88"/>
        <v/>
      </c>
      <c r="AA399" s="24" t="str">
        <f t="shared" si="89"/>
        <v/>
      </c>
      <c r="AB399" s="24" t="str">
        <f t="shared" si="90"/>
        <v/>
      </c>
      <c r="AC399" s="26" t="str">
        <f t="shared" si="91"/>
        <v/>
      </c>
      <c r="AD399" s="21" t="str">
        <f t="shared" si="92"/>
        <v/>
      </c>
      <c r="AE399" s="25" t="str">
        <f t="shared" si="93"/>
        <v/>
      </c>
      <c r="AF399" s="25" t="str">
        <f t="shared" si="94"/>
        <v/>
      </c>
      <c r="AG399" s="25" t="str">
        <f t="shared" si="95"/>
        <v/>
      </c>
      <c r="AH399" s="25" t="str">
        <f ca="1">IF($X399="","",IF(AND(OR(統計儀表板!$C$4="全部",AND(統計儀表板!$C$4="今年",YEAR($A399)=YEAR(TODAY())),AND(統計儀表板!$C$4="本月",YEAR($A399)=YEAR(TODAY()),MONTH($A399)=MONTH(TODAY())),AND(統計儀表板!$C$4="近三月",$A399&gt;=EDATE(TODAY(),-3))),OR(統計儀表板!$F$4="全部",$B399=統計儀表板!$F$4),OR(統計儀表板!$I$4="全部",$C399=統計儀表板!$I$4),OR(統計儀表板!$L$4="全部",$P399=統計儀表板!$L$4)),1,0))</f>
        <v/>
      </c>
      <c r="AI399" s="22" t="str">
        <f>IF($X399="","",設定!$C$4+SUMIF($AH$2:$AH399,1,$X$2:$X399))</f>
        <v/>
      </c>
      <c r="AJ399" s="27">
        <f ca="1">設定!$C$4+SUMIF($AH$2:$AH399,1,$X$2:$X399)</f>
        <v>578786.14720000001</v>
      </c>
      <c r="AK399" s="27">
        <f t="shared" ca="1" si="97"/>
        <v>578786.14720000001</v>
      </c>
      <c r="AL399" s="27">
        <f t="shared" ca="1" si="96"/>
        <v>0</v>
      </c>
      <c r="AM399" s="27" t="str">
        <f ca="1">IF(OR($X399="",$AH399&lt;&gt;1),"",COUNTIFS($AH$2:$AH399,1))</f>
        <v/>
      </c>
      <c r="AN399" s="27" t="str">
        <f>IF($A399="","",IF(INT($A399)&lt;&gt;INT(交易月曆!$C$29),"",IF($AH399&lt;&gt;1,"",COUNTIFS($A$2:$A399,"&gt;="&amp;INT(交易月曆!$C$29),$A$2:$A399,"&lt;"&amp;(INT(交易月曆!$C$29)+1),$AH$2:$AH399,1))))</f>
        <v/>
      </c>
    </row>
    <row r="400" spans="1:40">
      <c r="A400" s="15"/>
      <c r="B400" s="16"/>
      <c r="C400" s="16"/>
      <c r="D400" s="17"/>
      <c r="E400" s="16"/>
      <c r="F400" s="18"/>
      <c r="G400" s="19"/>
      <c r="H400" s="19"/>
      <c r="I400" s="20"/>
      <c r="J400" s="19"/>
      <c r="K400" s="19"/>
      <c r="L400" s="19"/>
      <c r="M400" s="19"/>
      <c r="N400" s="16"/>
      <c r="O400" s="16"/>
      <c r="P400" s="16"/>
      <c r="Q400" s="16"/>
      <c r="R400" s="17"/>
      <c r="S400" s="21" t="str">
        <f>IF($C400="","",IF($C400="台指期",IFERROR(VLOOKUP($D400,設定!$I$6:$K$8,2,FALSE),IFERROR(VLOOKUP($C400,設定!$B$6:$G$12,6,FALSE),1)),IFERROR(VLOOKUP($C400,設定!$B$6:$G$12,6,FALSE),1)))</f>
        <v/>
      </c>
      <c r="T400" s="22" t="str">
        <f>IF(OR($C400="",$F400="",$G400="",$H400=""),"",IF(AND($C400="台指期",IFERROR(VLOOKUP($D400,設定!$I$6:$K$8,3,FALSE),0)&gt;0),$F400*VLOOKUP($D400,設定!$I$6:$K$8,3,FALSE)*2,MAX(IFERROR(VLOOKUP($C400,設定!$B$6:$G$12,4,FALSE),0),$F400*$G400*$S400*IFERROR(VLOOKUP($C400,設定!$B$6:$G$12,2,FALSE),0)*IFERROR(VLOOKUP($C400,設定!$B$6:$G$12,3,FALSE),1))+MAX(IFERROR(VLOOKUP($C400,設定!$B$6:$G$12,4,FALSE),0),$F400*$H400*$S400*IFERROR(VLOOKUP($C400,設定!$B$6:$G$12,2,FALSE),0)*IFERROR(VLOOKUP($C400,設定!$B$6:$G$12,3,FALSE),1))))</f>
        <v/>
      </c>
      <c r="U400" s="22" t="str">
        <f>IF(OR($C400="",$F400="",$G400="",$H400=""),"",$F400*IF(AND($C400="台股",$E400="空"),$G400,$H400)*$S400*IFERROR(VLOOKUP($C400,設定!$B$6:$G$12,5,FALSE),0)*IF(AND($C400="台股",$N400="是"),0.5,1))</f>
        <v/>
      </c>
      <c r="V400" s="22" t="str">
        <f t="shared" si="84"/>
        <v/>
      </c>
      <c r="W400" s="23" t="str">
        <f t="shared" si="85"/>
        <v/>
      </c>
      <c r="X400" s="23" t="str">
        <f t="shared" si="86"/>
        <v/>
      </c>
      <c r="Y400" s="24" t="str">
        <f t="shared" si="87"/>
        <v/>
      </c>
      <c r="Z400" s="25" t="str">
        <f t="shared" si="88"/>
        <v/>
      </c>
      <c r="AA400" s="24" t="str">
        <f t="shared" si="89"/>
        <v/>
      </c>
      <c r="AB400" s="24" t="str">
        <f t="shared" si="90"/>
        <v/>
      </c>
      <c r="AC400" s="26" t="str">
        <f t="shared" si="91"/>
        <v/>
      </c>
      <c r="AD400" s="21" t="str">
        <f t="shared" si="92"/>
        <v/>
      </c>
      <c r="AE400" s="25" t="str">
        <f t="shared" si="93"/>
        <v/>
      </c>
      <c r="AF400" s="25" t="str">
        <f t="shared" si="94"/>
        <v/>
      </c>
      <c r="AG400" s="25" t="str">
        <f t="shared" si="95"/>
        <v/>
      </c>
      <c r="AH400" s="25" t="str">
        <f ca="1">IF($X400="","",IF(AND(OR(統計儀表板!$C$4="全部",AND(統計儀表板!$C$4="今年",YEAR($A400)=YEAR(TODAY())),AND(統計儀表板!$C$4="本月",YEAR($A400)=YEAR(TODAY()),MONTH($A400)=MONTH(TODAY())),AND(統計儀表板!$C$4="近三月",$A400&gt;=EDATE(TODAY(),-3))),OR(統計儀表板!$F$4="全部",$B400=統計儀表板!$F$4),OR(統計儀表板!$I$4="全部",$C400=統計儀表板!$I$4),OR(統計儀表板!$L$4="全部",$P400=統計儀表板!$L$4)),1,0))</f>
        <v/>
      </c>
      <c r="AI400" s="22" t="str">
        <f>IF($X400="","",設定!$C$4+SUMIF($AH$2:$AH400,1,$X$2:$X400))</f>
        <v/>
      </c>
      <c r="AJ400" s="27">
        <f ca="1">設定!$C$4+SUMIF($AH$2:$AH400,1,$X$2:$X400)</f>
        <v>578786.14720000001</v>
      </c>
      <c r="AK400" s="27">
        <f t="shared" ca="1" si="97"/>
        <v>578786.14720000001</v>
      </c>
      <c r="AL400" s="27">
        <f t="shared" ca="1" si="96"/>
        <v>0</v>
      </c>
      <c r="AM400" s="27" t="str">
        <f ca="1">IF(OR($X400="",$AH400&lt;&gt;1),"",COUNTIFS($AH$2:$AH400,1))</f>
        <v/>
      </c>
      <c r="AN400" s="27" t="str">
        <f>IF($A400="","",IF(INT($A400)&lt;&gt;INT(交易月曆!$C$29),"",IF($AH400&lt;&gt;1,"",COUNTIFS($A$2:$A400,"&gt;="&amp;INT(交易月曆!$C$29),$A$2:$A400,"&lt;"&amp;(INT(交易月曆!$C$29)+1),$AH$2:$AH400,1))))</f>
        <v/>
      </c>
    </row>
    <row r="401" spans="1:40">
      <c r="A401" s="15"/>
      <c r="B401" s="16"/>
      <c r="C401" s="16"/>
      <c r="D401" s="17"/>
      <c r="E401" s="16"/>
      <c r="F401" s="18"/>
      <c r="G401" s="19"/>
      <c r="H401" s="19"/>
      <c r="I401" s="20"/>
      <c r="J401" s="19"/>
      <c r="K401" s="19"/>
      <c r="L401" s="19"/>
      <c r="M401" s="19"/>
      <c r="N401" s="16"/>
      <c r="O401" s="16"/>
      <c r="P401" s="16"/>
      <c r="Q401" s="16"/>
      <c r="R401" s="17"/>
      <c r="S401" s="21" t="str">
        <f>IF($C401="","",IF($C401="台指期",IFERROR(VLOOKUP($D401,設定!$I$6:$K$8,2,FALSE),IFERROR(VLOOKUP($C401,設定!$B$6:$G$12,6,FALSE),1)),IFERROR(VLOOKUP($C401,設定!$B$6:$G$12,6,FALSE),1)))</f>
        <v/>
      </c>
      <c r="T401" s="22" t="str">
        <f>IF(OR($C401="",$F401="",$G401="",$H401=""),"",IF(AND($C401="台指期",IFERROR(VLOOKUP($D401,設定!$I$6:$K$8,3,FALSE),0)&gt;0),$F401*VLOOKUP($D401,設定!$I$6:$K$8,3,FALSE)*2,MAX(IFERROR(VLOOKUP($C401,設定!$B$6:$G$12,4,FALSE),0),$F401*$G401*$S401*IFERROR(VLOOKUP($C401,設定!$B$6:$G$12,2,FALSE),0)*IFERROR(VLOOKUP($C401,設定!$B$6:$G$12,3,FALSE),1))+MAX(IFERROR(VLOOKUP($C401,設定!$B$6:$G$12,4,FALSE),0),$F401*$H401*$S401*IFERROR(VLOOKUP($C401,設定!$B$6:$G$12,2,FALSE),0)*IFERROR(VLOOKUP($C401,設定!$B$6:$G$12,3,FALSE),1))))</f>
        <v/>
      </c>
      <c r="U401" s="22" t="str">
        <f>IF(OR($C401="",$F401="",$G401="",$H401=""),"",$F401*IF(AND($C401="台股",$E401="空"),$G401,$H401)*$S401*IFERROR(VLOOKUP($C401,設定!$B$6:$G$12,5,FALSE),0)*IF(AND($C401="台股",$N401="是"),0.5,1))</f>
        <v/>
      </c>
      <c r="V401" s="22" t="str">
        <f t="shared" si="84"/>
        <v/>
      </c>
      <c r="W401" s="23" t="str">
        <f t="shared" si="85"/>
        <v/>
      </c>
      <c r="X401" s="23" t="str">
        <f t="shared" si="86"/>
        <v/>
      </c>
      <c r="Y401" s="24" t="str">
        <f t="shared" si="87"/>
        <v/>
      </c>
      <c r="Z401" s="25" t="str">
        <f t="shared" si="88"/>
        <v/>
      </c>
      <c r="AA401" s="24" t="str">
        <f t="shared" si="89"/>
        <v/>
      </c>
      <c r="AB401" s="24" t="str">
        <f t="shared" si="90"/>
        <v/>
      </c>
      <c r="AC401" s="26" t="str">
        <f t="shared" si="91"/>
        <v/>
      </c>
      <c r="AD401" s="21" t="str">
        <f t="shared" si="92"/>
        <v/>
      </c>
      <c r="AE401" s="25" t="str">
        <f t="shared" si="93"/>
        <v/>
      </c>
      <c r="AF401" s="25" t="str">
        <f t="shared" si="94"/>
        <v/>
      </c>
      <c r="AG401" s="25" t="str">
        <f t="shared" si="95"/>
        <v/>
      </c>
      <c r="AH401" s="25" t="str">
        <f ca="1">IF($X401="","",IF(AND(OR(統計儀表板!$C$4="全部",AND(統計儀表板!$C$4="今年",YEAR($A401)=YEAR(TODAY())),AND(統計儀表板!$C$4="本月",YEAR($A401)=YEAR(TODAY()),MONTH($A401)=MONTH(TODAY())),AND(統計儀表板!$C$4="近三月",$A401&gt;=EDATE(TODAY(),-3))),OR(統計儀表板!$F$4="全部",$B401=統計儀表板!$F$4),OR(統計儀表板!$I$4="全部",$C401=統計儀表板!$I$4),OR(統計儀表板!$L$4="全部",$P401=統計儀表板!$L$4)),1,0))</f>
        <v/>
      </c>
      <c r="AI401" s="22" t="str">
        <f>IF($X401="","",設定!$C$4+SUMIF($AH$2:$AH401,1,$X$2:$X401))</f>
        <v/>
      </c>
      <c r="AJ401" s="27">
        <f ca="1">設定!$C$4+SUMIF($AH$2:$AH401,1,$X$2:$X401)</f>
        <v>578786.14720000001</v>
      </c>
      <c r="AK401" s="27">
        <f t="shared" ca="1" si="97"/>
        <v>578786.14720000001</v>
      </c>
      <c r="AL401" s="27">
        <f t="shared" ca="1" si="96"/>
        <v>0</v>
      </c>
      <c r="AM401" s="27" t="str">
        <f ca="1">IF(OR($X401="",$AH401&lt;&gt;1),"",COUNTIFS($AH$2:$AH401,1))</f>
        <v/>
      </c>
      <c r="AN401" s="27" t="str">
        <f>IF($A401="","",IF(INT($A401)&lt;&gt;INT(交易月曆!$C$29),"",IF($AH401&lt;&gt;1,"",COUNTIFS($A$2:$A401,"&gt;="&amp;INT(交易月曆!$C$29),$A$2:$A401,"&lt;"&amp;(INT(交易月曆!$C$29)+1),$AH$2:$AH401,1))))</f>
        <v/>
      </c>
    </row>
    <row r="402" spans="1:40">
      <c r="A402" s="15"/>
      <c r="B402" s="16"/>
      <c r="C402" s="16"/>
      <c r="D402" s="17"/>
      <c r="E402" s="16"/>
      <c r="F402" s="18"/>
      <c r="G402" s="19"/>
      <c r="H402" s="19"/>
      <c r="I402" s="20"/>
      <c r="J402" s="19"/>
      <c r="K402" s="19"/>
      <c r="L402" s="19"/>
      <c r="M402" s="19"/>
      <c r="N402" s="16"/>
      <c r="O402" s="16"/>
      <c r="P402" s="16"/>
      <c r="Q402" s="16"/>
      <c r="R402" s="17"/>
      <c r="S402" s="21" t="str">
        <f>IF($C402="","",IF($C402="台指期",IFERROR(VLOOKUP($D402,設定!$I$6:$K$8,2,FALSE),IFERROR(VLOOKUP($C402,設定!$B$6:$G$12,6,FALSE),1)),IFERROR(VLOOKUP($C402,設定!$B$6:$G$12,6,FALSE),1)))</f>
        <v/>
      </c>
      <c r="T402" s="22" t="str">
        <f>IF(OR($C402="",$F402="",$G402="",$H402=""),"",IF(AND($C402="台指期",IFERROR(VLOOKUP($D402,設定!$I$6:$K$8,3,FALSE),0)&gt;0),$F402*VLOOKUP($D402,設定!$I$6:$K$8,3,FALSE)*2,MAX(IFERROR(VLOOKUP($C402,設定!$B$6:$G$12,4,FALSE),0),$F402*$G402*$S402*IFERROR(VLOOKUP($C402,設定!$B$6:$G$12,2,FALSE),0)*IFERROR(VLOOKUP($C402,設定!$B$6:$G$12,3,FALSE),1))+MAX(IFERROR(VLOOKUP($C402,設定!$B$6:$G$12,4,FALSE),0),$F402*$H402*$S402*IFERROR(VLOOKUP($C402,設定!$B$6:$G$12,2,FALSE),0)*IFERROR(VLOOKUP($C402,設定!$B$6:$G$12,3,FALSE),1))))</f>
        <v/>
      </c>
      <c r="U402" s="22" t="str">
        <f>IF(OR($C402="",$F402="",$G402="",$H402=""),"",$F402*IF(AND($C402="台股",$E402="空"),$G402,$H402)*$S402*IFERROR(VLOOKUP($C402,設定!$B$6:$G$12,5,FALSE),0)*IF(AND($C402="台股",$N402="是"),0.5,1))</f>
        <v/>
      </c>
      <c r="V402" s="22" t="str">
        <f t="shared" si="84"/>
        <v/>
      </c>
      <c r="W402" s="23" t="str">
        <f t="shared" si="85"/>
        <v/>
      </c>
      <c r="X402" s="23" t="str">
        <f t="shared" si="86"/>
        <v/>
      </c>
      <c r="Y402" s="24" t="str">
        <f t="shared" si="87"/>
        <v/>
      </c>
      <c r="Z402" s="25" t="str">
        <f t="shared" si="88"/>
        <v/>
      </c>
      <c r="AA402" s="24" t="str">
        <f t="shared" si="89"/>
        <v/>
      </c>
      <c r="AB402" s="24" t="str">
        <f t="shared" si="90"/>
        <v/>
      </c>
      <c r="AC402" s="26" t="str">
        <f t="shared" si="91"/>
        <v/>
      </c>
      <c r="AD402" s="21" t="str">
        <f t="shared" si="92"/>
        <v/>
      </c>
      <c r="AE402" s="25" t="str">
        <f t="shared" si="93"/>
        <v/>
      </c>
      <c r="AF402" s="25" t="str">
        <f t="shared" si="94"/>
        <v/>
      </c>
      <c r="AG402" s="25" t="str">
        <f t="shared" si="95"/>
        <v/>
      </c>
      <c r="AH402" s="25" t="str">
        <f ca="1">IF($X402="","",IF(AND(OR(統計儀表板!$C$4="全部",AND(統計儀表板!$C$4="今年",YEAR($A402)=YEAR(TODAY())),AND(統計儀表板!$C$4="本月",YEAR($A402)=YEAR(TODAY()),MONTH($A402)=MONTH(TODAY())),AND(統計儀表板!$C$4="近三月",$A402&gt;=EDATE(TODAY(),-3))),OR(統計儀表板!$F$4="全部",$B402=統計儀表板!$F$4),OR(統計儀表板!$I$4="全部",$C402=統計儀表板!$I$4),OR(統計儀表板!$L$4="全部",$P402=統計儀表板!$L$4)),1,0))</f>
        <v/>
      </c>
      <c r="AI402" s="22" t="str">
        <f>IF($X402="","",設定!$C$4+SUMIF($AH$2:$AH402,1,$X$2:$X402))</f>
        <v/>
      </c>
      <c r="AJ402" s="27">
        <f ca="1">設定!$C$4+SUMIF($AH$2:$AH402,1,$X$2:$X402)</f>
        <v>578786.14720000001</v>
      </c>
      <c r="AK402" s="27">
        <f t="shared" ca="1" si="97"/>
        <v>578786.14720000001</v>
      </c>
      <c r="AL402" s="27">
        <f t="shared" ca="1" si="96"/>
        <v>0</v>
      </c>
      <c r="AM402" s="27" t="str">
        <f ca="1">IF(OR($X402="",$AH402&lt;&gt;1),"",COUNTIFS($AH$2:$AH402,1))</f>
        <v/>
      </c>
      <c r="AN402" s="27" t="str">
        <f>IF($A402="","",IF(INT($A402)&lt;&gt;INT(交易月曆!$C$29),"",IF($AH402&lt;&gt;1,"",COUNTIFS($A$2:$A402,"&gt;="&amp;INT(交易月曆!$C$29),$A$2:$A402,"&lt;"&amp;(INT(交易月曆!$C$29)+1),$AH$2:$AH402,1))))</f>
        <v/>
      </c>
    </row>
    <row r="403" spans="1:40">
      <c r="A403" s="15"/>
      <c r="B403" s="16"/>
      <c r="C403" s="16"/>
      <c r="D403" s="17"/>
      <c r="E403" s="16"/>
      <c r="F403" s="18"/>
      <c r="G403" s="19"/>
      <c r="H403" s="19"/>
      <c r="I403" s="20"/>
      <c r="J403" s="19"/>
      <c r="K403" s="19"/>
      <c r="L403" s="19"/>
      <c r="M403" s="19"/>
      <c r="N403" s="16"/>
      <c r="O403" s="16"/>
      <c r="P403" s="16"/>
      <c r="Q403" s="16"/>
      <c r="R403" s="17"/>
      <c r="S403" s="21" t="str">
        <f>IF($C403="","",IF($C403="台指期",IFERROR(VLOOKUP($D403,設定!$I$6:$K$8,2,FALSE),IFERROR(VLOOKUP($C403,設定!$B$6:$G$12,6,FALSE),1)),IFERROR(VLOOKUP($C403,設定!$B$6:$G$12,6,FALSE),1)))</f>
        <v/>
      </c>
      <c r="T403" s="22" t="str">
        <f>IF(OR($C403="",$F403="",$G403="",$H403=""),"",IF(AND($C403="台指期",IFERROR(VLOOKUP($D403,設定!$I$6:$K$8,3,FALSE),0)&gt;0),$F403*VLOOKUP($D403,設定!$I$6:$K$8,3,FALSE)*2,MAX(IFERROR(VLOOKUP($C403,設定!$B$6:$G$12,4,FALSE),0),$F403*$G403*$S403*IFERROR(VLOOKUP($C403,設定!$B$6:$G$12,2,FALSE),0)*IFERROR(VLOOKUP($C403,設定!$B$6:$G$12,3,FALSE),1))+MAX(IFERROR(VLOOKUP($C403,設定!$B$6:$G$12,4,FALSE),0),$F403*$H403*$S403*IFERROR(VLOOKUP($C403,設定!$B$6:$G$12,2,FALSE),0)*IFERROR(VLOOKUP($C403,設定!$B$6:$G$12,3,FALSE),1))))</f>
        <v/>
      </c>
      <c r="U403" s="22" t="str">
        <f>IF(OR($C403="",$F403="",$G403="",$H403=""),"",$F403*IF(AND($C403="台股",$E403="空"),$G403,$H403)*$S403*IFERROR(VLOOKUP($C403,設定!$B$6:$G$12,5,FALSE),0)*IF(AND($C403="台股",$N403="是"),0.5,1))</f>
        <v/>
      </c>
      <c r="V403" s="22" t="str">
        <f t="shared" si="84"/>
        <v/>
      </c>
      <c r="W403" s="23" t="str">
        <f t="shared" si="85"/>
        <v/>
      </c>
      <c r="X403" s="23" t="str">
        <f t="shared" si="86"/>
        <v/>
      </c>
      <c r="Y403" s="24" t="str">
        <f t="shared" si="87"/>
        <v/>
      </c>
      <c r="Z403" s="25" t="str">
        <f t="shared" si="88"/>
        <v/>
      </c>
      <c r="AA403" s="24" t="str">
        <f t="shared" si="89"/>
        <v/>
      </c>
      <c r="AB403" s="24" t="str">
        <f t="shared" si="90"/>
        <v/>
      </c>
      <c r="AC403" s="26" t="str">
        <f t="shared" si="91"/>
        <v/>
      </c>
      <c r="AD403" s="21" t="str">
        <f t="shared" si="92"/>
        <v/>
      </c>
      <c r="AE403" s="25" t="str">
        <f t="shared" si="93"/>
        <v/>
      </c>
      <c r="AF403" s="25" t="str">
        <f t="shared" si="94"/>
        <v/>
      </c>
      <c r="AG403" s="25" t="str">
        <f t="shared" si="95"/>
        <v/>
      </c>
      <c r="AH403" s="25" t="str">
        <f ca="1">IF($X403="","",IF(AND(OR(統計儀表板!$C$4="全部",AND(統計儀表板!$C$4="今年",YEAR($A403)=YEAR(TODAY())),AND(統計儀表板!$C$4="本月",YEAR($A403)=YEAR(TODAY()),MONTH($A403)=MONTH(TODAY())),AND(統計儀表板!$C$4="近三月",$A403&gt;=EDATE(TODAY(),-3))),OR(統計儀表板!$F$4="全部",$B403=統計儀表板!$F$4),OR(統計儀表板!$I$4="全部",$C403=統計儀表板!$I$4),OR(統計儀表板!$L$4="全部",$P403=統計儀表板!$L$4)),1,0))</f>
        <v/>
      </c>
      <c r="AI403" s="22" t="str">
        <f>IF($X403="","",設定!$C$4+SUMIF($AH$2:$AH403,1,$X$2:$X403))</f>
        <v/>
      </c>
      <c r="AJ403" s="27">
        <f ca="1">設定!$C$4+SUMIF($AH$2:$AH403,1,$X$2:$X403)</f>
        <v>578786.14720000001</v>
      </c>
      <c r="AK403" s="27">
        <f t="shared" ca="1" si="97"/>
        <v>578786.14720000001</v>
      </c>
      <c r="AL403" s="27">
        <f t="shared" ca="1" si="96"/>
        <v>0</v>
      </c>
      <c r="AM403" s="27" t="str">
        <f ca="1">IF(OR($X403="",$AH403&lt;&gt;1),"",COUNTIFS($AH$2:$AH403,1))</f>
        <v/>
      </c>
      <c r="AN403" s="27" t="str">
        <f>IF($A403="","",IF(INT($A403)&lt;&gt;INT(交易月曆!$C$29),"",IF($AH403&lt;&gt;1,"",COUNTIFS($A$2:$A403,"&gt;="&amp;INT(交易月曆!$C$29),$A$2:$A403,"&lt;"&amp;(INT(交易月曆!$C$29)+1),$AH$2:$AH403,1))))</f>
        <v/>
      </c>
    </row>
    <row r="404" spans="1:40">
      <c r="A404" s="15"/>
      <c r="B404" s="16"/>
      <c r="C404" s="16"/>
      <c r="D404" s="17"/>
      <c r="E404" s="16"/>
      <c r="F404" s="18"/>
      <c r="G404" s="19"/>
      <c r="H404" s="19"/>
      <c r="I404" s="20"/>
      <c r="J404" s="19"/>
      <c r="K404" s="19"/>
      <c r="L404" s="19"/>
      <c r="M404" s="19"/>
      <c r="N404" s="16"/>
      <c r="O404" s="16"/>
      <c r="P404" s="16"/>
      <c r="Q404" s="16"/>
      <c r="R404" s="17"/>
      <c r="S404" s="21" t="str">
        <f>IF($C404="","",IF($C404="台指期",IFERROR(VLOOKUP($D404,設定!$I$6:$K$8,2,FALSE),IFERROR(VLOOKUP($C404,設定!$B$6:$G$12,6,FALSE),1)),IFERROR(VLOOKUP($C404,設定!$B$6:$G$12,6,FALSE),1)))</f>
        <v/>
      </c>
      <c r="T404" s="22" t="str">
        <f>IF(OR($C404="",$F404="",$G404="",$H404=""),"",IF(AND($C404="台指期",IFERROR(VLOOKUP($D404,設定!$I$6:$K$8,3,FALSE),0)&gt;0),$F404*VLOOKUP($D404,設定!$I$6:$K$8,3,FALSE)*2,MAX(IFERROR(VLOOKUP($C404,設定!$B$6:$G$12,4,FALSE),0),$F404*$G404*$S404*IFERROR(VLOOKUP($C404,設定!$B$6:$G$12,2,FALSE),0)*IFERROR(VLOOKUP($C404,設定!$B$6:$G$12,3,FALSE),1))+MAX(IFERROR(VLOOKUP($C404,設定!$B$6:$G$12,4,FALSE),0),$F404*$H404*$S404*IFERROR(VLOOKUP($C404,設定!$B$6:$G$12,2,FALSE),0)*IFERROR(VLOOKUP($C404,設定!$B$6:$G$12,3,FALSE),1))))</f>
        <v/>
      </c>
      <c r="U404" s="22" t="str">
        <f>IF(OR($C404="",$F404="",$G404="",$H404=""),"",$F404*IF(AND($C404="台股",$E404="空"),$G404,$H404)*$S404*IFERROR(VLOOKUP($C404,設定!$B$6:$G$12,5,FALSE),0)*IF(AND($C404="台股",$N404="是"),0.5,1))</f>
        <v/>
      </c>
      <c r="V404" s="22" t="str">
        <f t="shared" si="84"/>
        <v/>
      </c>
      <c r="W404" s="23" t="str">
        <f t="shared" si="85"/>
        <v/>
      </c>
      <c r="X404" s="23" t="str">
        <f t="shared" si="86"/>
        <v/>
      </c>
      <c r="Y404" s="24" t="str">
        <f t="shared" si="87"/>
        <v/>
      </c>
      <c r="Z404" s="25" t="str">
        <f t="shared" si="88"/>
        <v/>
      </c>
      <c r="AA404" s="24" t="str">
        <f t="shared" si="89"/>
        <v/>
      </c>
      <c r="AB404" s="24" t="str">
        <f t="shared" si="90"/>
        <v/>
      </c>
      <c r="AC404" s="26" t="str">
        <f t="shared" si="91"/>
        <v/>
      </c>
      <c r="AD404" s="21" t="str">
        <f t="shared" si="92"/>
        <v/>
      </c>
      <c r="AE404" s="25" t="str">
        <f t="shared" si="93"/>
        <v/>
      </c>
      <c r="AF404" s="25" t="str">
        <f t="shared" si="94"/>
        <v/>
      </c>
      <c r="AG404" s="25" t="str">
        <f t="shared" si="95"/>
        <v/>
      </c>
      <c r="AH404" s="25" t="str">
        <f ca="1">IF($X404="","",IF(AND(OR(統計儀表板!$C$4="全部",AND(統計儀表板!$C$4="今年",YEAR($A404)=YEAR(TODAY())),AND(統計儀表板!$C$4="本月",YEAR($A404)=YEAR(TODAY()),MONTH($A404)=MONTH(TODAY())),AND(統計儀表板!$C$4="近三月",$A404&gt;=EDATE(TODAY(),-3))),OR(統計儀表板!$F$4="全部",$B404=統計儀表板!$F$4),OR(統計儀表板!$I$4="全部",$C404=統計儀表板!$I$4),OR(統計儀表板!$L$4="全部",$P404=統計儀表板!$L$4)),1,0))</f>
        <v/>
      </c>
      <c r="AI404" s="22" t="str">
        <f>IF($X404="","",設定!$C$4+SUMIF($AH$2:$AH404,1,$X$2:$X404))</f>
        <v/>
      </c>
      <c r="AJ404" s="27">
        <f ca="1">設定!$C$4+SUMIF($AH$2:$AH404,1,$X$2:$X404)</f>
        <v>578786.14720000001</v>
      </c>
      <c r="AK404" s="27">
        <f t="shared" ca="1" si="97"/>
        <v>578786.14720000001</v>
      </c>
      <c r="AL404" s="27">
        <f t="shared" ca="1" si="96"/>
        <v>0</v>
      </c>
      <c r="AM404" s="27" t="str">
        <f ca="1">IF(OR($X404="",$AH404&lt;&gt;1),"",COUNTIFS($AH$2:$AH404,1))</f>
        <v/>
      </c>
      <c r="AN404" s="27" t="str">
        <f>IF($A404="","",IF(INT($A404)&lt;&gt;INT(交易月曆!$C$29),"",IF($AH404&lt;&gt;1,"",COUNTIFS($A$2:$A404,"&gt;="&amp;INT(交易月曆!$C$29),$A$2:$A404,"&lt;"&amp;(INT(交易月曆!$C$29)+1),$AH$2:$AH404,1))))</f>
        <v/>
      </c>
    </row>
    <row r="405" spans="1:40">
      <c r="A405" s="15"/>
      <c r="B405" s="16"/>
      <c r="C405" s="16"/>
      <c r="D405" s="17"/>
      <c r="E405" s="16"/>
      <c r="F405" s="18"/>
      <c r="G405" s="19"/>
      <c r="H405" s="19"/>
      <c r="I405" s="20"/>
      <c r="J405" s="19"/>
      <c r="K405" s="19"/>
      <c r="L405" s="19"/>
      <c r="M405" s="19"/>
      <c r="N405" s="16"/>
      <c r="O405" s="16"/>
      <c r="P405" s="16"/>
      <c r="Q405" s="16"/>
      <c r="R405" s="17"/>
      <c r="S405" s="21" t="str">
        <f>IF($C405="","",IF($C405="台指期",IFERROR(VLOOKUP($D405,設定!$I$6:$K$8,2,FALSE),IFERROR(VLOOKUP($C405,設定!$B$6:$G$12,6,FALSE),1)),IFERROR(VLOOKUP($C405,設定!$B$6:$G$12,6,FALSE),1)))</f>
        <v/>
      </c>
      <c r="T405" s="22" t="str">
        <f>IF(OR($C405="",$F405="",$G405="",$H405=""),"",IF(AND($C405="台指期",IFERROR(VLOOKUP($D405,設定!$I$6:$K$8,3,FALSE),0)&gt;0),$F405*VLOOKUP($D405,設定!$I$6:$K$8,3,FALSE)*2,MAX(IFERROR(VLOOKUP($C405,設定!$B$6:$G$12,4,FALSE),0),$F405*$G405*$S405*IFERROR(VLOOKUP($C405,設定!$B$6:$G$12,2,FALSE),0)*IFERROR(VLOOKUP($C405,設定!$B$6:$G$12,3,FALSE),1))+MAX(IFERROR(VLOOKUP($C405,設定!$B$6:$G$12,4,FALSE),0),$F405*$H405*$S405*IFERROR(VLOOKUP($C405,設定!$B$6:$G$12,2,FALSE),0)*IFERROR(VLOOKUP($C405,設定!$B$6:$G$12,3,FALSE),1))))</f>
        <v/>
      </c>
      <c r="U405" s="22" t="str">
        <f>IF(OR($C405="",$F405="",$G405="",$H405=""),"",$F405*IF(AND($C405="台股",$E405="空"),$G405,$H405)*$S405*IFERROR(VLOOKUP($C405,設定!$B$6:$G$12,5,FALSE),0)*IF(AND($C405="台股",$N405="是"),0.5,1))</f>
        <v/>
      </c>
      <c r="V405" s="22" t="str">
        <f t="shared" si="84"/>
        <v/>
      </c>
      <c r="W405" s="23" t="str">
        <f t="shared" si="85"/>
        <v/>
      </c>
      <c r="X405" s="23" t="str">
        <f t="shared" si="86"/>
        <v/>
      </c>
      <c r="Y405" s="24" t="str">
        <f t="shared" si="87"/>
        <v/>
      </c>
      <c r="Z405" s="25" t="str">
        <f t="shared" si="88"/>
        <v/>
      </c>
      <c r="AA405" s="24" t="str">
        <f t="shared" si="89"/>
        <v/>
      </c>
      <c r="AB405" s="24" t="str">
        <f t="shared" si="90"/>
        <v/>
      </c>
      <c r="AC405" s="26" t="str">
        <f t="shared" si="91"/>
        <v/>
      </c>
      <c r="AD405" s="21" t="str">
        <f t="shared" si="92"/>
        <v/>
      </c>
      <c r="AE405" s="25" t="str">
        <f t="shared" si="93"/>
        <v/>
      </c>
      <c r="AF405" s="25" t="str">
        <f t="shared" si="94"/>
        <v/>
      </c>
      <c r="AG405" s="25" t="str">
        <f t="shared" si="95"/>
        <v/>
      </c>
      <c r="AH405" s="25" t="str">
        <f ca="1">IF($X405="","",IF(AND(OR(統計儀表板!$C$4="全部",AND(統計儀表板!$C$4="今年",YEAR($A405)=YEAR(TODAY())),AND(統計儀表板!$C$4="本月",YEAR($A405)=YEAR(TODAY()),MONTH($A405)=MONTH(TODAY())),AND(統計儀表板!$C$4="近三月",$A405&gt;=EDATE(TODAY(),-3))),OR(統計儀表板!$F$4="全部",$B405=統計儀表板!$F$4),OR(統計儀表板!$I$4="全部",$C405=統計儀表板!$I$4),OR(統計儀表板!$L$4="全部",$P405=統計儀表板!$L$4)),1,0))</f>
        <v/>
      </c>
      <c r="AI405" s="22" t="str">
        <f>IF($X405="","",設定!$C$4+SUMIF($AH$2:$AH405,1,$X$2:$X405))</f>
        <v/>
      </c>
      <c r="AJ405" s="27">
        <f ca="1">設定!$C$4+SUMIF($AH$2:$AH405,1,$X$2:$X405)</f>
        <v>578786.14720000001</v>
      </c>
      <c r="AK405" s="27">
        <f t="shared" ca="1" si="97"/>
        <v>578786.14720000001</v>
      </c>
      <c r="AL405" s="27">
        <f t="shared" ca="1" si="96"/>
        <v>0</v>
      </c>
      <c r="AM405" s="27" t="str">
        <f ca="1">IF(OR($X405="",$AH405&lt;&gt;1),"",COUNTIFS($AH$2:$AH405,1))</f>
        <v/>
      </c>
      <c r="AN405" s="27" t="str">
        <f>IF($A405="","",IF(INT($A405)&lt;&gt;INT(交易月曆!$C$29),"",IF($AH405&lt;&gt;1,"",COUNTIFS($A$2:$A405,"&gt;="&amp;INT(交易月曆!$C$29),$A$2:$A405,"&lt;"&amp;(INT(交易月曆!$C$29)+1),$AH$2:$AH405,1))))</f>
        <v/>
      </c>
    </row>
    <row r="406" spans="1:40">
      <c r="A406" s="15"/>
      <c r="B406" s="16"/>
      <c r="C406" s="16"/>
      <c r="D406" s="17"/>
      <c r="E406" s="16"/>
      <c r="F406" s="18"/>
      <c r="G406" s="19"/>
      <c r="H406" s="19"/>
      <c r="I406" s="20"/>
      <c r="J406" s="19"/>
      <c r="K406" s="19"/>
      <c r="L406" s="19"/>
      <c r="M406" s="19"/>
      <c r="N406" s="16"/>
      <c r="O406" s="16"/>
      <c r="P406" s="16"/>
      <c r="Q406" s="16"/>
      <c r="R406" s="17"/>
      <c r="S406" s="21" t="str">
        <f>IF($C406="","",IF($C406="台指期",IFERROR(VLOOKUP($D406,設定!$I$6:$K$8,2,FALSE),IFERROR(VLOOKUP($C406,設定!$B$6:$G$12,6,FALSE),1)),IFERROR(VLOOKUP($C406,設定!$B$6:$G$12,6,FALSE),1)))</f>
        <v/>
      </c>
      <c r="T406" s="22" t="str">
        <f>IF(OR($C406="",$F406="",$G406="",$H406=""),"",IF(AND($C406="台指期",IFERROR(VLOOKUP($D406,設定!$I$6:$K$8,3,FALSE),0)&gt;0),$F406*VLOOKUP($D406,設定!$I$6:$K$8,3,FALSE)*2,MAX(IFERROR(VLOOKUP($C406,設定!$B$6:$G$12,4,FALSE),0),$F406*$G406*$S406*IFERROR(VLOOKUP($C406,設定!$B$6:$G$12,2,FALSE),0)*IFERROR(VLOOKUP($C406,設定!$B$6:$G$12,3,FALSE),1))+MAX(IFERROR(VLOOKUP($C406,設定!$B$6:$G$12,4,FALSE),0),$F406*$H406*$S406*IFERROR(VLOOKUP($C406,設定!$B$6:$G$12,2,FALSE),0)*IFERROR(VLOOKUP($C406,設定!$B$6:$G$12,3,FALSE),1))))</f>
        <v/>
      </c>
      <c r="U406" s="22" t="str">
        <f>IF(OR($C406="",$F406="",$G406="",$H406=""),"",$F406*IF(AND($C406="台股",$E406="空"),$G406,$H406)*$S406*IFERROR(VLOOKUP($C406,設定!$B$6:$G$12,5,FALSE),0)*IF(AND($C406="台股",$N406="是"),0.5,1))</f>
        <v/>
      </c>
      <c r="V406" s="22" t="str">
        <f t="shared" si="84"/>
        <v/>
      </c>
      <c r="W406" s="23" t="str">
        <f t="shared" si="85"/>
        <v/>
      </c>
      <c r="X406" s="23" t="str">
        <f t="shared" si="86"/>
        <v/>
      </c>
      <c r="Y406" s="24" t="str">
        <f t="shared" si="87"/>
        <v/>
      </c>
      <c r="Z406" s="25" t="str">
        <f t="shared" si="88"/>
        <v/>
      </c>
      <c r="AA406" s="24" t="str">
        <f t="shared" si="89"/>
        <v/>
      </c>
      <c r="AB406" s="24" t="str">
        <f t="shared" si="90"/>
        <v/>
      </c>
      <c r="AC406" s="26" t="str">
        <f t="shared" si="91"/>
        <v/>
      </c>
      <c r="AD406" s="21" t="str">
        <f t="shared" si="92"/>
        <v/>
      </c>
      <c r="AE406" s="25" t="str">
        <f t="shared" si="93"/>
        <v/>
      </c>
      <c r="AF406" s="25" t="str">
        <f t="shared" si="94"/>
        <v/>
      </c>
      <c r="AG406" s="25" t="str">
        <f t="shared" si="95"/>
        <v/>
      </c>
      <c r="AH406" s="25" t="str">
        <f ca="1">IF($X406="","",IF(AND(OR(統計儀表板!$C$4="全部",AND(統計儀表板!$C$4="今年",YEAR($A406)=YEAR(TODAY())),AND(統計儀表板!$C$4="本月",YEAR($A406)=YEAR(TODAY()),MONTH($A406)=MONTH(TODAY())),AND(統計儀表板!$C$4="近三月",$A406&gt;=EDATE(TODAY(),-3))),OR(統計儀表板!$F$4="全部",$B406=統計儀表板!$F$4),OR(統計儀表板!$I$4="全部",$C406=統計儀表板!$I$4),OR(統計儀表板!$L$4="全部",$P406=統計儀表板!$L$4)),1,0))</f>
        <v/>
      </c>
      <c r="AI406" s="22" t="str">
        <f>IF($X406="","",設定!$C$4+SUMIF($AH$2:$AH406,1,$X$2:$X406))</f>
        <v/>
      </c>
      <c r="AJ406" s="27">
        <f ca="1">設定!$C$4+SUMIF($AH$2:$AH406,1,$X$2:$X406)</f>
        <v>578786.14720000001</v>
      </c>
      <c r="AK406" s="27">
        <f t="shared" ca="1" si="97"/>
        <v>578786.14720000001</v>
      </c>
      <c r="AL406" s="27">
        <f t="shared" ca="1" si="96"/>
        <v>0</v>
      </c>
      <c r="AM406" s="27" t="str">
        <f ca="1">IF(OR($X406="",$AH406&lt;&gt;1),"",COUNTIFS($AH$2:$AH406,1))</f>
        <v/>
      </c>
      <c r="AN406" s="27" t="str">
        <f>IF($A406="","",IF(INT($A406)&lt;&gt;INT(交易月曆!$C$29),"",IF($AH406&lt;&gt;1,"",COUNTIFS($A$2:$A406,"&gt;="&amp;INT(交易月曆!$C$29),$A$2:$A406,"&lt;"&amp;(INT(交易月曆!$C$29)+1),$AH$2:$AH406,1))))</f>
        <v/>
      </c>
    </row>
    <row r="407" spans="1:40">
      <c r="A407" s="15"/>
      <c r="B407" s="16"/>
      <c r="C407" s="16"/>
      <c r="D407" s="17"/>
      <c r="E407" s="16"/>
      <c r="F407" s="18"/>
      <c r="G407" s="19"/>
      <c r="H407" s="19"/>
      <c r="I407" s="20"/>
      <c r="J407" s="19"/>
      <c r="K407" s="19"/>
      <c r="L407" s="19"/>
      <c r="M407" s="19"/>
      <c r="N407" s="16"/>
      <c r="O407" s="16"/>
      <c r="P407" s="16"/>
      <c r="Q407" s="16"/>
      <c r="R407" s="17"/>
      <c r="S407" s="21" t="str">
        <f>IF($C407="","",IF($C407="台指期",IFERROR(VLOOKUP($D407,設定!$I$6:$K$8,2,FALSE),IFERROR(VLOOKUP($C407,設定!$B$6:$G$12,6,FALSE),1)),IFERROR(VLOOKUP($C407,設定!$B$6:$G$12,6,FALSE),1)))</f>
        <v/>
      </c>
      <c r="T407" s="22" t="str">
        <f>IF(OR($C407="",$F407="",$G407="",$H407=""),"",IF(AND($C407="台指期",IFERROR(VLOOKUP($D407,設定!$I$6:$K$8,3,FALSE),0)&gt;0),$F407*VLOOKUP($D407,設定!$I$6:$K$8,3,FALSE)*2,MAX(IFERROR(VLOOKUP($C407,設定!$B$6:$G$12,4,FALSE),0),$F407*$G407*$S407*IFERROR(VLOOKUP($C407,設定!$B$6:$G$12,2,FALSE),0)*IFERROR(VLOOKUP($C407,設定!$B$6:$G$12,3,FALSE),1))+MAX(IFERROR(VLOOKUP($C407,設定!$B$6:$G$12,4,FALSE),0),$F407*$H407*$S407*IFERROR(VLOOKUP($C407,設定!$B$6:$G$12,2,FALSE),0)*IFERROR(VLOOKUP($C407,設定!$B$6:$G$12,3,FALSE),1))))</f>
        <v/>
      </c>
      <c r="U407" s="22" t="str">
        <f>IF(OR($C407="",$F407="",$G407="",$H407=""),"",$F407*IF(AND($C407="台股",$E407="空"),$G407,$H407)*$S407*IFERROR(VLOOKUP($C407,設定!$B$6:$G$12,5,FALSE),0)*IF(AND($C407="台股",$N407="是"),0.5,1))</f>
        <v/>
      </c>
      <c r="V407" s="22" t="str">
        <f t="shared" si="84"/>
        <v/>
      </c>
      <c r="W407" s="23" t="str">
        <f t="shared" si="85"/>
        <v/>
      </c>
      <c r="X407" s="23" t="str">
        <f t="shared" si="86"/>
        <v/>
      </c>
      <c r="Y407" s="24" t="str">
        <f t="shared" si="87"/>
        <v/>
      </c>
      <c r="Z407" s="25" t="str">
        <f t="shared" si="88"/>
        <v/>
      </c>
      <c r="AA407" s="24" t="str">
        <f t="shared" si="89"/>
        <v/>
      </c>
      <c r="AB407" s="24" t="str">
        <f t="shared" si="90"/>
        <v/>
      </c>
      <c r="AC407" s="26" t="str">
        <f t="shared" si="91"/>
        <v/>
      </c>
      <c r="AD407" s="21" t="str">
        <f t="shared" si="92"/>
        <v/>
      </c>
      <c r="AE407" s="25" t="str">
        <f t="shared" si="93"/>
        <v/>
      </c>
      <c r="AF407" s="25" t="str">
        <f t="shared" si="94"/>
        <v/>
      </c>
      <c r="AG407" s="25" t="str">
        <f t="shared" si="95"/>
        <v/>
      </c>
      <c r="AH407" s="25" t="str">
        <f ca="1">IF($X407="","",IF(AND(OR(統計儀表板!$C$4="全部",AND(統計儀表板!$C$4="今年",YEAR($A407)=YEAR(TODAY())),AND(統計儀表板!$C$4="本月",YEAR($A407)=YEAR(TODAY()),MONTH($A407)=MONTH(TODAY())),AND(統計儀表板!$C$4="近三月",$A407&gt;=EDATE(TODAY(),-3))),OR(統計儀表板!$F$4="全部",$B407=統計儀表板!$F$4),OR(統計儀表板!$I$4="全部",$C407=統計儀表板!$I$4),OR(統計儀表板!$L$4="全部",$P407=統計儀表板!$L$4)),1,0))</f>
        <v/>
      </c>
      <c r="AI407" s="22" t="str">
        <f>IF($X407="","",設定!$C$4+SUMIF($AH$2:$AH407,1,$X$2:$X407))</f>
        <v/>
      </c>
      <c r="AJ407" s="27">
        <f ca="1">設定!$C$4+SUMIF($AH$2:$AH407,1,$X$2:$X407)</f>
        <v>578786.14720000001</v>
      </c>
      <c r="AK407" s="27">
        <f t="shared" ca="1" si="97"/>
        <v>578786.14720000001</v>
      </c>
      <c r="AL407" s="27">
        <f t="shared" ca="1" si="96"/>
        <v>0</v>
      </c>
      <c r="AM407" s="27" t="str">
        <f ca="1">IF(OR($X407="",$AH407&lt;&gt;1),"",COUNTIFS($AH$2:$AH407,1))</f>
        <v/>
      </c>
      <c r="AN407" s="27" t="str">
        <f>IF($A407="","",IF(INT($A407)&lt;&gt;INT(交易月曆!$C$29),"",IF($AH407&lt;&gt;1,"",COUNTIFS($A$2:$A407,"&gt;="&amp;INT(交易月曆!$C$29),$A$2:$A407,"&lt;"&amp;(INT(交易月曆!$C$29)+1),$AH$2:$AH407,1))))</f>
        <v/>
      </c>
    </row>
    <row r="408" spans="1:40">
      <c r="A408" s="15"/>
      <c r="B408" s="16"/>
      <c r="C408" s="16"/>
      <c r="D408" s="17"/>
      <c r="E408" s="16"/>
      <c r="F408" s="18"/>
      <c r="G408" s="19"/>
      <c r="H408" s="19"/>
      <c r="I408" s="20"/>
      <c r="J408" s="19"/>
      <c r="K408" s="19"/>
      <c r="L408" s="19"/>
      <c r="M408" s="19"/>
      <c r="N408" s="16"/>
      <c r="O408" s="16"/>
      <c r="P408" s="16"/>
      <c r="Q408" s="16"/>
      <c r="R408" s="17"/>
      <c r="S408" s="21" t="str">
        <f>IF($C408="","",IF($C408="台指期",IFERROR(VLOOKUP($D408,設定!$I$6:$K$8,2,FALSE),IFERROR(VLOOKUP($C408,設定!$B$6:$G$12,6,FALSE),1)),IFERROR(VLOOKUP($C408,設定!$B$6:$G$12,6,FALSE),1)))</f>
        <v/>
      </c>
      <c r="T408" s="22" t="str">
        <f>IF(OR($C408="",$F408="",$G408="",$H408=""),"",IF(AND($C408="台指期",IFERROR(VLOOKUP($D408,設定!$I$6:$K$8,3,FALSE),0)&gt;0),$F408*VLOOKUP($D408,設定!$I$6:$K$8,3,FALSE)*2,MAX(IFERROR(VLOOKUP($C408,設定!$B$6:$G$12,4,FALSE),0),$F408*$G408*$S408*IFERROR(VLOOKUP($C408,設定!$B$6:$G$12,2,FALSE),0)*IFERROR(VLOOKUP($C408,設定!$B$6:$G$12,3,FALSE),1))+MAX(IFERROR(VLOOKUP($C408,設定!$B$6:$G$12,4,FALSE),0),$F408*$H408*$S408*IFERROR(VLOOKUP($C408,設定!$B$6:$G$12,2,FALSE),0)*IFERROR(VLOOKUP($C408,設定!$B$6:$G$12,3,FALSE),1))))</f>
        <v/>
      </c>
      <c r="U408" s="22" t="str">
        <f>IF(OR($C408="",$F408="",$G408="",$H408=""),"",$F408*IF(AND($C408="台股",$E408="空"),$G408,$H408)*$S408*IFERROR(VLOOKUP($C408,設定!$B$6:$G$12,5,FALSE),0)*IF(AND($C408="台股",$N408="是"),0.5,1))</f>
        <v/>
      </c>
      <c r="V408" s="22" t="str">
        <f t="shared" si="84"/>
        <v/>
      </c>
      <c r="W408" s="23" t="str">
        <f t="shared" si="85"/>
        <v/>
      </c>
      <c r="X408" s="23" t="str">
        <f t="shared" si="86"/>
        <v/>
      </c>
      <c r="Y408" s="24" t="str">
        <f t="shared" si="87"/>
        <v/>
      </c>
      <c r="Z408" s="25" t="str">
        <f t="shared" si="88"/>
        <v/>
      </c>
      <c r="AA408" s="24" t="str">
        <f t="shared" si="89"/>
        <v/>
      </c>
      <c r="AB408" s="24" t="str">
        <f t="shared" si="90"/>
        <v/>
      </c>
      <c r="AC408" s="26" t="str">
        <f t="shared" si="91"/>
        <v/>
      </c>
      <c r="AD408" s="21" t="str">
        <f t="shared" si="92"/>
        <v/>
      </c>
      <c r="AE408" s="25" t="str">
        <f t="shared" si="93"/>
        <v/>
      </c>
      <c r="AF408" s="25" t="str">
        <f t="shared" si="94"/>
        <v/>
      </c>
      <c r="AG408" s="25" t="str">
        <f t="shared" si="95"/>
        <v/>
      </c>
      <c r="AH408" s="25" t="str">
        <f ca="1">IF($X408="","",IF(AND(OR(統計儀表板!$C$4="全部",AND(統計儀表板!$C$4="今年",YEAR($A408)=YEAR(TODAY())),AND(統計儀表板!$C$4="本月",YEAR($A408)=YEAR(TODAY()),MONTH($A408)=MONTH(TODAY())),AND(統計儀表板!$C$4="近三月",$A408&gt;=EDATE(TODAY(),-3))),OR(統計儀表板!$F$4="全部",$B408=統計儀表板!$F$4),OR(統計儀表板!$I$4="全部",$C408=統計儀表板!$I$4),OR(統計儀表板!$L$4="全部",$P408=統計儀表板!$L$4)),1,0))</f>
        <v/>
      </c>
      <c r="AI408" s="22" t="str">
        <f>IF($X408="","",設定!$C$4+SUMIF($AH$2:$AH408,1,$X$2:$X408))</f>
        <v/>
      </c>
      <c r="AJ408" s="27">
        <f ca="1">設定!$C$4+SUMIF($AH$2:$AH408,1,$X$2:$X408)</f>
        <v>578786.14720000001</v>
      </c>
      <c r="AK408" s="27">
        <f t="shared" ca="1" si="97"/>
        <v>578786.14720000001</v>
      </c>
      <c r="AL408" s="27">
        <f t="shared" ca="1" si="96"/>
        <v>0</v>
      </c>
      <c r="AM408" s="27" t="str">
        <f ca="1">IF(OR($X408="",$AH408&lt;&gt;1),"",COUNTIFS($AH$2:$AH408,1))</f>
        <v/>
      </c>
      <c r="AN408" s="27" t="str">
        <f>IF($A408="","",IF(INT($A408)&lt;&gt;INT(交易月曆!$C$29),"",IF($AH408&lt;&gt;1,"",COUNTIFS($A$2:$A408,"&gt;="&amp;INT(交易月曆!$C$29),$A$2:$A408,"&lt;"&amp;(INT(交易月曆!$C$29)+1),$AH$2:$AH408,1))))</f>
        <v/>
      </c>
    </row>
    <row r="409" spans="1:40">
      <c r="A409" s="15"/>
      <c r="B409" s="16"/>
      <c r="C409" s="16"/>
      <c r="D409" s="17"/>
      <c r="E409" s="16"/>
      <c r="F409" s="18"/>
      <c r="G409" s="19"/>
      <c r="H409" s="19"/>
      <c r="I409" s="20"/>
      <c r="J409" s="19"/>
      <c r="K409" s="19"/>
      <c r="L409" s="19"/>
      <c r="M409" s="19"/>
      <c r="N409" s="16"/>
      <c r="O409" s="16"/>
      <c r="P409" s="16"/>
      <c r="Q409" s="16"/>
      <c r="R409" s="17"/>
      <c r="S409" s="21" t="str">
        <f>IF($C409="","",IF($C409="台指期",IFERROR(VLOOKUP($D409,設定!$I$6:$K$8,2,FALSE),IFERROR(VLOOKUP($C409,設定!$B$6:$G$12,6,FALSE),1)),IFERROR(VLOOKUP($C409,設定!$B$6:$G$12,6,FALSE),1)))</f>
        <v/>
      </c>
      <c r="T409" s="22" t="str">
        <f>IF(OR($C409="",$F409="",$G409="",$H409=""),"",IF(AND($C409="台指期",IFERROR(VLOOKUP($D409,設定!$I$6:$K$8,3,FALSE),0)&gt;0),$F409*VLOOKUP($D409,設定!$I$6:$K$8,3,FALSE)*2,MAX(IFERROR(VLOOKUP($C409,設定!$B$6:$G$12,4,FALSE),0),$F409*$G409*$S409*IFERROR(VLOOKUP($C409,設定!$B$6:$G$12,2,FALSE),0)*IFERROR(VLOOKUP($C409,設定!$B$6:$G$12,3,FALSE),1))+MAX(IFERROR(VLOOKUP($C409,設定!$B$6:$G$12,4,FALSE),0),$F409*$H409*$S409*IFERROR(VLOOKUP($C409,設定!$B$6:$G$12,2,FALSE),0)*IFERROR(VLOOKUP($C409,設定!$B$6:$G$12,3,FALSE),1))))</f>
        <v/>
      </c>
      <c r="U409" s="22" t="str">
        <f>IF(OR($C409="",$F409="",$G409="",$H409=""),"",$F409*IF(AND($C409="台股",$E409="空"),$G409,$H409)*$S409*IFERROR(VLOOKUP($C409,設定!$B$6:$G$12,5,FALSE),0)*IF(AND($C409="台股",$N409="是"),0.5,1))</f>
        <v/>
      </c>
      <c r="V409" s="22" t="str">
        <f t="shared" si="84"/>
        <v/>
      </c>
      <c r="W409" s="23" t="str">
        <f t="shared" si="85"/>
        <v/>
      </c>
      <c r="X409" s="23" t="str">
        <f t="shared" si="86"/>
        <v/>
      </c>
      <c r="Y409" s="24" t="str">
        <f t="shared" si="87"/>
        <v/>
      </c>
      <c r="Z409" s="25" t="str">
        <f t="shared" si="88"/>
        <v/>
      </c>
      <c r="AA409" s="24" t="str">
        <f t="shared" si="89"/>
        <v/>
      </c>
      <c r="AB409" s="24" t="str">
        <f t="shared" si="90"/>
        <v/>
      </c>
      <c r="AC409" s="26" t="str">
        <f t="shared" si="91"/>
        <v/>
      </c>
      <c r="AD409" s="21" t="str">
        <f t="shared" si="92"/>
        <v/>
      </c>
      <c r="AE409" s="25" t="str">
        <f t="shared" si="93"/>
        <v/>
      </c>
      <c r="AF409" s="25" t="str">
        <f t="shared" si="94"/>
        <v/>
      </c>
      <c r="AG409" s="25" t="str">
        <f t="shared" si="95"/>
        <v/>
      </c>
      <c r="AH409" s="25" t="str">
        <f ca="1">IF($X409="","",IF(AND(OR(統計儀表板!$C$4="全部",AND(統計儀表板!$C$4="今年",YEAR($A409)=YEAR(TODAY())),AND(統計儀表板!$C$4="本月",YEAR($A409)=YEAR(TODAY()),MONTH($A409)=MONTH(TODAY())),AND(統計儀表板!$C$4="近三月",$A409&gt;=EDATE(TODAY(),-3))),OR(統計儀表板!$F$4="全部",$B409=統計儀表板!$F$4),OR(統計儀表板!$I$4="全部",$C409=統計儀表板!$I$4),OR(統計儀表板!$L$4="全部",$P409=統計儀表板!$L$4)),1,0))</f>
        <v/>
      </c>
      <c r="AI409" s="22" t="str">
        <f>IF($X409="","",設定!$C$4+SUMIF($AH$2:$AH409,1,$X$2:$X409))</f>
        <v/>
      </c>
      <c r="AJ409" s="27">
        <f ca="1">設定!$C$4+SUMIF($AH$2:$AH409,1,$X$2:$X409)</f>
        <v>578786.14720000001</v>
      </c>
      <c r="AK409" s="27">
        <f t="shared" ca="1" si="97"/>
        <v>578786.14720000001</v>
      </c>
      <c r="AL409" s="27">
        <f t="shared" ca="1" si="96"/>
        <v>0</v>
      </c>
      <c r="AM409" s="27" t="str">
        <f ca="1">IF(OR($X409="",$AH409&lt;&gt;1),"",COUNTIFS($AH$2:$AH409,1))</f>
        <v/>
      </c>
      <c r="AN409" s="27" t="str">
        <f>IF($A409="","",IF(INT($A409)&lt;&gt;INT(交易月曆!$C$29),"",IF($AH409&lt;&gt;1,"",COUNTIFS($A$2:$A409,"&gt;="&amp;INT(交易月曆!$C$29),$A$2:$A409,"&lt;"&amp;(INT(交易月曆!$C$29)+1),$AH$2:$AH409,1))))</f>
        <v/>
      </c>
    </row>
    <row r="410" spans="1:40">
      <c r="A410" s="15"/>
      <c r="B410" s="16"/>
      <c r="C410" s="16"/>
      <c r="D410" s="17"/>
      <c r="E410" s="16"/>
      <c r="F410" s="18"/>
      <c r="G410" s="19"/>
      <c r="H410" s="19"/>
      <c r="I410" s="20"/>
      <c r="J410" s="19"/>
      <c r="K410" s="19"/>
      <c r="L410" s="19"/>
      <c r="M410" s="19"/>
      <c r="N410" s="16"/>
      <c r="O410" s="16"/>
      <c r="P410" s="16"/>
      <c r="Q410" s="16"/>
      <c r="R410" s="17"/>
      <c r="S410" s="21" t="str">
        <f>IF($C410="","",IF($C410="台指期",IFERROR(VLOOKUP($D410,設定!$I$6:$K$8,2,FALSE),IFERROR(VLOOKUP($C410,設定!$B$6:$G$12,6,FALSE),1)),IFERROR(VLOOKUP($C410,設定!$B$6:$G$12,6,FALSE),1)))</f>
        <v/>
      </c>
      <c r="T410" s="22" t="str">
        <f>IF(OR($C410="",$F410="",$G410="",$H410=""),"",IF(AND($C410="台指期",IFERROR(VLOOKUP($D410,設定!$I$6:$K$8,3,FALSE),0)&gt;0),$F410*VLOOKUP($D410,設定!$I$6:$K$8,3,FALSE)*2,MAX(IFERROR(VLOOKUP($C410,設定!$B$6:$G$12,4,FALSE),0),$F410*$G410*$S410*IFERROR(VLOOKUP($C410,設定!$B$6:$G$12,2,FALSE),0)*IFERROR(VLOOKUP($C410,設定!$B$6:$G$12,3,FALSE),1))+MAX(IFERROR(VLOOKUP($C410,設定!$B$6:$G$12,4,FALSE),0),$F410*$H410*$S410*IFERROR(VLOOKUP($C410,設定!$B$6:$G$12,2,FALSE),0)*IFERROR(VLOOKUP($C410,設定!$B$6:$G$12,3,FALSE),1))))</f>
        <v/>
      </c>
      <c r="U410" s="22" t="str">
        <f>IF(OR($C410="",$F410="",$G410="",$H410=""),"",$F410*IF(AND($C410="台股",$E410="空"),$G410,$H410)*$S410*IFERROR(VLOOKUP($C410,設定!$B$6:$G$12,5,FALSE),0)*IF(AND($C410="台股",$N410="是"),0.5,1))</f>
        <v/>
      </c>
      <c r="V410" s="22" t="str">
        <f t="shared" si="84"/>
        <v/>
      </c>
      <c r="W410" s="23" t="str">
        <f t="shared" si="85"/>
        <v/>
      </c>
      <c r="X410" s="23" t="str">
        <f t="shared" si="86"/>
        <v/>
      </c>
      <c r="Y410" s="24" t="str">
        <f t="shared" si="87"/>
        <v/>
      </c>
      <c r="Z410" s="25" t="str">
        <f t="shared" si="88"/>
        <v/>
      </c>
      <c r="AA410" s="24" t="str">
        <f t="shared" si="89"/>
        <v/>
      </c>
      <c r="AB410" s="24" t="str">
        <f t="shared" si="90"/>
        <v/>
      </c>
      <c r="AC410" s="26" t="str">
        <f t="shared" si="91"/>
        <v/>
      </c>
      <c r="AD410" s="21" t="str">
        <f t="shared" si="92"/>
        <v/>
      </c>
      <c r="AE410" s="25" t="str">
        <f t="shared" si="93"/>
        <v/>
      </c>
      <c r="AF410" s="25" t="str">
        <f t="shared" si="94"/>
        <v/>
      </c>
      <c r="AG410" s="25" t="str">
        <f t="shared" si="95"/>
        <v/>
      </c>
      <c r="AH410" s="25" t="str">
        <f ca="1">IF($X410="","",IF(AND(OR(統計儀表板!$C$4="全部",AND(統計儀表板!$C$4="今年",YEAR($A410)=YEAR(TODAY())),AND(統計儀表板!$C$4="本月",YEAR($A410)=YEAR(TODAY()),MONTH($A410)=MONTH(TODAY())),AND(統計儀表板!$C$4="近三月",$A410&gt;=EDATE(TODAY(),-3))),OR(統計儀表板!$F$4="全部",$B410=統計儀表板!$F$4),OR(統計儀表板!$I$4="全部",$C410=統計儀表板!$I$4),OR(統計儀表板!$L$4="全部",$P410=統計儀表板!$L$4)),1,0))</f>
        <v/>
      </c>
      <c r="AI410" s="22" t="str">
        <f>IF($X410="","",設定!$C$4+SUMIF($AH$2:$AH410,1,$X$2:$X410))</f>
        <v/>
      </c>
      <c r="AJ410" s="27">
        <f ca="1">設定!$C$4+SUMIF($AH$2:$AH410,1,$X$2:$X410)</f>
        <v>578786.14720000001</v>
      </c>
      <c r="AK410" s="27">
        <f t="shared" ca="1" si="97"/>
        <v>578786.14720000001</v>
      </c>
      <c r="AL410" s="27">
        <f t="shared" ca="1" si="96"/>
        <v>0</v>
      </c>
      <c r="AM410" s="27" t="str">
        <f ca="1">IF(OR($X410="",$AH410&lt;&gt;1),"",COUNTIFS($AH$2:$AH410,1))</f>
        <v/>
      </c>
      <c r="AN410" s="27" t="str">
        <f>IF($A410="","",IF(INT($A410)&lt;&gt;INT(交易月曆!$C$29),"",IF($AH410&lt;&gt;1,"",COUNTIFS($A$2:$A410,"&gt;="&amp;INT(交易月曆!$C$29),$A$2:$A410,"&lt;"&amp;(INT(交易月曆!$C$29)+1),$AH$2:$AH410,1))))</f>
        <v/>
      </c>
    </row>
    <row r="411" spans="1:40">
      <c r="A411" s="15"/>
      <c r="B411" s="16"/>
      <c r="C411" s="16"/>
      <c r="D411" s="17"/>
      <c r="E411" s="16"/>
      <c r="F411" s="18"/>
      <c r="G411" s="19"/>
      <c r="H411" s="19"/>
      <c r="I411" s="20"/>
      <c r="J411" s="19"/>
      <c r="K411" s="19"/>
      <c r="L411" s="19"/>
      <c r="M411" s="19"/>
      <c r="N411" s="16"/>
      <c r="O411" s="16"/>
      <c r="P411" s="16"/>
      <c r="Q411" s="16"/>
      <c r="R411" s="17"/>
      <c r="S411" s="21" t="str">
        <f>IF($C411="","",IF($C411="台指期",IFERROR(VLOOKUP($D411,設定!$I$6:$K$8,2,FALSE),IFERROR(VLOOKUP($C411,設定!$B$6:$G$12,6,FALSE),1)),IFERROR(VLOOKUP($C411,設定!$B$6:$G$12,6,FALSE),1)))</f>
        <v/>
      </c>
      <c r="T411" s="22" t="str">
        <f>IF(OR($C411="",$F411="",$G411="",$H411=""),"",IF(AND($C411="台指期",IFERROR(VLOOKUP($D411,設定!$I$6:$K$8,3,FALSE),0)&gt;0),$F411*VLOOKUP($D411,設定!$I$6:$K$8,3,FALSE)*2,MAX(IFERROR(VLOOKUP($C411,設定!$B$6:$G$12,4,FALSE),0),$F411*$G411*$S411*IFERROR(VLOOKUP($C411,設定!$B$6:$G$12,2,FALSE),0)*IFERROR(VLOOKUP($C411,設定!$B$6:$G$12,3,FALSE),1))+MAX(IFERROR(VLOOKUP($C411,設定!$B$6:$G$12,4,FALSE),0),$F411*$H411*$S411*IFERROR(VLOOKUP($C411,設定!$B$6:$G$12,2,FALSE),0)*IFERROR(VLOOKUP($C411,設定!$B$6:$G$12,3,FALSE),1))))</f>
        <v/>
      </c>
      <c r="U411" s="22" t="str">
        <f>IF(OR($C411="",$F411="",$G411="",$H411=""),"",$F411*IF(AND($C411="台股",$E411="空"),$G411,$H411)*$S411*IFERROR(VLOOKUP($C411,設定!$B$6:$G$12,5,FALSE),0)*IF(AND($C411="台股",$N411="是"),0.5,1))</f>
        <v/>
      </c>
      <c r="V411" s="22" t="str">
        <f t="shared" si="84"/>
        <v/>
      </c>
      <c r="W411" s="23" t="str">
        <f t="shared" si="85"/>
        <v/>
      </c>
      <c r="X411" s="23" t="str">
        <f t="shared" si="86"/>
        <v/>
      </c>
      <c r="Y411" s="24" t="str">
        <f t="shared" si="87"/>
        <v/>
      </c>
      <c r="Z411" s="25" t="str">
        <f t="shared" si="88"/>
        <v/>
      </c>
      <c r="AA411" s="24" t="str">
        <f t="shared" si="89"/>
        <v/>
      </c>
      <c r="AB411" s="24" t="str">
        <f t="shared" si="90"/>
        <v/>
      </c>
      <c r="AC411" s="26" t="str">
        <f t="shared" si="91"/>
        <v/>
      </c>
      <c r="AD411" s="21" t="str">
        <f t="shared" si="92"/>
        <v/>
      </c>
      <c r="AE411" s="25" t="str">
        <f t="shared" si="93"/>
        <v/>
      </c>
      <c r="AF411" s="25" t="str">
        <f t="shared" si="94"/>
        <v/>
      </c>
      <c r="AG411" s="25" t="str">
        <f t="shared" si="95"/>
        <v/>
      </c>
      <c r="AH411" s="25" t="str">
        <f ca="1">IF($X411="","",IF(AND(OR(統計儀表板!$C$4="全部",AND(統計儀表板!$C$4="今年",YEAR($A411)=YEAR(TODAY())),AND(統計儀表板!$C$4="本月",YEAR($A411)=YEAR(TODAY()),MONTH($A411)=MONTH(TODAY())),AND(統計儀表板!$C$4="近三月",$A411&gt;=EDATE(TODAY(),-3))),OR(統計儀表板!$F$4="全部",$B411=統計儀表板!$F$4),OR(統計儀表板!$I$4="全部",$C411=統計儀表板!$I$4),OR(統計儀表板!$L$4="全部",$P411=統計儀表板!$L$4)),1,0))</f>
        <v/>
      </c>
      <c r="AI411" s="22" t="str">
        <f>IF($X411="","",設定!$C$4+SUMIF($AH$2:$AH411,1,$X$2:$X411))</f>
        <v/>
      </c>
      <c r="AJ411" s="27">
        <f ca="1">設定!$C$4+SUMIF($AH$2:$AH411,1,$X$2:$X411)</f>
        <v>578786.14720000001</v>
      </c>
      <c r="AK411" s="27">
        <f t="shared" ca="1" si="97"/>
        <v>578786.14720000001</v>
      </c>
      <c r="AL411" s="27">
        <f t="shared" ca="1" si="96"/>
        <v>0</v>
      </c>
      <c r="AM411" s="27" t="str">
        <f ca="1">IF(OR($X411="",$AH411&lt;&gt;1),"",COUNTIFS($AH$2:$AH411,1))</f>
        <v/>
      </c>
      <c r="AN411" s="27" t="str">
        <f>IF($A411="","",IF(INT($A411)&lt;&gt;INT(交易月曆!$C$29),"",IF($AH411&lt;&gt;1,"",COUNTIFS($A$2:$A411,"&gt;="&amp;INT(交易月曆!$C$29),$A$2:$A411,"&lt;"&amp;(INT(交易月曆!$C$29)+1),$AH$2:$AH411,1))))</f>
        <v/>
      </c>
    </row>
    <row r="412" spans="1:40">
      <c r="A412" s="15"/>
      <c r="B412" s="16"/>
      <c r="C412" s="16"/>
      <c r="D412" s="17"/>
      <c r="E412" s="16"/>
      <c r="F412" s="18"/>
      <c r="G412" s="19"/>
      <c r="H412" s="19"/>
      <c r="I412" s="20"/>
      <c r="J412" s="19"/>
      <c r="K412" s="19"/>
      <c r="L412" s="19"/>
      <c r="M412" s="19"/>
      <c r="N412" s="16"/>
      <c r="O412" s="16"/>
      <c r="P412" s="16"/>
      <c r="Q412" s="16"/>
      <c r="R412" s="17"/>
      <c r="S412" s="21" t="str">
        <f>IF($C412="","",IF($C412="台指期",IFERROR(VLOOKUP($D412,設定!$I$6:$K$8,2,FALSE),IFERROR(VLOOKUP($C412,設定!$B$6:$G$12,6,FALSE),1)),IFERROR(VLOOKUP($C412,設定!$B$6:$G$12,6,FALSE),1)))</f>
        <v/>
      </c>
      <c r="T412" s="22" t="str">
        <f>IF(OR($C412="",$F412="",$G412="",$H412=""),"",IF(AND($C412="台指期",IFERROR(VLOOKUP($D412,設定!$I$6:$K$8,3,FALSE),0)&gt;0),$F412*VLOOKUP($D412,設定!$I$6:$K$8,3,FALSE)*2,MAX(IFERROR(VLOOKUP($C412,設定!$B$6:$G$12,4,FALSE),0),$F412*$G412*$S412*IFERROR(VLOOKUP($C412,設定!$B$6:$G$12,2,FALSE),0)*IFERROR(VLOOKUP($C412,設定!$B$6:$G$12,3,FALSE),1))+MAX(IFERROR(VLOOKUP($C412,設定!$B$6:$G$12,4,FALSE),0),$F412*$H412*$S412*IFERROR(VLOOKUP($C412,設定!$B$6:$G$12,2,FALSE),0)*IFERROR(VLOOKUP($C412,設定!$B$6:$G$12,3,FALSE),1))))</f>
        <v/>
      </c>
      <c r="U412" s="22" t="str">
        <f>IF(OR($C412="",$F412="",$G412="",$H412=""),"",$F412*IF(AND($C412="台股",$E412="空"),$G412,$H412)*$S412*IFERROR(VLOOKUP($C412,設定!$B$6:$G$12,5,FALSE),0)*IF(AND($C412="台股",$N412="是"),0.5,1))</f>
        <v/>
      </c>
      <c r="V412" s="22" t="str">
        <f t="shared" si="84"/>
        <v/>
      </c>
      <c r="W412" s="23" t="str">
        <f t="shared" si="85"/>
        <v/>
      </c>
      <c r="X412" s="23" t="str">
        <f t="shared" si="86"/>
        <v/>
      </c>
      <c r="Y412" s="24" t="str">
        <f t="shared" si="87"/>
        <v/>
      </c>
      <c r="Z412" s="25" t="str">
        <f t="shared" si="88"/>
        <v/>
      </c>
      <c r="AA412" s="24" t="str">
        <f t="shared" si="89"/>
        <v/>
      </c>
      <c r="AB412" s="24" t="str">
        <f t="shared" si="90"/>
        <v/>
      </c>
      <c r="AC412" s="26" t="str">
        <f t="shared" si="91"/>
        <v/>
      </c>
      <c r="AD412" s="21" t="str">
        <f t="shared" si="92"/>
        <v/>
      </c>
      <c r="AE412" s="25" t="str">
        <f t="shared" si="93"/>
        <v/>
      </c>
      <c r="AF412" s="25" t="str">
        <f t="shared" si="94"/>
        <v/>
      </c>
      <c r="AG412" s="25" t="str">
        <f t="shared" si="95"/>
        <v/>
      </c>
      <c r="AH412" s="25" t="str">
        <f ca="1">IF($X412="","",IF(AND(OR(統計儀表板!$C$4="全部",AND(統計儀表板!$C$4="今年",YEAR($A412)=YEAR(TODAY())),AND(統計儀表板!$C$4="本月",YEAR($A412)=YEAR(TODAY()),MONTH($A412)=MONTH(TODAY())),AND(統計儀表板!$C$4="近三月",$A412&gt;=EDATE(TODAY(),-3))),OR(統計儀表板!$F$4="全部",$B412=統計儀表板!$F$4),OR(統計儀表板!$I$4="全部",$C412=統計儀表板!$I$4),OR(統計儀表板!$L$4="全部",$P412=統計儀表板!$L$4)),1,0))</f>
        <v/>
      </c>
      <c r="AI412" s="22" t="str">
        <f>IF($X412="","",設定!$C$4+SUMIF($AH$2:$AH412,1,$X$2:$X412))</f>
        <v/>
      </c>
      <c r="AJ412" s="27">
        <f ca="1">設定!$C$4+SUMIF($AH$2:$AH412,1,$X$2:$X412)</f>
        <v>578786.14720000001</v>
      </c>
      <c r="AK412" s="27">
        <f t="shared" ca="1" si="97"/>
        <v>578786.14720000001</v>
      </c>
      <c r="AL412" s="27">
        <f t="shared" ca="1" si="96"/>
        <v>0</v>
      </c>
      <c r="AM412" s="27" t="str">
        <f ca="1">IF(OR($X412="",$AH412&lt;&gt;1),"",COUNTIFS($AH$2:$AH412,1))</f>
        <v/>
      </c>
      <c r="AN412" s="27" t="str">
        <f>IF($A412="","",IF(INT($A412)&lt;&gt;INT(交易月曆!$C$29),"",IF($AH412&lt;&gt;1,"",COUNTIFS($A$2:$A412,"&gt;="&amp;INT(交易月曆!$C$29),$A$2:$A412,"&lt;"&amp;(INT(交易月曆!$C$29)+1),$AH$2:$AH412,1))))</f>
        <v/>
      </c>
    </row>
    <row r="413" spans="1:40">
      <c r="A413" s="15"/>
      <c r="B413" s="16"/>
      <c r="C413" s="16"/>
      <c r="D413" s="17"/>
      <c r="E413" s="16"/>
      <c r="F413" s="18"/>
      <c r="G413" s="19"/>
      <c r="H413" s="19"/>
      <c r="I413" s="20"/>
      <c r="J413" s="19"/>
      <c r="K413" s="19"/>
      <c r="L413" s="19"/>
      <c r="M413" s="19"/>
      <c r="N413" s="16"/>
      <c r="O413" s="16"/>
      <c r="P413" s="16"/>
      <c r="Q413" s="16"/>
      <c r="R413" s="17"/>
      <c r="S413" s="21" t="str">
        <f>IF($C413="","",IF($C413="台指期",IFERROR(VLOOKUP($D413,設定!$I$6:$K$8,2,FALSE),IFERROR(VLOOKUP($C413,設定!$B$6:$G$12,6,FALSE),1)),IFERROR(VLOOKUP($C413,設定!$B$6:$G$12,6,FALSE),1)))</f>
        <v/>
      </c>
      <c r="T413" s="22" t="str">
        <f>IF(OR($C413="",$F413="",$G413="",$H413=""),"",IF(AND($C413="台指期",IFERROR(VLOOKUP($D413,設定!$I$6:$K$8,3,FALSE),0)&gt;0),$F413*VLOOKUP($D413,設定!$I$6:$K$8,3,FALSE)*2,MAX(IFERROR(VLOOKUP($C413,設定!$B$6:$G$12,4,FALSE),0),$F413*$G413*$S413*IFERROR(VLOOKUP($C413,設定!$B$6:$G$12,2,FALSE),0)*IFERROR(VLOOKUP($C413,設定!$B$6:$G$12,3,FALSE),1))+MAX(IFERROR(VLOOKUP($C413,設定!$B$6:$G$12,4,FALSE),0),$F413*$H413*$S413*IFERROR(VLOOKUP($C413,設定!$B$6:$G$12,2,FALSE),0)*IFERROR(VLOOKUP($C413,設定!$B$6:$G$12,3,FALSE),1))))</f>
        <v/>
      </c>
      <c r="U413" s="22" t="str">
        <f>IF(OR($C413="",$F413="",$G413="",$H413=""),"",$F413*IF(AND($C413="台股",$E413="空"),$G413,$H413)*$S413*IFERROR(VLOOKUP($C413,設定!$B$6:$G$12,5,FALSE),0)*IF(AND($C413="台股",$N413="是"),0.5,1))</f>
        <v/>
      </c>
      <c r="V413" s="22" t="str">
        <f t="shared" si="84"/>
        <v/>
      </c>
      <c r="W413" s="23" t="str">
        <f t="shared" si="85"/>
        <v/>
      </c>
      <c r="X413" s="23" t="str">
        <f t="shared" si="86"/>
        <v/>
      </c>
      <c r="Y413" s="24" t="str">
        <f t="shared" si="87"/>
        <v/>
      </c>
      <c r="Z413" s="25" t="str">
        <f t="shared" si="88"/>
        <v/>
      </c>
      <c r="AA413" s="24" t="str">
        <f t="shared" si="89"/>
        <v/>
      </c>
      <c r="AB413" s="24" t="str">
        <f t="shared" si="90"/>
        <v/>
      </c>
      <c r="AC413" s="26" t="str">
        <f t="shared" si="91"/>
        <v/>
      </c>
      <c r="AD413" s="21" t="str">
        <f t="shared" si="92"/>
        <v/>
      </c>
      <c r="AE413" s="25" t="str">
        <f t="shared" si="93"/>
        <v/>
      </c>
      <c r="AF413" s="25" t="str">
        <f t="shared" si="94"/>
        <v/>
      </c>
      <c r="AG413" s="25" t="str">
        <f t="shared" si="95"/>
        <v/>
      </c>
      <c r="AH413" s="25" t="str">
        <f ca="1">IF($X413="","",IF(AND(OR(統計儀表板!$C$4="全部",AND(統計儀表板!$C$4="今年",YEAR($A413)=YEAR(TODAY())),AND(統計儀表板!$C$4="本月",YEAR($A413)=YEAR(TODAY()),MONTH($A413)=MONTH(TODAY())),AND(統計儀表板!$C$4="近三月",$A413&gt;=EDATE(TODAY(),-3))),OR(統計儀表板!$F$4="全部",$B413=統計儀表板!$F$4),OR(統計儀表板!$I$4="全部",$C413=統計儀表板!$I$4),OR(統計儀表板!$L$4="全部",$P413=統計儀表板!$L$4)),1,0))</f>
        <v/>
      </c>
      <c r="AI413" s="22" t="str">
        <f>IF($X413="","",設定!$C$4+SUMIF($AH$2:$AH413,1,$X$2:$X413))</f>
        <v/>
      </c>
      <c r="AJ413" s="27">
        <f ca="1">設定!$C$4+SUMIF($AH$2:$AH413,1,$X$2:$X413)</f>
        <v>578786.14720000001</v>
      </c>
      <c r="AK413" s="27">
        <f t="shared" ca="1" si="97"/>
        <v>578786.14720000001</v>
      </c>
      <c r="AL413" s="27">
        <f t="shared" ca="1" si="96"/>
        <v>0</v>
      </c>
      <c r="AM413" s="27" t="str">
        <f ca="1">IF(OR($X413="",$AH413&lt;&gt;1),"",COUNTIFS($AH$2:$AH413,1))</f>
        <v/>
      </c>
      <c r="AN413" s="27" t="str">
        <f>IF($A413="","",IF(INT($A413)&lt;&gt;INT(交易月曆!$C$29),"",IF($AH413&lt;&gt;1,"",COUNTIFS($A$2:$A413,"&gt;="&amp;INT(交易月曆!$C$29),$A$2:$A413,"&lt;"&amp;(INT(交易月曆!$C$29)+1),$AH$2:$AH413,1))))</f>
        <v/>
      </c>
    </row>
    <row r="414" spans="1:40">
      <c r="A414" s="15"/>
      <c r="B414" s="16"/>
      <c r="C414" s="16"/>
      <c r="D414" s="17"/>
      <c r="E414" s="16"/>
      <c r="F414" s="18"/>
      <c r="G414" s="19"/>
      <c r="H414" s="19"/>
      <c r="I414" s="20"/>
      <c r="J414" s="19"/>
      <c r="K414" s="19"/>
      <c r="L414" s="19"/>
      <c r="M414" s="19"/>
      <c r="N414" s="16"/>
      <c r="O414" s="16"/>
      <c r="P414" s="16"/>
      <c r="Q414" s="16"/>
      <c r="R414" s="17"/>
      <c r="S414" s="21" t="str">
        <f>IF($C414="","",IF($C414="台指期",IFERROR(VLOOKUP($D414,設定!$I$6:$K$8,2,FALSE),IFERROR(VLOOKUP($C414,設定!$B$6:$G$12,6,FALSE),1)),IFERROR(VLOOKUP($C414,設定!$B$6:$G$12,6,FALSE),1)))</f>
        <v/>
      </c>
      <c r="T414" s="22" t="str">
        <f>IF(OR($C414="",$F414="",$G414="",$H414=""),"",IF(AND($C414="台指期",IFERROR(VLOOKUP($D414,設定!$I$6:$K$8,3,FALSE),0)&gt;0),$F414*VLOOKUP($D414,設定!$I$6:$K$8,3,FALSE)*2,MAX(IFERROR(VLOOKUP($C414,設定!$B$6:$G$12,4,FALSE),0),$F414*$G414*$S414*IFERROR(VLOOKUP($C414,設定!$B$6:$G$12,2,FALSE),0)*IFERROR(VLOOKUP($C414,設定!$B$6:$G$12,3,FALSE),1))+MAX(IFERROR(VLOOKUP($C414,設定!$B$6:$G$12,4,FALSE),0),$F414*$H414*$S414*IFERROR(VLOOKUP($C414,設定!$B$6:$G$12,2,FALSE),0)*IFERROR(VLOOKUP($C414,設定!$B$6:$G$12,3,FALSE),1))))</f>
        <v/>
      </c>
      <c r="U414" s="22" t="str">
        <f>IF(OR($C414="",$F414="",$G414="",$H414=""),"",$F414*IF(AND($C414="台股",$E414="空"),$G414,$H414)*$S414*IFERROR(VLOOKUP($C414,設定!$B$6:$G$12,5,FALSE),0)*IF(AND($C414="台股",$N414="是"),0.5,1))</f>
        <v/>
      </c>
      <c r="V414" s="22" t="str">
        <f t="shared" si="84"/>
        <v/>
      </c>
      <c r="W414" s="23" t="str">
        <f t="shared" si="85"/>
        <v/>
      </c>
      <c r="X414" s="23" t="str">
        <f t="shared" si="86"/>
        <v/>
      </c>
      <c r="Y414" s="24" t="str">
        <f t="shared" si="87"/>
        <v/>
      </c>
      <c r="Z414" s="25" t="str">
        <f t="shared" si="88"/>
        <v/>
      </c>
      <c r="AA414" s="24" t="str">
        <f t="shared" si="89"/>
        <v/>
      </c>
      <c r="AB414" s="24" t="str">
        <f t="shared" si="90"/>
        <v/>
      </c>
      <c r="AC414" s="26" t="str">
        <f t="shared" si="91"/>
        <v/>
      </c>
      <c r="AD414" s="21" t="str">
        <f t="shared" si="92"/>
        <v/>
      </c>
      <c r="AE414" s="25" t="str">
        <f t="shared" si="93"/>
        <v/>
      </c>
      <c r="AF414" s="25" t="str">
        <f t="shared" si="94"/>
        <v/>
      </c>
      <c r="AG414" s="25" t="str">
        <f t="shared" si="95"/>
        <v/>
      </c>
      <c r="AH414" s="25" t="str">
        <f ca="1">IF($X414="","",IF(AND(OR(統計儀表板!$C$4="全部",AND(統計儀表板!$C$4="今年",YEAR($A414)=YEAR(TODAY())),AND(統計儀表板!$C$4="本月",YEAR($A414)=YEAR(TODAY()),MONTH($A414)=MONTH(TODAY())),AND(統計儀表板!$C$4="近三月",$A414&gt;=EDATE(TODAY(),-3))),OR(統計儀表板!$F$4="全部",$B414=統計儀表板!$F$4),OR(統計儀表板!$I$4="全部",$C414=統計儀表板!$I$4),OR(統計儀表板!$L$4="全部",$P414=統計儀表板!$L$4)),1,0))</f>
        <v/>
      </c>
      <c r="AI414" s="22" t="str">
        <f>IF($X414="","",設定!$C$4+SUMIF($AH$2:$AH414,1,$X$2:$X414))</f>
        <v/>
      </c>
      <c r="AJ414" s="27">
        <f ca="1">設定!$C$4+SUMIF($AH$2:$AH414,1,$X$2:$X414)</f>
        <v>578786.14720000001</v>
      </c>
      <c r="AK414" s="27">
        <f t="shared" ca="1" si="97"/>
        <v>578786.14720000001</v>
      </c>
      <c r="AL414" s="27">
        <f t="shared" ca="1" si="96"/>
        <v>0</v>
      </c>
      <c r="AM414" s="27" t="str">
        <f ca="1">IF(OR($X414="",$AH414&lt;&gt;1),"",COUNTIFS($AH$2:$AH414,1))</f>
        <v/>
      </c>
      <c r="AN414" s="27" t="str">
        <f>IF($A414="","",IF(INT($A414)&lt;&gt;INT(交易月曆!$C$29),"",IF($AH414&lt;&gt;1,"",COUNTIFS($A$2:$A414,"&gt;="&amp;INT(交易月曆!$C$29),$A$2:$A414,"&lt;"&amp;(INT(交易月曆!$C$29)+1),$AH$2:$AH414,1))))</f>
        <v/>
      </c>
    </row>
    <row r="415" spans="1:40">
      <c r="A415" s="15"/>
      <c r="B415" s="16"/>
      <c r="C415" s="16"/>
      <c r="D415" s="17"/>
      <c r="E415" s="16"/>
      <c r="F415" s="18"/>
      <c r="G415" s="19"/>
      <c r="H415" s="19"/>
      <c r="I415" s="20"/>
      <c r="J415" s="19"/>
      <c r="K415" s="19"/>
      <c r="L415" s="19"/>
      <c r="M415" s="19"/>
      <c r="N415" s="16"/>
      <c r="O415" s="16"/>
      <c r="P415" s="16"/>
      <c r="Q415" s="16"/>
      <c r="R415" s="17"/>
      <c r="S415" s="21" t="str">
        <f>IF($C415="","",IF($C415="台指期",IFERROR(VLOOKUP($D415,設定!$I$6:$K$8,2,FALSE),IFERROR(VLOOKUP($C415,設定!$B$6:$G$12,6,FALSE),1)),IFERROR(VLOOKUP($C415,設定!$B$6:$G$12,6,FALSE),1)))</f>
        <v/>
      </c>
      <c r="T415" s="22" t="str">
        <f>IF(OR($C415="",$F415="",$G415="",$H415=""),"",IF(AND($C415="台指期",IFERROR(VLOOKUP($D415,設定!$I$6:$K$8,3,FALSE),0)&gt;0),$F415*VLOOKUP($D415,設定!$I$6:$K$8,3,FALSE)*2,MAX(IFERROR(VLOOKUP($C415,設定!$B$6:$G$12,4,FALSE),0),$F415*$G415*$S415*IFERROR(VLOOKUP($C415,設定!$B$6:$G$12,2,FALSE),0)*IFERROR(VLOOKUP($C415,設定!$B$6:$G$12,3,FALSE),1))+MAX(IFERROR(VLOOKUP($C415,設定!$B$6:$G$12,4,FALSE),0),$F415*$H415*$S415*IFERROR(VLOOKUP($C415,設定!$B$6:$G$12,2,FALSE),0)*IFERROR(VLOOKUP($C415,設定!$B$6:$G$12,3,FALSE),1))))</f>
        <v/>
      </c>
      <c r="U415" s="22" t="str">
        <f>IF(OR($C415="",$F415="",$G415="",$H415=""),"",$F415*IF(AND($C415="台股",$E415="空"),$G415,$H415)*$S415*IFERROR(VLOOKUP($C415,設定!$B$6:$G$12,5,FALSE),0)*IF(AND($C415="台股",$N415="是"),0.5,1))</f>
        <v/>
      </c>
      <c r="V415" s="22" t="str">
        <f t="shared" si="84"/>
        <v/>
      </c>
      <c r="W415" s="23" t="str">
        <f t="shared" si="85"/>
        <v/>
      </c>
      <c r="X415" s="23" t="str">
        <f t="shared" si="86"/>
        <v/>
      </c>
      <c r="Y415" s="24" t="str">
        <f t="shared" si="87"/>
        <v/>
      </c>
      <c r="Z415" s="25" t="str">
        <f t="shared" si="88"/>
        <v/>
      </c>
      <c r="AA415" s="24" t="str">
        <f t="shared" si="89"/>
        <v/>
      </c>
      <c r="AB415" s="24" t="str">
        <f t="shared" si="90"/>
        <v/>
      </c>
      <c r="AC415" s="26" t="str">
        <f t="shared" si="91"/>
        <v/>
      </c>
      <c r="AD415" s="21" t="str">
        <f t="shared" si="92"/>
        <v/>
      </c>
      <c r="AE415" s="25" t="str">
        <f t="shared" si="93"/>
        <v/>
      </c>
      <c r="AF415" s="25" t="str">
        <f t="shared" si="94"/>
        <v/>
      </c>
      <c r="AG415" s="25" t="str">
        <f t="shared" si="95"/>
        <v/>
      </c>
      <c r="AH415" s="25" t="str">
        <f ca="1">IF($X415="","",IF(AND(OR(統計儀表板!$C$4="全部",AND(統計儀表板!$C$4="今年",YEAR($A415)=YEAR(TODAY())),AND(統計儀表板!$C$4="本月",YEAR($A415)=YEAR(TODAY()),MONTH($A415)=MONTH(TODAY())),AND(統計儀表板!$C$4="近三月",$A415&gt;=EDATE(TODAY(),-3))),OR(統計儀表板!$F$4="全部",$B415=統計儀表板!$F$4),OR(統計儀表板!$I$4="全部",$C415=統計儀表板!$I$4),OR(統計儀表板!$L$4="全部",$P415=統計儀表板!$L$4)),1,0))</f>
        <v/>
      </c>
      <c r="AI415" s="22" t="str">
        <f>IF($X415="","",設定!$C$4+SUMIF($AH$2:$AH415,1,$X$2:$X415))</f>
        <v/>
      </c>
      <c r="AJ415" s="27">
        <f ca="1">設定!$C$4+SUMIF($AH$2:$AH415,1,$X$2:$X415)</f>
        <v>578786.14720000001</v>
      </c>
      <c r="AK415" s="27">
        <f t="shared" ca="1" si="97"/>
        <v>578786.14720000001</v>
      </c>
      <c r="AL415" s="27">
        <f t="shared" ca="1" si="96"/>
        <v>0</v>
      </c>
      <c r="AM415" s="27" t="str">
        <f ca="1">IF(OR($X415="",$AH415&lt;&gt;1),"",COUNTIFS($AH$2:$AH415,1))</f>
        <v/>
      </c>
      <c r="AN415" s="27" t="str">
        <f>IF($A415="","",IF(INT($A415)&lt;&gt;INT(交易月曆!$C$29),"",IF($AH415&lt;&gt;1,"",COUNTIFS($A$2:$A415,"&gt;="&amp;INT(交易月曆!$C$29),$A$2:$A415,"&lt;"&amp;(INT(交易月曆!$C$29)+1),$AH$2:$AH415,1))))</f>
        <v/>
      </c>
    </row>
    <row r="416" spans="1:40">
      <c r="A416" s="15"/>
      <c r="B416" s="16"/>
      <c r="C416" s="16"/>
      <c r="D416" s="17"/>
      <c r="E416" s="16"/>
      <c r="F416" s="18"/>
      <c r="G416" s="19"/>
      <c r="H416" s="19"/>
      <c r="I416" s="20"/>
      <c r="J416" s="19"/>
      <c r="K416" s="19"/>
      <c r="L416" s="19"/>
      <c r="M416" s="19"/>
      <c r="N416" s="16"/>
      <c r="O416" s="16"/>
      <c r="P416" s="16"/>
      <c r="Q416" s="16"/>
      <c r="R416" s="17"/>
      <c r="S416" s="21" t="str">
        <f>IF($C416="","",IF($C416="台指期",IFERROR(VLOOKUP($D416,設定!$I$6:$K$8,2,FALSE),IFERROR(VLOOKUP($C416,設定!$B$6:$G$12,6,FALSE),1)),IFERROR(VLOOKUP($C416,設定!$B$6:$G$12,6,FALSE),1)))</f>
        <v/>
      </c>
      <c r="T416" s="22" t="str">
        <f>IF(OR($C416="",$F416="",$G416="",$H416=""),"",IF(AND($C416="台指期",IFERROR(VLOOKUP($D416,設定!$I$6:$K$8,3,FALSE),0)&gt;0),$F416*VLOOKUP($D416,設定!$I$6:$K$8,3,FALSE)*2,MAX(IFERROR(VLOOKUP($C416,設定!$B$6:$G$12,4,FALSE),0),$F416*$G416*$S416*IFERROR(VLOOKUP($C416,設定!$B$6:$G$12,2,FALSE),0)*IFERROR(VLOOKUP($C416,設定!$B$6:$G$12,3,FALSE),1))+MAX(IFERROR(VLOOKUP($C416,設定!$B$6:$G$12,4,FALSE),0),$F416*$H416*$S416*IFERROR(VLOOKUP($C416,設定!$B$6:$G$12,2,FALSE),0)*IFERROR(VLOOKUP($C416,設定!$B$6:$G$12,3,FALSE),1))))</f>
        <v/>
      </c>
      <c r="U416" s="22" t="str">
        <f>IF(OR($C416="",$F416="",$G416="",$H416=""),"",$F416*IF(AND($C416="台股",$E416="空"),$G416,$H416)*$S416*IFERROR(VLOOKUP($C416,設定!$B$6:$G$12,5,FALSE),0)*IF(AND($C416="台股",$N416="是"),0.5,1))</f>
        <v/>
      </c>
      <c r="V416" s="22" t="str">
        <f t="shared" si="84"/>
        <v/>
      </c>
      <c r="W416" s="23" t="str">
        <f t="shared" si="85"/>
        <v/>
      </c>
      <c r="X416" s="23" t="str">
        <f t="shared" si="86"/>
        <v/>
      </c>
      <c r="Y416" s="24" t="str">
        <f t="shared" si="87"/>
        <v/>
      </c>
      <c r="Z416" s="25" t="str">
        <f t="shared" si="88"/>
        <v/>
      </c>
      <c r="AA416" s="24" t="str">
        <f t="shared" si="89"/>
        <v/>
      </c>
      <c r="AB416" s="24" t="str">
        <f t="shared" si="90"/>
        <v/>
      </c>
      <c r="AC416" s="26" t="str">
        <f t="shared" si="91"/>
        <v/>
      </c>
      <c r="AD416" s="21" t="str">
        <f t="shared" si="92"/>
        <v/>
      </c>
      <c r="AE416" s="25" t="str">
        <f t="shared" si="93"/>
        <v/>
      </c>
      <c r="AF416" s="25" t="str">
        <f t="shared" si="94"/>
        <v/>
      </c>
      <c r="AG416" s="25" t="str">
        <f t="shared" si="95"/>
        <v/>
      </c>
      <c r="AH416" s="25" t="str">
        <f ca="1">IF($X416="","",IF(AND(OR(統計儀表板!$C$4="全部",AND(統計儀表板!$C$4="今年",YEAR($A416)=YEAR(TODAY())),AND(統計儀表板!$C$4="本月",YEAR($A416)=YEAR(TODAY()),MONTH($A416)=MONTH(TODAY())),AND(統計儀表板!$C$4="近三月",$A416&gt;=EDATE(TODAY(),-3))),OR(統計儀表板!$F$4="全部",$B416=統計儀表板!$F$4),OR(統計儀表板!$I$4="全部",$C416=統計儀表板!$I$4),OR(統計儀表板!$L$4="全部",$P416=統計儀表板!$L$4)),1,0))</f>
        <v/>
      </c>
      <c r="AI416" s="22" t="str">
        <f>IF($X416="","",設定!$C$4+SUMIF($AH$2:$AH416,1,$X$2:$X416))</f>
        <v/>
      </c>
      <c r="AJ416" s="27">
        <f ca="1">設定!$C$4+SUMIF($AH$2:$AH416,1,$X$2:$X416)</f>
        <v>578786.14720000001</v>
      </c>
      <c r="AK416" s="27">
        <f t="shared" ca="1" si="97"/>
        <v>578786.14720000001</v>
      </c>
      <c r="AL416" s="27">
        <f t="shared" ca="1" si="96"/>
        <v>0</v>
      </c>
      <c r="AM416" s="27" t="str">
        <f ca="1">IF(OR($X416="",$AH416&lt;&gt;1),"",COUNTIFS($AH$2:$AH416,1))</f>
        <v/>
      </c>
      <c r="AN416" s="27" t="str">
        <f>IF($A416="","",IF(INT($A416)&lt;&gt;INT(交易月曆!$C$29),"",IF($AH416&lt;&gt;1,"",COUNTIFS($A$2:$A416,"&gt;="&amp;INT(交易月曆!$C$29),$A$2:$A416,"&lt;"&amp;(INT(交易月曆!$C$29)+1),$AH$2:$AH416,1))))</f>
        <v/>
      </c>
    </row>
    <row r="417" spans="1:40">
      <c r="A417" s="15"/>
      <c r="B417" s="16"/>
      <c r="C417" s="16"/>
      <c r="D417" s="17"/>
      <c r="E417" s="16"/>
      <c r="F417" s="18"/>
      <c r="G417" s="19"/>
      <c r="H417" s="19"/>
      <c r="I417" s="20"/>
      <c r="J417" s="19"/>
      <c r="K417" s="19"/>
      <c r="L417" s="19"/>
      <c r="M417" s="19"/>
      <c r="N417" s="16"/>
      <c r="O417" s="16"/>
      <c r="P417" s="16"/>
      <c r="Q417" s="16"/>
      <c r="R417" s="17"/>
      <c r="S417" s="21" t="str">
        <f>IF($C417="","",IF($C417="台指期",IFERROR(VLOOKUP($D417,設定!$I$6:$K$8,2,FALSE),IFERROR(VLOOKUP($C417,設定!$B$6:$G$12,6,FALSE),1)),IFERROR(VLOOKUP($C417,設定!$B$6:$G$12,6,FALSE),1)))</f>
        <v/>
      </c>
      <c r="T417" s="22" t="str">
        <f>IF(OR($C417="",$F417="",$G417="",$H417=""),"",IF(AND($C417="台指期",IFERROR(VLOOKUP($D417,設定!$I$6:$K$8,3,FALSE),0)&gt;0),$F417*VLOOKUP($D417,設定!$I$6:$K$8,3,FALSE)*2,MAX(IFERROR(VLOOKUP($C417,設定!$B$6:$G$12,4,FALSE),0),$F417*$G417*$S417*IFERROR(VLOOKUP($C417,設定!$B$6:$G$12,2,FALSE),0)*IFERROR(VLOOKUP($C417,設定!$B$6:$G$12,3,FALSE),1))+MAX(IFERROR(VLOOKUP($C417,設定!$B$6:$G$12,4,FALSE),0),$F417*$H417*$S417*IFERROR(VLOOKUP($C417,設定!$B$6:$G$12,2,FALSE),0)*IFERROR(VLOOKUP($C417,設定!$B$6:$G$12,3,FALSE),1))))</f>
        <v/>
      </c>
      <c r="U417" s="22" t="str">
        <f>IF(OR($C417="",$F417="",$G417="",$H417=""),"",$F417*IF(AND($C417="台股",$E417="空"),$G417,$H417)*$S417*IFERROR(VLOOKUP($C417,設定!$B$6:$G$12,5,FALSE),0)*IF(AND($C417="台股",$N417="是"),0.5,1))</f>
        <v/>
      </c>
      <c r="V417" s="22" t="str">
        <f t="shared" si="84"/>
        <v/>
      </c>
      <c r="W417" s="23" t="str">
        <f t="shared" si="85"/>
        <v/>
      </c>
      <c r="X417" s="23" t="str">
        <f t="shared" si="86"/>
        <v/>
      </c>
      <c r="Y417" s="24" t="str">
        <f t="shared" si="87"/>
        <v/>
      </c>
      <c r="Z417" s="25" t="str">
        <f t="shared" si="88"/>
        <v/>
      </c>
      <c r="AA417" s="24" t="str">
        <f t="shared" si="89"/>
        <v/>
      </c>
      <c r="AB417" s="24" t="str">
        <f t="shared" si="90"/>
        <v/>
      </c>
      <c r="AC417" s="26" t="str">
        <f t="shared" si="91"/>
        <v/>
      </c>
      <c r="AD417" s="21" t="str">
        <f t="shared" si="92"/>
        <v/>
      </c>
      <c r="AE417" s="25" t="str">
        <f t="shared" si="93"/>
        <v/>
      </c>
      <c r="AF417" s="25" t="str">
        <f t="shared" si="94"/>
        <v/>
      </c>
      <c r="AG417" s="25" t="str">
        <f t="shared" si="95"/>
        <v/>
      </c>
      <c r="AH417" s="25" t="str">
        <f ca="1">IF($X417="","",IF(AND(OR(統計儀表板!$C$4="全部",AND(統計儀表板!$C$4="今年",YEAR($A417)=YEAR(TODAY())),AND(統計儀表板!$C$4="本月",YEAR($A417)=YEAR(TODAY()),MONTH($A417)=MONTH(TODAY())),AND(統計儀表板!$C$4="近三月",$A417&gt;=EDATE(TODAY(),-3))),OR(統計儀表板!$F$4="全部",$B417=統計儀表板!$F$4),OR(統計儀表板!$I$4="全部",$C417=統計儀表板!$I$4),OR(統計儀表板!$L$4="全部",$P417=統計儀表板!$L$4)),1,0))</f>
        <v/>
      </c>
      <c r="AI417" s="22" t="str">
        <f>IF($X417="","",設定!$C$4+SUMIF($AH$2:$AH417,1,$X$2:$X417))</f>
        <v/>
      </c>
      <c r="AJ417" s="27">
        <f ca="1">設定!$C$4+SUMIF($AH$2:$AH417,1,$X$2:$X417)</f>
        <v>578786.14720000001</v>
      </c>
      <c r="AK417" s="27">
        <f t="shared" ca="1" si="97"/>
        <v>578786.14720000001</v>
      </c>
      <c r="AL417" s="27">
        <f t="shared" ca="1" si="96"/>
        <v>0</v>
      </c>
      <c r="AM417" s="27" t="str">
        <f ca="1">IF(OR($X417="",$AH417&lt;&gt;1),"",COUNTIFS($AH$2:$AH417,1))</f>
        <v/>
      </c>
      <c r="AN417" s="27" t="str">
        <f>IF($A417="","",IF(INT($A417)&lt;&gt;INT(交易月曆!$C$29),"",IF($AH417&lt;&gt;1,"",COUNTIFS($A$2:$A417,"&gt;="&amp;INT(交易月曆!$C$29),$A$2:$A417,"&lt;"&amp;(INT(交易月曆!$C$29)+1),$AH$2:$AH417,1))))</f>
        <v/>
      </c>
    </row>
    <row r="418" spans="1:40">
      <c r="A418" s="15"/>
      <c r="B418" s="16"/>
      <c r="C418" s="16"/>
      <c r="D418" s="17"/>
      <c r="E418" s="16"/>
      <c r="F418" s="18"/>
      <c r="G418" s="19"/>
      <c r="H418" s="19"/>
      <c r="I418" s="20"/>
      <c r="J418" s="19"/>
      <c r="K418" s="19"/>
      <c r="L418" s="19"/>
      <c r="M418" s="19"/>
      <c r="N418" s="16"/>
      <c r="O418" s="16"/>
      <c r="P418" s="16"/>
      <c r="Q418" s="16"/>
      <c r="R418" s="17"/>
      <c r="S418" s="21" t="str">
        <f>IF($C418="","",IF($C418="台指期",IFERROR(VLOOKUP($D418,設定!$I$6:$K$8,2,FALSE),IFERROR(VLOOKUP($C418,設定!$B$6:$G$12,6,FALSE),1)),IFERROR(VLOOKUP($C418,設定!$B$6:$G$12,6,FALSE),1)))</f>
        <v/>
      </c>
      <c r="T418" s="22" t="str">
        <f>IF(OR($C418="",$F418="",$G418="",$H418=""),"",IF(AND($C418="台指期",IFERROR(VLOOKUP($D418,設定!$I$6:$K$8,3,FALSE),0)&gt;0),$F418*VLOOKUP($D418,設定!$I$6:$K$8,3,FALSE)*2,MAX(IFERROR(VLOOKUP($C418,設定!$B$6:$G$12,4,FALSE),0),$F418*$G418*$S418*IFERROR(VLOOKUP($C418,設定!$B$6:$G$12,2,FALSE),0)*IFERROR(VLOOKUP($C418,設定!$B$6:$G$12,3,FALSE),1))+MAX(IFERROR(VLOOKUP($C418,設定!$B$6:$G$12,4,FALSE),0),$F418*$H418*$S418*IFERROR(VLOOKUP($C418,設定!$B$6:$G$12,2,FALSE),0)*IFERROR(VLOOKUP($C418,設定!$B$6:$G$12,3,FALSE),1))))</f>
        <v/>
      </c>
      <c r="U418" s="22" t="str">
        <f>IF(OR($C418="",$F418="",$G418="",$H418=""),"",$F418*IF(AND($C418="台股",$E418="空"),$G418,$H418)*$S418*IFERROR(VLOOKUP($C418,設定!$B$6:$G$12,5,FALSE),0)*IF(AND($C418="台股",$N418="是"),0.5,1))</f>
        <v/>
      </c>
      <c r="V418" s="22" t="str">
        <f t="shared" si="84"/>
        <v/>
      </c>
      <c r="W418" s="23" t="str">
        <f t="shared" si="85"/>
        <v/>
      </c>
      <c r="X418" s="23" t="str">
        <f t="shared" si="86"/>
        <v/>
      </c>
      <c r="Y418" s="24" t="str">
        <f t="shared" si="87"/>
        <v/>
      </c>
      <c r="Z418" s="25" t="str">
        <f t="shared" si="88"/>
        <v/>
      </c>
      <c r="AA418" s="24" t="str">
        <f t="shared" si="89"/>
        <v/>
      </c>
      <c r="AB418" s="24" t="str">
        <f t="shared" si="90"/>
        <v/>
      </c>
      <c r="AC418" s="26" t="str">
        <f t="shared" si="91"/>
        <v/>
      </c>
      <c r="AD418" s="21" t="str">
        <f t="shared" si="92"/>
        <v/>
      </c>
      <c r="AE418" s="25" t="str">
        <f t="shared" si="93"/>
        <v/>
      </c>
      <c r="AF418" s="25" t="str">
        <f t="shared" si="94"/>
        <v/>
      </c>
      <c r="AG418" s="25" t="str">
        <f t="shared" si="95"/>
        <v/>
      </c>
      <c r="AH418" s="25" t="str">
        <f ca="1">IF($X418="","",IF(AND(OR(統計儀表板!$C$4="全部",AND(統計儀表板!$C$4="今年",YEAR($A418)=YEAR(TODAY())),AND(統計儀表板!$C$4="本月",YEAR($A418)=YEAR(TODAY()),MONTH($A418)=MONTH(TODAY())),AND(統計儀表板!$C$4="近三月",$A418&gt;=EDATE(TODAY(),-3))),OR(統計儀表板!$F$4="全部",$B418=統計儀表板!$F$4),OR(統計儀表板!$I$4="全部",$C418=統計儀表板!$I$4),OR(統計儀表板!$L$4="全部",$P418=統計儀表板!$L$4)),1,0))</f>
        <v/>
      </c>
      <c r="AI418" s="22" t="str">
        <f>IF($X418="","",設定!$C$4+SUMIF($AH$2:$AH418,1,$X$2:$X418))</f>
        <v/>
      </c>
      <c r="AJ418" s="27">
        <f ca="1">設定!$C$4+SUMIF($AH$2:$AH418,1,$X$2:$X418)</f>
        <v>578786.14720000001</v>
      </c>
      <c r="AK418" s="27">
        <f t="shared" ca="1" si="97"/>
        <v>578786.14720000001</v>
      </c>
      <c r="AL418" s="27">
        <f t="shared" ca="1" si="96"/>
        <v>0</v>
      </c>
      <c r="AM418" s="27" t="str">
        <f ca="1">IF(OR($X418="",$AH418&lt;&gt;1),"",COUNTIFS($AH$2:$AH418,1))</f>
        <v/>
      </c>
      <c r="AN418" s="27" t="str">
        <f>IF($A418="","",IF(INT($A418)&lt;&gt;INT(交易月曆!$C$29),"",IF($AH418&lt;&gt;1,"",COUNTIFS($A$2:$A418,"&gt;="&amp;INT(交易月曆!$C$29),$A$2:$A418,"&lt;"&amp;(INT(交易月曆!$C$29)+1),$AH$2:$AH418,1))))</f>
        <v/>
      </c>
    </row>
    <row r="419" spans="1:40">
      <c r="A419" s="15"/>
      <c r="B419" s="16"/>
      <c r="C419" s="16"/>
      <c r="D419" s="17"/>
      <c r="E419" s="16"/>
      <c r="F419" s="18"/>
      <c r="G419" s="19"/>
      <c r="H419" s="19"/>
      <c r="I419" s="20"/>
      <c r="J419" s="19"/>
      <c r="K419" s="19"/>
      <c r="L419" s="19"/>
      <c r="M419" s="19"/>
      <c r="N419" s="16"/>
      <c r="O419" s="16"/>
      <c r="P419" s="16"/>
      <c r="Q419" s="16"/>
      <c r="R419" s="17"/>
      <c r="S419" s="21" t="str">
        <f>IF($C419="","",IF($C419="台指期",IFERROR(VLOOKUP($D419,設定!$I$6:$K$8,2,FALSE),IFERROR(VLOOKUP($C419,設定!$B$6:$G$12,6,FALSE),1)),IFERROR(VLOOKUP($C419,設定!$B$6:$G$12,6,FALSE),1)))</f>
        <v/>
      </c>
      <c r="T419" s="22" t="str">
        <f>IF(OR($C419="",$F419="",$G419="",$H419=""),"",IF(AND($C419="台指期",IFERROR(VLOOKUP($D419,設定!$I$6:$K$8,3,FALSE),0)&gt;0),$F419*VLOOKUP($D419,設定!$I$6:$K$8,3,FALSE)*2,MAX(IFERROR(VLOOKUP($C419,設定!$B$6:$G$12,4,FALSE),0),$F419*$G419*$S419*IFERROR(VLOOKUP($C419,設定!$B$6:$G$12,2,FALSE),0)*IFERROR(VLOOKUP($C419,設定!$B$6:$G$12,3,FALSE),1))+MAX(IFERROR(VLOOKUP($C419,設定!$B$6:$G$12,4,FALSE),0),$F419*$H419*$S419*IFERROR(VLOOKUP($C419,設定!$B$6:$G$12,2,FALSE),0)*IFERROR(VLOOKUP($C419,設定!$B$6:$G$12,3,FALSE),1))))</f>
        <v/>
      </c>
      <c r="U419" s="22" t="str">
        <f>IF(OR($C419="",$F419="",$G419="",$H419=""),"",$F419*IF(AND($C419="台股",$E419="空"),$G419,$H419)*$S419*IFERROR(VLOOKUP($C419,設定!$B$6:$G$12,5,FALSE),0)*IF(AND($C419="台股",$N419="是"),0.5,1))</f>
        <v/>
      </c>
      <c r="V419" s="22" t="str">
        <f t="shared" si="84"/>
        <v/>
      </c>
      <c r="W419" s="23" t="str">
        <f t="shared" si="85"/>
        <v/>
      </c>
      <c r="X419" s="23" t="str">
        <f t="shared" si="86"/>
        <v/>
      </c>
      <c r="Y419" s="24" t="str">
        <f t="shared" si="87"/>
        <v/>
      </c>
      <c r="Z419" s="25" t="str">
        <f t="shared" si="88"/>
        <v/>
      </c>
      <c r="AA419" s="24" t="str">
        <f t="shared" si="89"/>
        <v/>
      </c>
      <c r="AB419" s="24" t="str">
        <f t="shared" si="90"/>
        <v/>
      </c>
      <c r="AC419" s="26" t="str">
        <f t="shared" si="91"/>
        <v/>
      </c>
      <c r="AD419" s="21" t="str">
        <f t="shared" si="92"/>
        <v/>
      </c>
      <c r="AE419" s="25" t="str">
        <f t="shared" si="93"/>
        <v/>
      </c>
      <c r="AF419" s="25" t="str">
        <f t="shared" si="94"/>
        <v/>
      </c>
      <c r="AG419" s="25" t="str">
        <f t="shared" si="95"/>
        <v/>
      </c>
      <c r="AH419" s="25" t="str">
        <f ca="1">IF($X419="","",IF(AND(OR(統計儀表板!$C$4="全部",AND(統計儀表板!$C$4="今年",YEAR($A419)=YEAR(TODAY())),AND(統計儀表板!$C$4="本月",YEAR($A419)=YEAR(TODAY()),MONTH($A419)=MONTH(TODAY())),AND(統計儀表板!$C$4="近三月",$A419&gt;=EDATE(TODAY(),-3))),OR(統計儀表板!$F$4="全部",$B419=統計儀表板!$F$4),OR(統計儀表板!$I$4="全部",$C419=統計儀表板!$I$4),OR(統計儀表板!$L$4="全部",$P419=統計儀表板!$L$4)),1,0))</f>
        <v/>
      </c>
      <c r="AI419" s="22" t="str">
        <f>IF($X419="","",設定!$C$4+SUMIF($AH$2:$AH419,1,$X$2:$X419))</f>
        <v/>
      </c>
      <c r="AJ419" s="27">
        <f ca="1">設定!$C$4+SUMIF($AH$2:$AH419,1,$X$2:$X419)</f>
        <v>578786.14720000001</v>
      </c>
      <c r="AK419" s="27">
        <f t="shared" ca="1" si="97"/>
        <v>578786.14720000001</v>
      </c>
      <c r="AL419" s="27">
        <f t="shared" ca="1" si="96"/>
        <v>0</v>
      </c>
      <c r="AM419" s="27" t="str">
        <f ca="1">IF(OR($X419="",$AH419&lt;&gt;1),"",COUNTIFS($AH$2:$AH419,1))</f>
        <v/>
      </c>
      <c r="AN419" s="27" t="str">
        <f>IF($A419="","",IF(INT($A419)&lt;&gt;INT(交易月曆!$C$29),"",IF($AH419&lt;&gt;1,"",COUNTIFS($A$2:$A419,"&gt;="&amp;INT(交易月曆!$C$29),$A$2:$A419,"&lt;"&amp;(INT(交易月曆!$C$29)+1),$AH$2:$AH419,1))))</f>
        <v/>
      </c>
    </row>
    <row r="420" spans="1:40">
      <c r="A420" s="15"/>
      <c r="B420" s="16"/>
      <c r="C420" s="16"/>
      <c r="D420" s="17"/>
      <c r="E420" s="16"/>
      <c r="F420" s="18"/>
      <c r="G420" s="19"/>
      <c r="H420" s="19"/>
      <c r="I420" s="20"/>
      <c r="J420" s="19"/>
      <c r="K420" s="19"/>
      <c r="L420" s="19"/>
      <c r="M420" s="19"/>
      <c r="N420" s="16"/>
      <c r="O420" s="16"/>
      <c r="P420" s="16"/>
      <c r="Q420" s="16"/>
      <c r="R420" s="17"/>
      <c r="S420" s="21" t="str">
        <f>IF($C420="","",IF($C420="台指期",IFERROR(VLOOKUP($D420,設定!$I$6:$K$8,2,FALSE),IFERROR(VLOOKUP($C420,設定!$B$6:$G$12,6,FALSE),1)),IFERROR(VLOOKUP($C420,設定!$B$6:$G$12,6,FALSE),1)))</f>
        <v/>
      </c>
      <c r="T420" s="22" t="str">
        <f>IF(OR($C420="",$F420="",$G420="",$H420=""),"",IF(AND($C420="台指期",IFERROR(VLOOKUP($D420,設定!$I$6:$K$8,3,FALSE),0)&gt;0),$F420*VLOOKUP($D420,設定!$I$6:$K$8,3,FALSE)*2,MAX(IFERROR(VLOOKUP($C420,設定!$B$6:$G$12,4,FALSE),0),$F420*$G420*$S420*IFERROR(VLOOKUP($C420,設定!$B$6:$G$12,2,FALSE),0)*IFERROR(VLOOKUP($C420,設定!$B$6:$G$12,3,FALSE),1))+MAX(IFERROR(VLOOKUP($C420,設定!$B$6:$G$12,4,FALSE),0),$F420*$H420*$S420*IFERROR(VLOOKUP($C420,設定!$B$6:$G$12,2,FALSE),0)*IFERROR(VLOOKUP($C420,設定!$B$6:$G$12,3,FALSE),1))))</f>
        <v/>
      </c>
      <c r="U420" s="22" t="str">
        <f>IF(OR($C420="",$F420="",$G420="",$H420=""),"",$F420*IF(AND($C420="台股",$E420="空"),$G420,$H420)*$S420*IFERROR(VLOOKUP($C420,設定!$B$6:$G$12,5,FALSE),0)*IF(AND($C420="台股",$N420="是"),0.5,1))</f>
        <v/>
      </c>
      <c r="V420" s="22" t="str">
        <f t="shared" si="84"/>
        <v/>
      </c>
      <c r="W420" s="23" t="str">
        <f t="shared" si="85"/>
        <v/>
      </c>
      <c r="X420" s="23" t="str">
        <f t="shared" si="86"/>
        <v/>
      </c>
      <c r="Y420" s="24" t="str">
        <f t="shared" si="87"/>
        <v/>
      </c>
      <c r="Z420" s="25" t="str">
        <f t="shared" si="88"/>
        <v/>
      </c>
      <c r="AA420" s="24" t="str">
        <f t="shared" si="89"/>
        <v/>
      </c>
      <c r="AB420" s="24" t="str">
        <f t="shared" si="90"/>
        <v/>
      </c>
      <c r="AC420" s="26" t="str">
        <f t="shared" si="91"/>
        <v/>
      </c>
      <c r="AD420" s="21" t="str">
        <f t="shared" si="92"/>
        <v/>
      </c>
      <c r="AE420" s="25" t="str">
        <f t="shared" si="93"/>
        <v/>
      </c>
      <c r="AF420" s="25" t="str">
        <f t="shared" si="94"/>
        <v/>
      </c>
      <c r="AG420" s="25" t="str">
        <f t="shared" si="95"/>
        <v/>
      </c>
      <c r="AH420" s="25" t="str">
        <f ca="1">IF($X420="","",IF(AND(OR(統計儀表板!$C$4="全部",AND(統計儀表板!$C$4="今年",YEAR($A420)=YEAR(TODAY())),AND(統計儀表板!$C$4="本月",YEAR($A420)=YEAR(TODAY()),MONTH($A420)=MONTH(TODAY())),AND(統計儀表板!$C$4="近三月",$A420&gt;=EDATE(TODAY(),-3))),OR(統計儀表板!$F$4="全部",$B420=統計儀表板!$F$4),OR(統計儀表板!$I$4="全部",$C420=統計儀表板!$I$4),OR(統計儀表板!$L$4="全部",$P420=統計儀表板!$L$4)),1,0))</f>
        <v/>
      </c>
      <c r="AI420" s="22" t="str">
        <f>IF($X420="","",設定!$C$4+SUMIF($AH$2:$AH420,1,$X$2:$X420))</f>
        <v/>
      </c>
      <c r="AJ420" s="27">
        <f ca="1">設定!$C$4+SUMIF($AH$2:$AH420,1,$X$2:$X420)</f>
        <v>578786.14720000001</v>
      </c>
      <c r="AK420" s="27">
        <f t="shared" ca="1" si="97"/>
        <v>578786.14720000001</v>
      </c>
      <c r="AL420" s="27">
        <f t="shared" ca="1" si="96"/>
        <v>0</v>
      </c>
      <c r="AM420" s="27" t="str">
        <f ca="1">IF(OR($X420="",$AH420&lt;&gt;1),"",COUNTIFS($AH$2:$AH420,1))</f>
        <v/>
      </c>
      <c r="AN420" s="27" t="str">
        <f>IF($A420="","",IF(INT($A420)&lt;&gt;INT(交易月曆!$C$29),"",IF($AH420&lt;&gt;1,"",COUNTIFS($A$2:$A420,"&gt;="&amp;INT(交易月曆!$C$29),$A$2:$A420,"&lt;"&amp;(INT(交易月曆!$C$29)+1),$AH$2:$AH420,1))))</f>
        <v/>
      </c>
    </row>
    <row r="421" spans="1:40">
      <c r="A421" s="15"/>
      <c r="B421" s="16"/>
      <c r="C421" s="16"/>
      <c r="D421" s="17"/>
      <c r="E421" s="16"/>
      <c r="F421" s="18"/>
      <c r="G421" s="19"/>
      <c r="H421" s="19"/>
      <c r="I421" s="20"/>
      <c r="J421" s="19"/>
      <c r="K421" s="19"/>
      <c r="L421" s="19"/>
      <c r="M421" s="19"/>
      <c r="N421" s="16"/>
      <c r="O421" s="16"/>
      <c r="P421" s="16"/>
      <c r="Q421" s="16"/>
      <c r="R421" s="17"/>
      <c r="S421" s="21" t="str">
        <f>IF($C421="","",IF($C421="台指期",IFERROR(VLOOKUP($D421,設定!$I$6:$K$8,2,FALSE),IFERROR(VLOOKUP($C421,設定!$B$6:$G$12,6,FALSE),1)),IFERROR(VLOOKUP($C421,設定!$B$6:$G$12,6,FALSE),1)))</f>
        <v/>
      </c>
      <c r="T421" s="22" t="str">
        <f>IF(OR($C421="",$F421="",$G421="",$H421=""),"",IF(AND($C421="台指期",IFERROR(VLOOKUP($D421,設定!$I$6:$K$8,3,FALSE),0)&gt;0),$F421*VLOOKUP($D421,設定!$I$6:$K$8,3,FALSE)*2,MAX(IFERROR(VLOOKUP($C421,設定!$B$6:$G$12,4,FALSE),0),$F421*$G421*$S421*IFERROR(VLOOKUP($C421,設定!$B$6:$G$12,2,FALSE),0)*IFERROR(VLOOKUP($C421,設定!$B$6:$G$12,3,FALSE),1))+MAX(IFERROR(VLOOKUP($C421,設定!$B$6:$G$12,4,FALSE),0),$F421*$H421*$S421*IFERROR(VLOOKUP($C421,設定!$B$6:$G$12,2,FALSE),0)*IFERROR(VLOOKUP($C421,設定!$B$6:$G$12,3,FALSE),1))))</f>
        <v/>
      </c>
      <c r="U421" s="22" t="str">
        <f>IF(OR($C421="",$F421="",$G421="",$H421=""),"",$F421*IF(AND($C421="台股",$E421="空"),$G421,$H421)*$S421*IFERROR(VLOOKUP($C421,設定!$B$6:$G$12,5,FALSE),0)*IF(AND($C421="台股",$N421="是"),0.5,1))</f>
        <v/>
      </c>
      <c r="V421" s="22" t="str">
        <f t="shared" si="84"/>
        <v/>
      </c>
      <c r="W421" s="23" t="str">
        <f t="shared" si="85"/>
        <v/>
      </c>
      <c r="X421" s="23" t="str">
        <f t="shared" si="86"/>
        <v/>
      </c>
      <c r="Y421" s="24" t="str">
        <f t="shared" si="87"/>
        <v/>
      </c>
      <c r="Z421" s="25" t="str">
        <f t="shared" si="88"/>
        <v/>
      </c>
      <c r="AA421" s="24" t="str">
        <f t="shared" si="89"/>
        <v/>
      </c>
      <c r="AB421" s="24" t="str">
        <f t="shared" si="90"/>
        <v/>
      </c>
      <c r="AC421" s="26" t="str">
        <f t="shared" si="91"/>
        <v/>
      </c>
      <c r="AD421" s="21" t="str">
        <f t="shared" si="92"/>
        <v/>
      </c>
      <c r="AE421" s="25" t="str">
        <f t="shared" si="93"/>
        <v/>
      </c>
      <c r="AF421" s="25" t="str">
        <f t="shared" si="94"/>
        <v/>
      </c>
      <c r="AG421" s="25" t="str">
        <f t="shared" si="95"/>
        <v/>
      </c>
      <c r="AH421" s="25" t="str">
        <f ca="1">IF($X421="","",IF(AND(OR(統計儀表板!$C$4="全部",AND(統計儀表板!$C$4="今年",YEAR($A421)=YEAR(TODAY())),AND(統計儀表板!$C$4="本月",YEAR($A421)=YEAR(TODAY()),MONTH($A421)=MONTH(TODAY())),AND(統計儀表板!$C$4="近三月",$A421&gt;=EDATE(TODAY(),-3))),OR(統計儀表板!$F$4="全部",$B421=統計儀表板!$F$4),OR(統計儀表板!$I$4="全部",$C421=統計儀表板!$I$4),OR(統計儀表板!$L$4="全部",$P421=統計儀表板!$L$4)),1,0))</f>
        <v/>
      </c>
      <c r="AI421" s="22" t="str">
        <f>IF($X421="","",設定!$C$4+SUMIF($AH$2:$AH421,1,$X$2:$X421))</f>
        <v/>
      </c>
      <c r="AJ421" s="27">
        <f ca="1">設定!$C$4+SUMIF($AH$2:$AH421,1,$X$2:$X421)</f>
        <v>578786.14720000001</v>
      </c>
      <c r="AK421" s="27">
        <f t="shared" ca="1" si="97"/>
        <v>578786.14720000001</v>
      </c>
      <c r="AL421" s="27">
        <f t="shared" ca="1" si="96"/>
        <v>0</v>
      </c>
      <c r="AM421" s="27" t="str">
        <f ca="1">IF(OR($X421="",$AH421&lt;&gt;1),"",COUNTIFS($AH$2:$AH421,1))</f>
        <v/>
      </c>
      <c r="AN421" s="27" t="str">
        <f>IF($A421="","",IF(INT($A421)&lt;&gt;INT(交易月曆!$C$29),"",IF($AH421&lt;&gt;1,"",COUNTIFS($A$2:$A421,"&gt;="&amp;INT(交易月曆!$C$29),$A$2:$A421,"&lt;"&amp;(INT(交易月曆!$C$29)+1),$AH$2:$AH421,1))))</f>
        <v/>
      </c>
    </row>
    <row r="422" spans="1:40">
      <c r="A422" s="15"/>
      <c r="B422" s="16"/>
      <c r="C422" s="16"/>
      <c r="D422" s="17"/>
      <c r="E422" s="16"/>
      <c r="F422" s="18"/>
      <c r="G422" s="19"/>
      <c r="H422" s="19"/>
      <c r="I422" s="20"/>
      <c r="J422" s="19"/>
      <c r="K422" s="19"/>
      <c r="L422" s="19"/>
      <c r="M422" s="19"/>
      <c r="N422" s="16"/>
      <c r="O422" s="16"/>
      <c r="P422" s="16"/>
      <c r="Q422" s="16"/>
      <c r="R422" s="17"/>
      <c r="S422" s="21" t="str">
        <f>IF($C422="","",IF($C422="台指期",IFERROR(VLOOKUP($D422,設定!$I$6:$K$8,2,FALSE),IFERROR(VLOOKUP($C422,設定!$B$6:$G$12,6,FALSE),1)),IFERROR(VLOOKUP($C422,設定!$B$6:$G$12,6,FALSE),1)))</f>
        <v/>
      </c>
      <c r="T422" s="22" t="str">
        <f>IF(OR($C422="",$F422="",$G422="",$H422=""),"",IF(AND($C422="台指期",IFERROR(VLOOKUP($D422,設定!$I$6:$K$8,3,FALSE),0)&gt;0),$F422*VLOOKUP($D422,設定!$I$6:$K$8,3,FALSE)*2,MAX(IFERROR(VLOOKUP($C422,設定!$B$6:$G$12,4,FALSE),0),$F422*$G422*$S422*IFERROR(VLOOKUP($C422,設定!$B$6:$G$12,2,FALSE),0)*IFERROR(VLOOKUP($C422,設定!$B$6:$G$12,3,FALSE),1))+MAX(IFERROR(VLOOKUP($C422,設定!$B$6:$G$12,4,FALSE),0),$F422*$H422*$S422*IFERROR(VLOOKUP($C422,設定!$B$6:$G$12,2,FALSE),0)*IFERROR(VLOOKUP($C422,設定!$B$6:$G$12,3,FALSE),1))))</f>
        <v/>
      </c>
      <c r="U422" s="22" t="str">
        <f>IF(OR($C422="",$F422="",$G422="",$H422=""),"",$F422*IF(AND($C422="台股",$E422="空"),$G422,$H422)*$S422*IFERROR(VLOOKUP($C422,設定!$B$6:$G$12,5,FALSE),0)*IF(AND($C422="台股",$N422="是"),0.5,1))</f>
        <v/>
      </c>
      <c r="V422" s="22" t="str">
        <f t="shared" si="84"/>
        <v/>
      </c>
      <c r="W422" s="23" t="str">
        <f t="shared" si="85"/>
        <v/>
      </c>
      <c r="X422" s="23" t="str">
        <f t="shared" si="86"/>
        <v/>
      </c>
      <c r="Y422" s="24" t="str">
        <f t="shared" si="87"/>
        <v/>
      </c>
      <c r="Z422" s="25" t="str">
        <f t="shared" si="88"/>
        <v/>
      </c>
      <c r="AA422" s="24" t="str">
        <f t="shared" si="89"/>
        <v/>
      </c>
      <c r="AB422" s="24" t="str">
        <f t="shared" si="90"/>
        <v/>
      </c>
      <c r="AC422" s="26" t="str">
        <f t="shared" si="91"/>
        <v/>
      </c>
      <c r="AD422" s="21" t="str">
        <f t="shared" si="92"/>
        <v/>
      </c>
      <c r="AE422" s="25" t="str">
        <f t="shared" si="93"/>
        <v/>
      </c>
      <c r="AF422" s="25" t="str">
        <f t="shared" si="94"/>
        <v/>
      </c>
      <c r="AG422" s="25" t="str">
        <f t="shared" si="95"/>
        <v/>
      </c>
      <c r="AH422" s="25" t="str">
        <f ca="1">IF($X422="","",IF(AND(OR(統計儀表板!$C$4="全部",AND(統計儀表板!$C$4="今年",YEAR($A422)=YEAR(TODAY())),AND(統計儀表板!$C$4="本月",YEAR($A422)=YEAR(TODAY()),MONTH($A422)=MONTH(TODAY())),AND(統計儀表板!$C$4="近三月",$A422&gt;=EDATE(TODAY(),-3))),OR(統計儀表板!$F$4="全部",$B422=統計儀表板!$F$4),OR(統計儀表板!$I$4="全部",$C422=統計儀表板!$I$4),OR(統計儀表板!$L$4="全部",$P422=統計儀表板!$L$4)),1,0))</f>
        <v/>
      </c>
      <c r="AI422" s="22" t="str">
        <f>IF($X422="","",設定!$C$4+SUMIF($AH$2:$AH422,1,$X$2:$X422))</f>
        <v/>
      </c>
      <c r="AJ422" s="27">
        <f ca="1">設定!$C$4+SUMIF($AH$2:$AH422,1,$X$2:$X422)</f>
        <v>578786.14720000001</v>
      </c>
      <c r="AK422" s="27">
        <f t="shared" ca="1" si="97"/>
        <v>578786.14720000001</v>
      </c>
      <c r="AL422" s="27">
        <f t="shared" ca="1" si="96"/>
        <v>0</v>
      </c>
      <c r="AM422" s="27" t="str">
        <f ca="1">IF(OR($X422="",$AH422&lt;&gt;1),"",COUNTIFS($AH$2:$AH422,1))</f>
        <v/>
      </c>
      <c r="AN422" s="27" t="str">
        <f>IF($A422="","",IF(INT($A422)&lt;&gt;INT(交易月曆!$C$29),"",IF($AH422&lt;&gt;1,"",COUNTIFS($A$2:$A422,"&gt;="&amp;INT(交易月曆!$C$29),$A$2:$A422,"&lt;"&amp;(INT(交易月曆!$C$29)+1),$AH$2:$AH422,1))))</f>
        <v/>
      </c>
    </row>
    <row r="423" spans="1:40">
      <c r="A423" s="15"/>
      <c r="B423" s="16"/>
      <c r="C423" s="16"/>
      <c r="D423" s="17"/>
      <c r="E423" s="16"/>
      <c r="F423" s="18"/>
      <c r="G423" s="19"/>
      <c r="H423" s="19"/>
      <c r="I423" s="20"/>
      <c r="J423" s="19"/>
      <c r="K423" s="19"/>
      <c r="L423" s="19"/>
      <c r="M423" s="19"/>
      <c r="N423" s="16"/>
      <c r="O423" s="16"/>
      <c r="P423" s="16"/>
      <c r="Q423" s="16"/>
      <c r="R423" s="17"/>
      <c r="S423" s="21" t="str">
        <f>IF($C423="","",IF($C423="台指期",IFERROR(VLOOKUP($D423,設定!$I$6:$K$8,2,FALSE),IFERROR(VLOOKUP($C423,設定!$B$6:$G$12,6,FALSE),1)),IFERROR(VLOOKUP($C423,設定!$B$6:$G$12,6,FALSE),1)))</f>
        <v/>
      </c>
      <c r="T423" s="22" t="str">
        <f>IF(OR($C423="",$F423="",$G423="",$H423=""),"",IF(AND($C423="台指期",IFERROR(VLOOKUP($D423,設定!$I$6:$K$8,3,FALSE),0)&gt;0),$F423*VLOOKUP($D423,設定!$I$6:$K$8,3,FALSE)*2,MAX(IFERROR(VLOOKUP($C423,設定!$B$6:$G$12,4,FALSE),0),$F423*$G423*$S423*IFERROR(VLOOKUP($C423,設定!$B$6:$G$12,2,FALSE),0)*IFERROR(VLOOKUP($C423,設定!$B$6:$G$12,3,FALSE),1))+MAX(IFERROR(VLOOKUP($C423,設定!$B$6:$G$12,4,FALSE),0),$F423*$H423*$S423*IFERROR(VLOOKUP($C423,設定!$B$6:$G$12,2,FALSE),0)*IFERROR(VLOOKUP($C423,設定!$B$6:$G$12,3,FALSE),1))))</f>
        <v/>
      </c>
      <c r="U423" s="22" t="str">
        <f>IF(OR($C423="",$F423="",$G423="",$H423=""),"",$F423*IF(AND($C423="台股",$E423="空"),$G423,$H423)*$S423*IFERROR(VLOOKUP($C423,設定!$B$6:$G$12,5,FALSE),0)*IF(AND($C423="台股",$N423="是"),0.5,1))</f>
        <v/>
      </c>
      <c r="V423" s="22" t="str">
        <f t="shared" si="84"/>
        <v/>
      </c>
      <c r="W423" s="23" t="str">
        <f t="shared" si="85"/>
        <v/>
      </c>
      <c r="X423" s="23" t="str">
        <f t="shared" si="86"/>
        <v/>
      </c>
      <c r="Y423" s="24" t="str">
        <f t="shared" si="87"/>
        <v/>
      </c>
      <c r="Z423" s="25" t="str">
        <f t="shared" si="88"/>
        <v/>
      </c>
      <c r="AA423" s="24" t="str">
        <f t="shared" si="89"/>
        <v/>
      </c>
      <c r="AB423" s="24" t="str">
        <f t="shared" si="90"/>
        <v/>
      </c>
      <c r="AC423" s="26" t="str">
        <f t="shared" si="91"/>
        <v/>
      </c>
      <c r="AD423" s="21" t="str">
        <f t="shared" si="92"/>
        <v/>
      </c>
      <c r="AE423" s="25" t="str">
        <f t="shared" si="93"/>
        <v/>
      </c>
      <c r="AF423" s="25" t="str">
        <f t="shared" si="94"/>
        <v/>
      </c>
      <c r="AG423" s="25" t="str">
        <f t="shared" si="95"/>
        <v/>
      </c>
      <c r="AH423" s="25" t="str">
        <f ca="1">IF($X423="","",IF(AND(OR(統計儀表板!$C$4="全部",AND(統計儀表板!$C$4="今年",YEAR($A423)=YEAR(TODAY())),AND(統計儀表板!$C$4="本月",YEAR($A423)=YEAR(TODAY()),MONTH($A423)=MONTH(TODAY())),AND(統計儀表板!$C$4="近三月",$A423&gt;=EDATE(TODAY(),-3))),OR(統計儀表板!$F$4="全部",$B423=統計儀表板!$F$4),OR(統計儀表板!$I$4="全部",$C423=統計儀表板!$I$4),OR(統計儀表板!$L$4="全部",$P423=統計儀表板!$L$4)),1,0))</f>
        <v/>
      </c>
      <c r="AI423" s="22" t="str">
        <f>IF($X423="","",設定!$C$4+SUMIF($AH$2:$AH423,1,$X$2:$X423))</f>
        <v/>
      </c>
      <c r="AJ423" s="27">
        <f ca="1">設定!$C$4+SUMIF($AH$2:$AH423,1,$X$2:$X423)</f>
        <v>578786.14720000001</v>
      </c>
      <c r="AK423" s="27">
        <f t="shared" ca="1" si="97"/>
        <v>578786.14720000001</v>
      </c>
      <c r="AL423" s="27">
        <f t="shared" ca="1" si="96"/>
        <v>0</v>
      </c>
      <c r="AM423" s="27" t="str">
        <f ca="1">IF(OR($X423="",$AH423&lt;&gt;1),"",COUNTIFS($AH$2:$AH423,1))</f>
        <v/>
      </c>
      <c r="AN423" s="27" t="str">
        <f>IF($A423="","",IF(INT($A423)&lt;&gt;INT(交易月曆!$C$29),"",IF($AH423&lt;&gt;1,"",COUNTIFS($A$2:$A423,"&gt;="&amp;INT(交易月曆!$C$29),$A$2:$A423,"&lt;"&amp;(INT(交易月曆!$C$29)+1),$AH$2:$AH423,1))))</f>
        <v/>
      </c>
    </row>
    <row r="424" spans="1:40">
      <c r="A424" s="15"/>
      <c r="B424" s="16"/>
      <c r="C424" s="16"/>
      <c r="D424" s="17"/>
      <c r="E424" s="16"/>
      <c r="F424" s="18"/>
      <c r="G424" s="19"/>
      <c r="H424" s="19"/>
      <c r="I424" s="20"/>
      <c r="J424" s="19"/>
      <c r="K424" s="19"/>
      <c r="L424" s="19"/>
      <c r="M424" s="19"/>
      <c r="N424" s="16"/>
      <c r="O424" s="16"/>
      <c r="P424" s="16"/>
      <c r="Q424" s="16"/>
      <c r="R424" s="17"/>
      <c r="S424" s="21" t="str">
        <f>IF($C424="","",IF($C424="台指期",IFERROR(VLOOKUP($D424,設定!$I$6:$K$8,2,FALSE),IFERROR(VLOOKUP($C424,設定!$B$6:$G$12,6,FALSE),1)),IFERROR(VLOOKUP($C424,設定!$B$6:$G$12,6,FALSE),1)))</f>
        <v/>
      </c>
      <c r="T424" s="22" t="str">
        <f>IF(OR($C424="",$F424="",$G424="",$H424=""),"",IF(AND($C424="台指期",IFERROR(VLOOKUP($D424,設定!$I$6:$K$8,3,FALSE),0)&gt;0),$F424*VLOOKUP($D424,設定!$I$6:$K$8,3,FALSE)*2,MAX(IFERROR(VLOOKUP($C424,設定!$B$6:$G$12,4,FALSE),0),$F424*$G424*$S424*IFERROR(VLOOKUP($C424,設定!$B$6:$G$12,2,FALSE),0)*IFERROR(VLOOKUP($C424,設定!$B$6:$G$12,3,FALSE),1))+MAX(IFERROR(VLOOKUP($C424,設定!$B$6:$G$12,4,FALSE),0),$F424*$H424*$S424*IFERROR(VLOOKUP($C424,設定!$B$6:$G$12,2,FALSE),0)*IFERROR(VLOOKUP($C424,設定!$B$6:$G$12,3,FALSE),1))))</f>
        <v/>
      </c>
      <c r="U424" s="22" t="str">
        <f>IF(OR($C424="",$F424="",$G424="",$H424=""),"",$F424*IF(AND($C424="台股",$E424="空"),$G424,$H424)*$S424*IFERROR(VLOOKUP($C424,設定!$B$6:$G$12,5,FALSE),0)*IF(AND($C424="台股",$N424="是"),0.5,1))</f>
        <v/>
      </c>
      <c r="V424" s="22" t="str">
        <f t="shared" si="84"/>
        <v/>
      </c>
      <c r="W424" s="23" t="str">
        <f t="shared" si="85"/>
        <v/>
      </c>
      <c r="X424" s="23" t="str">
        <f t="shared" si="86"/>
        <v/>
      </c>
      <c r="Y424" s="24" t="str">
        <f t="shared" si="87"/>
        <v/>
      </c>
      <c r="Z424" s="25" t="str">
        <f t="shared" si="88"/>
        <v/>
      </c>
      <c r="AA424" s="24" t="str">
        <f t="shared" si="89"/>
        <v/>
      </c>
      <c r="AB424" s="24" t="str">
        <f t="shared" si="90"/>
        <v/>
      </c>
      <c r="AC424" s="26" t="str">
        <f t="shared" si="91"/>
        <v/>
      </c>
      <c r="AD424" s="21" t="str">
        <f t="shared" si="92"/>
        <v/>
      </c>
      <c r="AE424" s="25" t="str">
        <f t="shared" si="93"/>
        <v/>
      </c>
      <c r="AF424" s="25" t="str">
        <f t="shared" si="94"/>
        <v/>
      </c>
      <c r="AG424" s="25" t="str">
        <f t="shared" si="95"/>
        <v/>
      </c>
      <c r="AH424" s="25" t="str">
        <f ca="1">IF($X424="","",IF(AND(OR(統計儀表板!$C$4="全部",AND(統計儀表板!$C$4="今年",YEAR($A424)=YEAR(TODAY())),AND(統計儀表板!$C$4="本月",YEAR($A424)=YEAR(TODAY()),MONTH($A424)=MONTH(TODAY())),AND(統計儀表板!$C$4="近三月",$A424&gt;=EDATE(TODAY(),-3))),OR(統計儀表板!$F$4="全部",$B424=統計儀表板!$F$4),OR(統計儀表板!$I$4="全部",$C424=統計儀表板!$I$4),OR(統計儀表板!$L$4="全部",$P424=統計儀表板!$L$4)),1,0))</f>
        <v/>
      </c>
      <c r="AI424" s="22" t="str">
        <f>IF($X424="","",設定!$C$4+SUMIF($AH$2:$AH424,1,$X$2:$X424))</f>
        <v/>
      </c>
      <c r="AJ424" s="27">
        <f ca="1">設定!$C$4+SUMIF($AH$2:$AH424,1,$X$2:$X424)</f>
        <v>578786.14720000001</v>
      </c>
      <c r="AK424" s="27">
        <f t="shared" ca="1" si="97"/>
        <v>578786.14720000001</v>
      </c>
      <c r="AL424" s="27">
        <f t="shared" ca="1" si="96"/>
        <v>0</v>
      </c>
      <c r="AM424" s="27" t="str">
        <f ca="1">IF(OR($X424="",$AH424&lt;&gt;1),"",COUNTIFS($AH$2:$AH424,1))</f>
        <v/>
      </c>
      <c r="AN424" s="27" t="str">
        <f>IF($A424="","",IF(INT($A424)&lt;&gt;INT(交易月曆!$C$29),"",IF($AH424&lt;&gt;1,"",COUNTIFS($A$2:$A424,"&gt;="&amp;INT(交易月曆!$C$29),$A$2:$A424,"&lt;"&amp;(INT(交易月曆!$C$29)+1),$AH$2:$AH424,1))))</f>
        <v/>
      </c>
    </row>
    <row r="425" spans="1:40">
      <c r="A425" s="15"/>
      <c r="B425" s="16"/>
      <c r="C425" s="16"/>
      <c r="D425" s="17"/>
      <c r="E425" s="16"/>
      <c r="F425" s="18"/>
      <c r="G425" s="19"/>
      <c r="H425" s="19"/>
      <c r="I425" s="20"/>
      <c r="J425" s="19"/>
      <c r="K425" s="19"/>
      <c r="L425" s="19"/>
      <c r="M425" s="19"/>
      <c r="N425" s="16"/>
      <c r="O425" s="16"/>
      <c r="P425" s="16"/>
      <c r="Q425" s="16"/>
      <c r="R425" s="17"/>
      <c r="S425" s="21" t="str">
        <f>IF($C425="","",IF($C425="台指期",IFERROR(VLOOKUP($D425,設定!$I$6:$K$8,2,FALSE),IFERROR(VLOOKUP($C425,設定!$B$6:$G$12,6,FALSE),1)),IFERROR(VLOOKUP($C425,設定!$B$6:$G$12,6,FALSE),1)))</f>
        <v/>
      </c>
      <c r="T425" s="22" t="str">
        <f>IF(OR($C425="",$F425="",$G425="",$H425=""),"",IF(AND($C425="台指期",IFERROR(VLOOKUP($D425,設定!$I$6:$K$8,3,FALSE),0)&gt;0),$F425*VLOOKUP($D425,設定!$I$6:$K$8,3,FALSE)*2,MAX(IFERROR(VLOOKUP($C425,設定!$B$6:$G$12,4,FALSE),0),$F425*$G425*$S425*IFERROR(VLOOKUP($C425,設定!$B$6:$G$12,2,FALSE),0)*IFERROR(VLOOKUP($C425,設定!$B$6:$G$12,3,FALSE),1))+MAX(IFERROR(VLOOKUP($C425,設定!$B$6:$G$12,4,FALSE),0),$F425*$H425*$S425*IFERROR(VLOOKUP($C425,設定!$B$6:$G$12,2,FALSE),0)*IFERROR(VLOOKUP($C425,設定!$B$6:$G$12,3,FALSE),1))))</f>
        <v/>
      </c>
      <c r="U425" s="22" t="str">
        <f>IF(OR($C425="",$F425="",$G425="",$H425=""),"",$F425*IF(AND($C425="台股",$E425="空"),$G425,$H425)*$S425*IFERROR(VLOOKUP($C425,設定!$B$6:$G$12,5,FALSE),0)*IF(AND($C425="台股",$N425="是"),0.5,1))</f>
        <v/>
      </c>
      <c r="V425" s="22" t="str">
        <f t="shared" si="84"/>
        <v/>
      </c>
      <c r="W425" s="23" t="str">
        <f t="shared" si="85"/>
        <v/>
      </c>
      <c r="X425" s="23" t="str">
        <f t="shared" si="86"/>
        <v/>
      </c>
      <c r="Y425" s="24" t="str">
        <f t="shared" si="87"/>
        <v/>
      </c>
      <c r="Z425" s="25" t="str">
        <f t="shared" si="88"/>
        <v/>
      </c>
      <c r="AA425" s="24" t="str">
        <f t="shared" si="89"/>
        <v/>
      </c>
      <c r="AB425" s="24" t="str">
        <f t="shared" si="90"/>
        <v/>
      </c>
      <c r="AC425" s="26" t="str">
        <f t="shared" si="91"/>
        <v/>
      </c>
      <c r="AD425" s="21" t="str">
        <f t="shared" si="92"/>
        <v/>
      </c>
      <c r="AE425" s="25" t="str">
        <f t="shared" si="93"/>
        <v/>
      </c>
      <c r="AF425" s="25" t="str">
        <f t="shared" si="94"/>
        <v/>
      </c>
      <c r="AG425" s="25" t="str">
        <f t="shared" si="95"/>
        <v/>
      </c>
      <c r="AH425" s="25" t="str">
        <f ca="1">IF($X425="","",IF(AND(OR(統計儀表板!$C$4="全部",AND(統計儀表板!$C$4="今年",YEAR($A425)=YEAR(TODAY())),AND(統計儀表板!$C$4="本月",YEAR($A425)=YEAR(TODAY()),MONTH($A425)=MONTH(TODAY())),AND(統計儀表板!$C$4="近三月",$A425&gt;=EDATE(TODAY(),-3))),OR(統計儀表板!$F$4="全部",$B425=統計儀表板!$F$4),OR(統計儀表板!$I$4="全部",$C425=統計儀表板!$I$4),OR(統計儀表板!$L$4="全部",$P425=統計儀表板!$L$4)),1,0))</f>
        <v/>
      </c>
      <c r="AI425" s="22" t="str">
        <f>IF($X425="","",設定!$C$4+SUMIF($AH$2:$AH425,1,$X$2:$X425))</f>
        <v/>
      </c>
      <c r="AJ425" s="27">
        <f ca="1">設定!$C$4+SUMIF($AH$2:$AH425,1,$X$2:$X425)</f>
        <v>578786.14720000001</v>
      </c>
      <c r="AK425" s="27">
        <f t="shared" ca="1" si="97"/>
        <v>578786.14720000001</v>
      </c>
      <c r="AL425" s="27">
        <f t="shared" ca="1" si="96"/>
        <v>0</v>
      </c>
      <c r="AM425" s="27" t="str">
        <f ca="1">IF(OR($X425="",$AH425&lt;&gt;1),"",COUNTIFS($AH$2:$AH425,1))</f>
        <v/>
      </c>
      <c r="AN425" s="27" t="str">
        <f>IF($A425="","",IF(INT($A425)&lt;&gt;INT(交易月曆!$C$29),"",IF($AH425&lt;&gt;1,"",COUNTIFS($A$2:$A425,"&gt;="&amp;INT(交易月曆!$C$29),$A$2:$A425,"&lt;"&amp;(INT(交易月曆!$C$29)+1),$AH$2:$AH425,1))))</f>
        <v/>
      </c>
    </row>
    <row r="426" spans="1:40">
      <c r="A426" s="15"/>
      <c r="B426" s="16"/>
      <c r="C426" s="16"/>
      <c r="D426" s="17"/>
      <c r="E426" s="16"/>
      <c r="F426" s="18"/>
      <c r="G426" s="19"/>
      <c r="H426" s="19"/>
      <c r="I426" s="20"/>
      <c r="J426" s="19"/>
      <c r="K426" s="19"/>
      <c r="L426" s="19"/>
      <c r="M426" s="19"/>
      <c r="N426" s="16"/>
      <c r="O426" s="16"/>
      <c r="P426" s="16"/>
      <c r="Q426" s="16"/>
      <c r="R426" s="17"/>
      <c r="S426" s="21" t="str">
        <f>IF($C426="","",IF($C426="台指期",IFERROR(VLOOKUP($D426,設定!$I$6:$K$8,2,FALSE),IFERROR(VLOOKUP($C426,設定!$B$6:$G$12,6,FALSE),1)),IFERROR(VLOOKUP($C426,設定!$B$6:$G$12,6,FALSE),1)))</f>
        <v/>
      </c>
      <c r="T426" s="22" t="str">
        <f>IF(OR($C426="",$F426="",$G426="",$H426=""),"",IF(AND($C426="台指期",IFERROR(VLOOKUP($D426,設定!$I$6:$K$8,3,FALSE),0)&gt;0),$F426*VLOOKUP($D426,設定!$I$6:$K$8,3,FALSE)*2,MAX(IFERROR(VLOOKUP($C426,設定!$B$6:$G$12,4,FALSE),0),$F426*$G426*$S426*IFERROR(VLOOKUP($C426,設定!$B$6:$G$12,2,FALSE),0)*IFERROR(VLOOKUP($C426,設定!$B$6:$G$12,3,FALSE),1))+MAX(IFERROR(VLOOKUP($C426,設定!$B$6:$G$12,4,FALSE),0),$F426*$H426*$S426*IFERROR(VLOOKUP($C426,設定!$B$6:$G$12,2,FALSE),0)*IFERROR(VLOOKUP($C426,設定!$B$6:$G$12,3,FALSE),1))))</f>
        <v/>
      </c>
      <c r="U426" s="22" t="str">
        <f>IF(OR($C426="",$F426="",$G426="",$H426=""),"",$F426*IF(AND($C426="台股",$E426="空"),$G426,$H426)*$S426*IFERROR(VLOOKUP($C426,設定!$B$6:$G$12,5,FALSE),0)*IF(AND($C426="台股",$N426="是"),0.5,1))</f>
        <v/>
      </c>
      <c r="V426" s="22" t="str">
        <f t="shared" si="84"/>
        <v/>
      </c>
      <c r="W426" s="23" t="str">
        <f t="shared" si="85"/>
        <v/>
      </c>
      <c r="X426" s="23" t="str">
        <f t="shared" si="86"/>
        <v/>
      </c>
      <c r="Y426" s="24" t="str">
        <f t="shared" si="87"/>
        <v/>
      </c>
      <c r="Z426" s="25" t="str">
        <f t="shared" si="88"/>
        <v/>
      </c>
      <c r="AA426" s="24" t="str">
        <f t="shared" si="89"/>
        <v/>
      </c>
      <c r="AB426" s="24" t="str">
        <f t="shared" si="90"/>
        <v/>
      </c>
      <c r="AC426" s="26" t="str">
        <f t="shared" si="91"/>
        <v/>
      </c>
      <c r="AD426" s="21" t="str">
        <f t="shared" si="92"/>
        <v/>
      </c>
      <c r="AE426" s="25" t="str">
        <f t="shared" si="93"/>
        <v/>
      </c>
      <c r="AF426" s="25" t="str">
        <f t="shared" si="94"/>
        <v/>
      </c>
      <c r="AG426" s="25" t="str">
        <f t="shared" si="95"/>
        <v/>
      </c>
      <c r="AH426" s="25" t="str">
        <f ca="1">IF($X426="","",IF(AND(OR(統計儀表板!$C$4="全部",AND(統計儀表板!$C$4="今年",YEAR($A426)=YEAR(TODAY())),AND(統計儀表板!$C$4="本月",YEAR($A426)=YEAR(TODAY()),MONTH($A426)=MONTH(TODAY())),AND(統計儀表板!$C$4="近三月",$A426&gt;=EDATE(TODAY(),-3))),OR(統計儀表板!$F$4="全部",$B426=統計儀表板!$F$4),OR(統計儀表板!$I$4="全部",$C426=統計儀表板!$I$4),OR(統計儀表板!$L$4="全部",$P426=統計儀表板!$L$4)),1,0))</f>
        <v/>
      </c>
      <c r="AI426" s="22" t="str">
        <f>IF($X426="","",設定!$C$4+SUMIF($AH$2:$AH426,1,$X$2:$X426))</f>
        <v/>
      </c>
      <c r="AJ426" s="27">
        <f ca="1">設定!$C$4+SUMIF($AH$2:$AH426,1,$X$2:$X426)</f>
        <v>578786.14720000001</v>
      </c>
      <c r="AK426" s="27">
        <f t="shared" ca="1" si="97"/>
        <v>578786.14720000001</v>
      </c>
      <c r="AL426" s="27">
        <f t="shared" ca="1" si="96"/>
        <v>0</v>
      </c>
      <c r="AM426" s="27" t="str">
        <f ca="1">IF(OR($X426="",$AH426&lt;&gt;1),"",COUNTIFS($AH$2:$AH426,1))</f>
        <v/>
      </c>
      <c r="AN426" s="27" t="str">
        <f>IF($A426="","",IF(INT($A426)&lt;&gt;INT(交易月曆!$C$29),"",IF($AH426&lt;&gt;1,"",COUNTIFS($A$2:$A426,"&gt;="&amp;INT(交易月曆!$C$29),$A$2:$A426,"&lt;"&amp;(INT(交易月曆!$C$29)+1),$AH$2:$AH426,1))))</f>
        <v/>
      </c>
    </row>
    <row r="427" spans="1:40">
      <c r="A427" s="15"/>
      <c r="B427" s="16"/>
      <c r="C427" s="16"/>
      <c r="D427" s="17"/>
      <c r="E427" s="16"/>
      <c r="F427" s="18"/>
      <c r="G427" s="19"/>
      <c r="H427" s="19"/>
      <c r="I427" s="20"/>
      <c r="J427" s="19"/>
      <c r="K427" s="19"/>
      <c r="L427" s="19"/>
      <c r="M427" s="19"/>
      <c r="N427" s="16"/>
      <c r="O427" s="16"/>
      <c r="P427" s="16"/>
      <c r="Q427" s="16"/>
      <c r="R427" s="17"/>
      <c r="S427" s="21" t="str">
        <f>IF($C427="","",IF($C427="台指期",IFERROR(VLOOKUP($D427,設定!$I$6:$K$8,2,FALSE),IFERROR(VLOOKUP($C427,設定!$B$6:$G$12,6,FALSE),1)),IFERROR(VLOOKUP($C427,設定!$B$6:$G$12,6,FALSE),1)))</f>
        <v/>
      </c>
      <c r="T427" s="22" t="str">
        <f>IF(OR($C427="",$F427="",$G427="",$H427=""),"",IF(AND($C427="台指期",IFERROR(VLOOKUP($D427,設定!$I$6:$K$8,3,FALSE),0)&gt;0),$F427*VLOOKUP($D427,設定!$I$6:$K$8,3,FALSE)*2,MAX(IFERROR(VLOOKUP($C427,設定!$B$6:$G$12,4,FALSE),0),$F427*$G427*$S427*IFERROR(VLOOKUP($C427,設定!$B$6:$G$12,2,FALSE),0)*IFERROR(VLOOKUP($C427,設定!$B$6:$G$12,3,FALSE),1))+MAX(IFERROR(VLOOKUP($C427,設定!$B$6:$G$12,4,FALSE),0),$F427*$H427*$S427*IFERROR(VLOOKUP($C427,設定!$B$6:$G$12,2,FALSE),0)*IFERROR(VLOOKUP($C427,設定!$B$6:$G$12,3,FALSE),1))))</f>
        <v/>
      </c>
      <c r="U427" s="22" t="str">
        <f>IF(OR($C427="",$F427="",$G427="",$H427=""),"",$F427*IF(AND($C427="台股",$E427="空"),$G427,$H427)*$S427*IFERROR(VLOOKUP($C427,設定!$B$6:$G$12,5,FALSE),0)*IF(AND($C427="台股",$N427="是"),0.5,1))</f>
        <v/>
      </c>
      <c r="V427" s="22" t="str">
        <f t="shared" si="84"/>
        <v/>
      </c>
      <c r="W427" s="23" t="str">
        <f t="shared" si="85"/>
        <v/>
      </c>
      <c r="X427" s="23" t="str">
        <f t="shared" si="86"/>
        <v/>
      </c>
      <c r="Y427" s="24" t="str">
        <f t="shared" si="87"/>
        <v/>
      </c>
      <c r="Z427" s="25" t="str">
        <f t="shared" si="88"/>
        <v/>
      </c>
      <c r="AA427" s="24" t="str">
        <f t="shared" si="89"/>
        <v/>
      </c>
      <c r="AB427" s="24" t="str">
        <f t="shared" si="90"/>
        <v/>
      </c>
      <c r="AC427" s="26" t="str">
        <f t="shared" si="91"/>
        <v/>
      </c>
      <c r="AD427" s="21" t="str">
        <f t="shared" si="92"/>
        <v/>
      </c>
      <c r="AE427" s="25" t="str">
        <f t="shared" si="93"/>
        <v/>
      </c>
      <c r="AF427" s="25" t="str">
        <f t="shared" si="94"/>
        <v/>
      </c>
      <c r="AG427" s="25" t="str">
        <f t="shared" si="95"/>
        <v/>
      </c>
      <c r="AH427" s="25" t="str">
        <f ca="1">IF($X427="","",IF(AND(OR(統計儀表板!$C$4="全部",AND(統計儀表板!$C$4="今年",YEAR($A427)=YEAR(TODAY())),AND(統計儀表板!$C$4="本月",YEAR($A427)=YEAR(TODAY()),MONTH($A427)=MONTH(TODAY())),AND(統計儀表板!$C$4="近三月",$A427&gt;=EDATE(TODAY(),-3))),OR(統計儀表板!$F$4="全部",$B427=統計儀表板!$F$4),OR(統計儀表板!$I$4="全部",$C427=統計儀表板!$I$4),OR(統計儀表板!$L$4="全部",$P427=統計儀表板!$L$4)),1,0))</f>
        <v/>
      </c>
      <c r="AI427" s="22" t="str">
        <f>IF($X427="","",設定!$C$4+SUMIF($AH$2:$AH427,1,$X$2:$X427))</f>
        <v/>
      </c>
      <c r="AJ427" s="27">
        <f ca="1">設定!$C$4+SUMIF($AH$2:$AH427,1,$X$2:$X427)</f>
        <v>578786.14720000001</v>
      </c>
      <c r="AK427" s="27">
        <f t="shared" ca="1" si="97"/>
        <v>578786.14720000001</v>
      </c>
      <c r="AL427" s="27">
        <f t="shared" ca="1" si="96"/>
        <v>0</v>
      </c>
      <c r="AM427" s="27" t="str">
        <f ca="1">IF(OR($X427="",$AH427&lt;&gt;1),"",COUNTIFS($AH$2:$AH427,1))</f>
        <v/>
      </c>
      <c r="AN427" s="27" t="str">
        <f>IF($A427="","",IF(INT($A427)&lt;&gt;INT(交易月曆!$C$29),"",IF($AH427&lt;&gt;1,"",COUNTIFS($A$2:$A427,"&gt;="&amp;INT(交易月曆!$C$29),$A$2:$A427,"&lt;"&amp;(INT(交易月曆!$C$29)+1),$AH$2:$AH427,1))))</f>
        <v/>
      </c>
    </row>
    <row r="428" spans="1:40">
      <c r="A428" s="15"/>
      <c r="B428" s="16"/>
      <c r="C428" s="16"/>
      <c r="D428" s="17"/>
      <c r="E428" s="16"/>
      <c r="F428" s="18"/>
      <c r="G428" s="19"/>
      <c r="H428" s="19"/>
      <c r="I428" s="20"/>
      <c r="J428" s="19"/>
      <c r="K428" s="19"/>
      <c r="L428" s="19"/>
      <c r="M428" s="19"/>
      <c r="N428" s="16"/>
      <c r="O428" s="16"/>
      <c r="P428" s="16"/>
      <c r="Q428" s="16"/>
      <c r="R428" s="17"/>
      <c r="S428" s="21" t="str">
        <f>IF($C428="","",IF($C428="台指期",IFERROR(VLOOKUP($D428,設定!$I$6:$K$8,2,FALSE),IFERROR(VLOOKUP($C428,設定!$B$6:$G$12,6,FALSE),1)),IFERROR(VLOOKUP($C428,設定!$B$6:$G$12,6,FALSE),1)))</f>
        <v/>
      </c>
      <c r="T428" s="22" t="str">
        <f>IF(OR($C428="",$F428="",$G428="",$H428=""),"",IF(AND($C428="台指期",IFERROR(VLOOKUP($D428,設定!$I$6:$K$8,3,FALSE),0)&gt;0),$F428*VLOOKUP($D428,設定!$I$6:$K$8,3,FALSE)*2,MAX(IFERROR(VLOOKUP($C428,設定!$B$6:$G$12,4,FALSE),0),$F428*$G428*$S428*IFERROR(VLOOKUP($C428,設定!$B$6:$G$12,2,FALSE),0)*IFERROR(VLOOKUP($C428,設定!$B$6:$G$12,3,FALSE),1))+MAX(IFERROR(VLOOKUP($C428,設定!$B$6:$G$12,4,FALSE),0),$F428*$H428*$S428*IFERROR(VLOOKUP($C428,設定!$B$6:$G$12,2,FALSE),0)*IFERROR(VLOOKUP($C428,設定!$B$6:$G$12,3,FALSE),1))))</f>
        <v/>
      </c>
      <c r="U428" s="22" t="str">
        <f>IF(OR($C428="",$F428="",$G428="",$H428=""),"",$F428*IF(AND($C428="台股",$E428="空"),$G428,$H428)*$S428*IFERROR(VLOOKUP($C428,設定!$B$6:$G$12,5,FALSE),0)*IF(AND($C428="台股",$N428="是"),0.5,1))</f>
        <v/>
      </c>
      <c r="V428" s="22" t="str">
        <f t="shared" si="84"/>
        <v/>
      </c>
      <c r="W428" s="23" t="str">
        <f t="shared" si="85"/>
        <v/>
      </c>
      <c r="X428" s="23" t="str">
        <f t="shared" si="86"/>
        <v/>
      </c>
      <c r="Y428" s="24" t="str">
        <f t="shared" si="87"/>
        <v/>
      </c>
      <c r="Z428" s="25" t="str">
        <f t="shared" si="88"/>
        <v/>
      </c>
      <c r="AA428" s="24" t="str">
        <f t="shared" si="89"/>
        <v/>
      </c>
      <c r="AB428" s="24" t="str">
        <f t="shared" si="90"/>
        <v/>
      </c>
      <c r="AC428" s="26" t="str">
        <f t="shared" si="91"/>
        <v/>
      </c>
      <c r="AD428" s="21" t="str">
        <f t="shared" si="92"/>
        <v/>
      </c>
      <c r="AE428" s="25" t="str">
        <f t="shared" si="93"/>
        <v/>
      </c>
      <c r="AF428" s="25" t="str">
        <f t="shared" si="94"/>
        <v/>
      </c>
      <c r="AG428" s="25" t="str">
        <f t="shared" si="95"/>
        <v/>
      </c>
      <c r="AH428" s="25" t="str">
        <f ca="1">IF($X428="","",IF(AND(OR(統計儀表板!$C$4="全部",AND(統計儀表板!$C$4="今年",YEAR($A428)=YEAR(TODAY())),AND(統計儀表板!$C$4="本月",YEAR($A428)=YEAR(TODAY()),MONTH($A428)=MONTH(TODAY())),AND(統計儀表板!$C$4="近三月",$A428&gt;=EDATE(TODAY(),-3))),OR(統計儀表板!$F$4="全部",$B428=統計儀表板!$F$4),OR(統計儀表板!$I$4="全部",$C428=統計儀表板!$I$4),OR(統計儀表板!$L$4="全部",$P428=統計儀表板!$L$4)),1,0))</f>
        <v/>
      </c>
      <c r="AI428" s="22" t="str">
        <f>IF($X428="","",設定!$C$4+SUMIF($AH$2:$AH428,1,$X$2:$X428))</f>
        <v/>
      </c>
      <c r="AJ428" s="27">
        <f ca="1">設定!$C$4+SUMIF($AH$2:$AH428,1,$X$2:$X428)</f>
        <v>578786.14720000001</v>
      </c>
      <c r="AK428" s="27">
        <f t="shared" ca="1" si="97"/>
        <v>578786.14720000001</v>
      </c>
      <c r="AL428" s="27">
        <f t="shared" ca="1" si="96"/>
        <v>0</v>
      </c>
      <c r="AM428" s="27" t="str">
        <f ca="1">IF(OR($X428="",$AH428&lt;&gt;1),"",COUNTIFS($AH$2:$AH428,1))</f>
        <v/>
      </c>
      <c r="AN428" s="27" t="str">
        <f>IF($A428="","",IF(INT($A428)&lt;&gt;INT(交易月曆!$C$29),"",IF($AH428&lt;&gt;1,"",COUNTIFS($A$2:$A428,"&gt;="&amp;INT(交易月曆!$C$29),$A$2:$A428,"&lt;"&amp;(INT(交易月曆!$C$29)+1),$AH$2:$AH428,1))))</f>
        <v/>
      </c>
    </row>
    <row r="429" spans="1:40">
      <c r="A429" s="15"/>
      <c r="B429" s="16"/>
      <c r="C429" s="16"/>
      <c r="D429" s="17"/>
      <c r="E429" s="16"/>
      <c r="F429" s="18"/>
      <c r="G429" s="19"/>
      <c r="H429" s="19"/>
      <c r="I429" s="20"/>
      <c r="J429" s="19"/>
      <c r="K429" s="19"/>
      <c r="L429" s="19"/>
      <c r="M429" s="19"/>
      <c r="N429" s="16"/>
      <c r="O429" s="16"/>
      <c r="P429" s="16"/>
      <c r="Q429" s="16"/>
      <c r="R429" s="17"/>
      <c r="S429" s="21" t="str">
        <f>IF($C429="","",IF($C429="台指期",IFERROR(VLOOKUP($D429,設定!$I$6:$K$8,2,FALSE),IFERROR(VLOOKUP($C429,設定!$B$6:$G$12,6,FALSE),1)),IFERROR(VLOOKUP($C429,設定!$B$6:$G$12,6,FALSE),1)))</f>
        <v/>
      </c>
      <c r="T429" s="22" t="str">
        <f>IF(OR($C429="",$F429="",$G429="",$H429=""),"",IF(AND($C429="台指期",IFERROR(VLOOKUP($D429,設定!$I$6:$K$8,3,FALSE),0)&gt;0),$F429*VLOOKUP($D429,設定!$I$6:$K$8,3,FALSE)*2,MAX(IFERROR(VLOOKUP($C429,設定!$B$6:$G$12,4,FALSE),0),$F429*$G429*$S429*IFERROR(VLOOKUP($C429,設定!$B$6:$G$12,2,FALSE),0)*IFERROR(VLOOKUP($C429,設定!$B$6:$G$12,3,FALSE),1))+MAX(IFERROR(VLOOKUP($C429,設定!$B$6:$G$12,4,FALSE),0),$F429*$H429*$S429*IFERROR(VLOOKUP($C429,設定!$B$6:$G$12,2,FALSE),0)*IFERROR(VLOOKUP($C429,設定!$B$6:$G$12,3,FALSE),1))))</f>
        <v/>
      </c>
      <c r="U429" s="22" t="str">
        <f>IF(OR($C429="",$F429="",$G429="",$H429=""),"",$F429*IF(AND($C429="台股",$E429="空"),$G429,$H429)*$S429*IFERROR(VLOOKUP($C429,設定!$B$6:$G$12,5,FALSE),0)*IF(AND($C429="台股",$N429="是"),0.5,1))</f>
        <v/>
      </c>
      <c r="V429" s="22" t="str">
        <f t="shared" si="84"/>
        <v/>
      </c>
      <c r="W429" s="23" t="str">
        <f t="shared" si="85"/>
        <v/>
      </c>
      <c r="X429" s="23" t="str">
        <f t="shared" si="86"/>
        <v/>
      </c>
      <c r="Y429" s="24" t="str">
        <f t="shared" si="87"/>
        <v/>
      </c>
      <c r="Z429" s="25" t="str">
        <f t="shared" si="88"/>
        <v/>
      </c>
      <c r="AA429" s="24" t="str">
        <f t="shared" si="89"/>
        <v/>
      </c>
      <c r="AB429" s="24" t="str">
        <f t="shared" si="90"/>
        <v/>
      </c>
      <c r="AC429" s="26" t="str">
        <f t="shared" si="91"/>
        <v/>
      </c>
      <c r="AD429" s="21" t="str">
        <f t="shared" si="92"/>
        <v/>
      </c>
      <c r="AE429" s="25" t="str">
        <f t="shared" si="93"/>
        <v/>
      </c>
      <c r="AF429" s="25" t="str">
        <f t="shared" si="94"/>
        <v/>
      </c>
      <c r="AG429" s="25" t="str">
        <f t="shared" si="95"/>
        <v/>
      </c>
      <c r="AH429" s="25" t="str">
        <f ca="1">IF($X429="","",IF(AND(OR(統計儀表板!$C$4="全部",AND(統計儀表板!$C$4="今年",YEAR($A429)=YEAR(TODAY())),AND(統計儀表板!$C$4="本月",YEAR($A429)=YEAR(TODAY()),MONTH($A429)=MONTH(TODAY())),AND(統計儀表板!$C$4="近三月",$A429&gt;=EDATE(TODAY(),-3))),OR(統計儀表板!$F$4="全部",$B429=統計儀表板!$F$4),OR(統計儀表板!$I$4="全部",$C429=統計儀表板!$I$4),OR(統計儀表板!$L$4="全部",$P429=統計儀表板!$L$4)),1,0))</f>
        <v/>
      </c>
      <c r="AI429" s="22" t="str">
        <f>IF($X429="","",設定!$C$4+SUMIF($AH$2:$AH429,1,$X$2:$X429))</f>
        <v/>
      </c>
      <c r="AJ429" s="27">
        <f ca="1">設定!$C$4+SUMIF($AH$2:$AH429,1,$X$2:$X429)</f>
        <v>578786.14720000001</v>
      </c>
      <c r="AK429" s="27">
        <f t="shared" ca="1" si="97"/>
        <v>578786.14720000001</v>
      </c>
      <c r="AL429" s="27">
        <f t="shared" ca="1" si="96"/>
        <v>0</v>
      </c>
      <c r="AM429" s="27" t="str">
        <f ca="1">IF(OR($X429="",$AH429&lt;&gt;1),"",COUNTIFS($AH$2:$AH429,1))</f>
        <v/>
      </c>
      <c r="AN429" s="27" t="str">
        <f>IF($A429="","",IF(INT($A429)&lt;&gt;INT(交易月曆!$C$29),"",IF($AH429&lt;&gt;1,"",COUNTIFS($A$2:$A429,"&gt;="&amp;INT(交易月曆!$C$29),$A$2:$A429,"&lt;"&amp;(INT(交易月曆!$C$29)+1),$AH$2:$AH429,1))))</f>
        <v/>
      </c>
    </row>
    <row r="430" spans="1:40">
      <c r="A430" s="15"/>
      <c r="B430" s="16"/>
      <c r="C430" s="16"/>
      <c r="D430" s="17"/>
      <c r="E430" s="16"/>
      <c r="F430" s="18"/>
      <c r="G430" s="19"/>
      <c r="H430" s="19"/>
      <c r="I430" s="20"/>
      <c r="J430" s="19"/>
      <c r="K430" s="19"/>
      <c r="L430" s="19"/>
      <c r="M430" s="19"/>
      <c r="N430" s="16"/>
      <c r="O430" s="16"/>
      <c r="P430" s="16"/>
      <c r="Q430" s="16"/>
      <c r="R430" s="17"/>
      <c r="S430" s="21" t="str">
        <f>IF($C430="","",IF($C430="台指期",IFERROR(VLOOKUP($D430,設定!$I$6:$K$8,2,FALSE),IFERROR(VLOOKUP($C430,設定!$B$6:$G$12,6,FALSE),1)),IFERROR(VLOOKUP($C430,設定!$B$6:$G$12,6,FALSE),1)))</f>
        <v/>
      </c>
      <c r="T430" s="22" t="str">
        <f>IF(OR($C430="",$F430="",$G430="",$H430=""),"",IF(AND($C430="台指期",IFERROR(VLOOKUP($D430,設定!$I$6:$K$8,3,FALSE),0)&gt;0),$F430*VLOOKUP($D430,設定!$I$6:$K$8,3,FALSE)*2,MAX(IFERROR(VLOOKUP($C430,設定!$B$6:$G$12,4,FALSE),0),$F430*$G430*$S430*IFERROR(VLOOKUP($C430,設定!$B$6:$G$12,2,FALSE),0)*IFERROR(VLOOKUP($C430,設定!$B$6:$G$12,3,FALSE),1))+MAX(IFERROR(VLOOKUP($C430,設定!$B$6:$G$12,4,FALSE),0),$F430*$H430*$S430*IFERROR(VLOOKUP($C430,設定!$B$6:$G$12,2,FALSE),0)*IFERROR(VLOOKUP($C430,設定!$B$6:$G$12,3,FALSE),1))))</f>
        <v/>
      </c>
      <c r="U430" s="22" t="str">
        <f>IF(OR($C430="",$F430="",$G430="",$H430=""),"",$F430*IF(AND($C430="台股",$E430="空"),$G430,$H430)*$S430*IFERROR(VLOOKUP($C430,設定!$B$6:$G$12,5,FALSE),0)*IF(AND($C430="台股",$N430="是"),0.5,1))</f>
        <v/>
      </c>
      <c r="V430" s="22" t="str">
        <f t="shared" si="84"/>
        <v/>
      </c>
      <c r="W430" s="23" t="str">
        <f t="shared" si="85"/>
        <v/>
      </c>
      <c r="X430" s="23" t="str">
        <f t="shared" si="86"/>
        <v/>
      </c>
      <c r="Y430" s="24" t="str">
        <f t="shared" si="87"/>
        <v/>
      </c>
      <c r="Z430" s="25" t="str">
        <f t="shared" si="88"/>
        <v/>
      </c>
      <c r="AA430" s="24" t="str">
        <f t="shared" si="89"/>
        <v/>
      </c>
      <c r="AB430" s="24" t="str">
        <f t="shared" si="90"/>
        <v/>
      </c>
      <c r="AC430" s="26" t="str">
        <f t="shared" si="91"/>
        <v/>
      </c>
      <c r="AD430" s="21" t="str">
        <f t="shared" si="92"/>
        <v/>
      </c>
      <c r="AE430" s="25" t="str">
        <f t="shared" si="93"/>
        <v/>
      </c>
      <c r="AF430" s="25" t="str">
        <f t="shared" si="94"/>
        <v/>
      </c>
      <c r="AG430" s="25" t="str">
        <f t="shared" si="95"/>
        <v/>
      </c>
      <c r="AH430" s="25" t="str">
        <f ca="1">IF($X430="","",IF(AND(OR(統計儀表板!$C$4="全部",AND(統計儀表板!$C$4="今年",YEAR($A430)=YEAR(TODAY())),AND(統計儀表板!$C$4="本月",YEAR($A430)=YEAR(TODAY()),MONTH($A430)=MONTH(TODAY())),AND(統計儀表板!$C$4="近三月",$A430&gt;=EDATE(TODAY(),-3))),OR(統計儀表板!$F$4="全部",$B430=統計儀表板!$F$4),OR(統計儀表板!$I$4="全部",$C430=統計儀表板!$I$4),OR(統計儀表板!$L$4="全部",$P430=統計儀表板!$L$4)),1,0))</f>
        <v/>
      </c>
      <c r="AI430" s="22" t="str">
        <f>IF($X430="","",設定!$C$4+SUMIF($AH$2:$AH430,1,$X$2:$X430))</f>
        <v/>
      </c>
      <c r="AJ430" s="27">
        <f ca="1">設定!$C$4+SUMIF($AH$2:$AH430,1,$X$2:$X430)</f>
        <v>578786.14720000001</v>
      </c>
      <c r="AK430" s="27">
        <f t="shared" ca="1" si="97"/>
        <v>578786.14720000001</v>
      </c>
      <c r="AL430" s="27">
        <f t="shared" ca="1" si="96"/>
        <v>0</v>
      </c>
      <c r="AM430" s="27" t="str">
        <f ca="1">IF(OR($X430="",$AH430&lt;&gt;1),"",COUNTIFS($AH$2:$AH430,1))</f>
        <v/>
      </c>
      <c r="AN430" s="27" t="str">
        <f>IF($A430="","",IF(INT($A430)&lt;&gt;INT(交易月曆!$C$29),"",IF($AH430&lt;&gt;1,"",COUNTIFS($A$2:$A430,"&gt;="&amp;INT(交易月曆!$C$29),$A$2:$A430,"&lt;"&amp;(INT(交易月曆!$C$29)+1),$AH$2:$AH430,1))))</f>
        <v/>
      </c>
    </row>
    <row r="431" spans="1:40">
      <c r="A431" s="15"/>
      <c r="B431" s="16"/>
      <c r="C431" s="16"/>
      <c r="D431" s="17"/>
      <c r="E431" s="16"/>
      <c r="F431" s="18"/>
      <c r="G431" s="19"/>
      <c r="H431" s="19"/>
      <c r="I431" s="20"/>
      <c r="J431" s="19"/>
      <c r="K431" s="19"/>
      <c r="L431" s="19"/>
      <c r="M431" s="19"/>
      <c r="N431" s="16"/>
      <c r="O431" s="16"/>
      <c r="P431" s="16"/>
      <c r="Q431" s="16"/>
      <c r="R431" s="17"/>
      <c r="S431" s="21" t="str">
        <f>IF($C431="","",IF($C431="台指期",IFERROR(VLOOKUP($D431,設定!$I$6:$K$8,2,FALSE),IFERROR(VLOOKUP($C431,設定!$B$6:$G$12,6,FALSE),1)),IFERROR(VLOOKUP($C431,設定!$B$6:$G$12,6,FALSE),1)))</f>
        <v/>
      </c>
      <c r="T431" s="22" t="str">
        <f>IF(OR($C431="",$F431="",$G431="",$H431=""),"",IF(AND($C431="台指期",IFERROR(VLOOKUP($D431,設定!$I$6:$K$8,3,FALSE),0)&gt;0),$F431*VLOOKUP($D431,設定!$I$6:$K$8,3,FALSE)*2,MAX(IFERROR(VLOOKUP($C431,設定!$B$6:$G$12,4,FALSE),0),$F431*$G431*$S431*IFERROR(VLOOKUP($C431,設定!$B$6:$G$12,2,FALSE),0)*IFERROR(VLOOKUP($C431,設定!$B$6:$G$12,3,FALSE),1))+MAX(IFERROR(VLOOKUP($C431,設定!$B$6:$G$12,4,FALSE),0),$F431*$H431*$S431*IFERROR(VLOOKUP($C431,設定!$B$6:$G$12,2,FALSE),0)*IFERROR(VLOOKUP($C431,設定!$B$6:$G$12,3,FALSE),1))))</f>
        <v/>
      </c>
      <c r="U431" s="22" t="str">
        <f>IF(OR($C431="",$F431="",$G431="",$H431=""),"",$F431*IF(AND($C431="台股",$E431="空"),$G431,$H431)*$S431*IFERROR(VLOOKUP($C431,設定!$B$6:$G$12,5,FALSE),0)*IF(AND($C431="台股",$N431="是"),0.5,1))</f>
        <v/>
      </c>
      <c r="V431" s="22" t="str">
        <f t="shared" si="84"/>
        <v/>
      </c>
      <c r="W431" s="23" t="str">
        <f t="shared" si="85"/>
        <v/>
      </c>
      <c r="X431" s="23" t="str">
        <f t="shared" si="86"/>
        <v/>
      </c>
      <c r="Y431" s="24" t="str">
        <f t="shared" si="87"/>
        <v/>
      </c>
      <c r="Z431" s="25" t="str">
        <f t="shared" si="88"/>
        <v/>
      </c>
      <c r="AA431" s="24" t="str">
        <f t="shared" si="89"/>
        <v/>
      </c>
      <c r="AB431" s="24" t="str">
        <f t="shared" si="90"/>
        <v/>
      </c>
      <c r="AC431" s="26" t="str">
        <f t="shared" si="91"/>
        <v/>
      </c>
      <c r="AD431" s="21" t="str">
        <f t="shared" si="92"/>
        <v/>
      </c>
      <c r="AE431" s="25" t="str">
        <f t="shared" si="93"/>
        <v/>
      </c>
      <c r="AF431" s="25" t="str">
        <f t="shared" si="94"/>
        <v/>
      </c>
      <c r="AG431" s="25" t="str">
        <f t="shared" si="95"/>
        <v/>
      </c>
      <c r="AH431" s="25" t="str">
        <f ca="1">IF($X431="","",IF(AND(OR(統計儀表板!$C$4="全部",AND(統計儀表板!$C$4="今年",YEAR($A431)=YEAR(TODAY())),AND(統計儀表板!$C$4="本月",YEAR($A431)=YEAR(TODAY()),MONTH($A431)=MONTH(TODAY())),AND(統計儀表板!$C$4="近三月",$A431&gt;=EDATE(TODAY(),-3))),OR(統計儀表板!$F$4="全部",$B431=統計儀表板!$F$4),OR(統計儀表板!$I$4="全部",$C431=統計儀表板!$I$4),OR(統計儀表板!$L$4="全部",$P431=統計儀表板!$L$4)),1,0))</f>
        <v/>
      </c>
      <c r="AI431" s="22" t="str">
        <f>IF($X431="","",設定!$C$4+SUMIF($AH$2:$AH431,1,$X$2:$X431))</f>
        <v/>
      </c>
      <c r="AJ431" s="27">
        <f ca="1">設定!$C$4+SUMIF($AH$2:$AH431,1,$X$2:$X431)</f>
        <v>578786.14720000001</v>
      </c>
      <c r="AK431" s="27">
        <f t="shared" ca="1" si="97"/>
        <v>578786.14720000001</v>
      </c>
      <c r="AL431" s="27">
        <f t="shared" ca="1" si="96"/>
        <v>0</v>
      </c>
      <c r="AM431" s="27" t="str">
        <f ca="1">IF(OR($X431="",$AH431&lt;&gt;1),"",COUNTIFS($AH$2:$AH431,1))</f>
        <v/>
      </c>
      <c r="AN431" s="27" t="str">
        <f>IF($A431="","",IF(INT($A431)&lt;&gt;INT(交易月曆!$C$29),"",IF($AH431&lt;&gt;1,"",COUNTIFS($A$2:$A431,"&gt;="&amp;INT(交易月曆!$C$29),$A$2:$A431,"&lt;"&amp;(INT(交易月曆!$C$29)+1),$AH$2:$AH431,1))))</f>
        <v/>
      </c>
    </row>
    <row r="432" spans="1:40">
      <c r="A432" s="15"/>
      <c r="B432" s="16"/>
      <c r="C432" s="16"/>
      <c r="D432" s="17"/>
      <c r="E432" s="16"/>
      <c r="F432" s="18"/>
      <c r="G432" s="19"/>
      <c r="H432" s="19"/>
      <c r="I432" s="20"/>
      <c r="J432" s="19"/>
      <c r="K432" s="19"/>
      <c r="L432" s="19"/>
      <c r="M432" s="19"/>
      <c r="N432" s="16"/>
      <c r="O432" s="16"/>
      <c r="P432" s="16"/>
      <c r="Q432" s="16"/>
      <c r="R432" s="17"/>
      <c r="S432" s="21" t="str">
        <f>IF($C432="","",IF($C432="台指期",IFERROR(VLOOKUP($D432,設定!$I$6:$K$8,2,FALSE),IFERROR(VLOOKUP($C432,設定!$B$6:$G$12,6,FALSE),1)),IFERROR(VLOOKUP($C432,設定!$B$6:$G$12,6,FALSE),1)))</f>
        <v/>
      </c>
      <c r="T432" s="22" t="str">
        <f>IF(OR($C432="",$F432="",$G432="",$H432=""),"",IF(AND($C432="台指期",IFERROR(VLOOKUP($D432,設定!$I$6:$K$8,3,FALSE),0)&gt;0),$F432*VLOOKUP($D432,設定!$I$6:$K$8,3,FALSE)*2,MAX(IFERROR(VLOOKUP($C432,設定!$B$6:$G$12,4,FALSE),0),$F432*$G432*$S432*IFERROR(VLOOKUP($C432,設定!$B$6:$G$12,2,FALSE),0)*IFERROR(VLOOKUP($C432,設定!$B$6:$G$12,3,FALSE),1))+MAX(IFERROR(VLOOKUP($C432,設定!$B$6:$G$12,4,FALSE),0),$F432*$H432*$S432*IFERROR(VLOOKUP($C432,設定!$B$6:$G$12,2,FALSE),0)*IFERROR(VLOOKUP($C432,設定!$B$6:$G$12,3,FALSE),1))))</f>
        <v/>
      </c>
      <c r="U432" s="22" t="str">
        <f>IF(OR($C432="",$F432="",$G432="",$H432=""),"",$F432*IF(AND($C432="台股",$E432="空"),$G432,$H432)*$S432*IFERROR(VLOOKUP($C432,設定!$B$6:$G$12,5,FALSE),0)*IF(AND($C432="台股",$N432="是"),0.5,1))</f>
        <v/>
      </c>
      <c r="V432" s="22" t="str">
        <f t="shared" si="84"/>
        <v/>
      </c>
      <c r="W432" s="23" t="str">
        <f t="shared" si="85"/>
        <v/>
      </c>
      <c r="X432" s="23" t="str">
        <f t="shared" si="86"/>
        <v/>
      </c>
      <c r="Y432" s="24" t="str">
        <f t="shared" si="87"/>
        <v/>
      </c>
      <c r="Z432" s="25" t="str">
        <f t="shared" si="88"/>
        <v/>
      </c>
      <c r="AA432" s="24" t="str">
        <f t="shared" si="89"/>
        <v/>
      </c>
      <c r="AB432" s="24" t="str">
        <f t="shared" si="90"/>
        <v/>
      </c>
      <c r="AC432" s="26" t="str">
        <f t="shared" si="91"/>
        <v/>
      </c>
      <c r="AD432" s="21" t="str">
        <f t="shared" si="92"/>
        <v/>
      </c>
      <c r="AE432" s="25" t="str">
        <f t="shared" si="93"/>
        <v/>
      </c>
      <c r="AF432" s="25" t="str">
        <f t="shared" si="94"/>
        <v/>
      </c>
      <c r="AG432" s="25" t="str">
        <f t="shared" si="95"/>
        <v/>
      </c>
      <c r="AH432" s="25" t="str">
        <f ca="1">IF($X432="","",IF(AND(OR(統計儀表板!$C$4="全部",AND(統計儀表板!$C$4="今年",YEAR($A432)=YEAR(TODAY())),AND(統計儀表板!$C$4="本月",YEAR($A432)=YEAR(TODAY()),MONTH($A432)=MONTH(TODAY())),AND(統計儀表板!$C$4="近三月",$A432&gt;=EDATE(TODAY(),-3))),OR(統計儀表板!$F$4="全部",$B432=統計儀表板!$F$4),OR(統計儀表板!$I$4="全部",$C432=統計儀表板!$I$4),OR(統計儀表板!$L$4="全部",$P432=統計儀表板!$L$4)),1,0))</f>
        <v/>
      </c>
      <c r="AI432" s="22" t="str">
        <f>IF($X432="","",設定!$C$4+SUMIF($AH$2:$AH432,1,$X$2:$X432))</f>
        <v/>
      </c>
      <c r="AJ432" s="27">
        <f ca="1">設定!$C$4+SUMIF($AH$2:$AH432,1,$X$2:$X432)</f>
        <v>578786.14720000001</v>
      </c>
      <c r="AK432" s="27">
        <f t="shared" ca="1" si="97"/>
        <v>578786.14720000001</v>
      </c>
      <c r="AL432" s="27">
        <f t="shared" ca="1" si="96"/>
        <v>0</v>
      </c>
      <c r="AM432" s="27" t="str">
        <f ca="1">IF(OR($X432="",$AH432&lt;&gt;1),"",COUNTIFS($AH$2:$AH432,1))</f>
        <v/>
      </c>
      <c r="AN432" s="27" t="str">
        <f>IF($A432="","",IF(INT($A432)&lt;&gt;INT(交易月曆!$C$29),"",IF($AH432&lt;&gt;1,"",COUNTIFS($A$2:$A432,"&gt;="&amp;INT(交易月曆!$C$29),$A$2:$A432,"&lt;"&amp;(INT(交易月曆!$C$29)+1),$AH$2:$AH432,1))))</f>
        <v/>
      </c>
    </row>
    <row r="433" spans="1:40">
      <c r="A433" s="15"/>
      <c r="B433" s="16"/>
      <c r="C433" s="16"/>
      <c r="D433" s="17"/>
      <c r="E433" s="16"/>
      <c r="F433" s="18"/>
      <c r="G433" s="19"/>
      <c r="H433" s="19"/>
      <c r="I433" s="20"/>
      <c r="J433" s="19"/>
      <c r="K433" s="19"/>
      <c r="L433" s="19"/>
      <c r="M433" s="19"/>
      <c r="N433" s="16"/>
      <c r="O433" s="16"/>
      <c r="P433" s="16"/>
      <c r="Q433" s="16"/>
      <c r="R433" s="17"/>
      <c r="S433" s="21" t="str">
        <f>IF($C433="","",IF($C433="台指期",IFERROR(VLOOKUP($D433,設定!$I$6:$K$8,2,FALSE),IFERROR(VLOOKUP($C433,設定!$B$6:$G$12,6,FALSE),1)),IFERROR(VLOOKUP($C433,設定!$B$6:$G$12,6,FALSE),1)))</f>
        <v/>
      </c>
      <c r="T433" s="22" t="str">
        <f>IF(OR($C433="",$F433="",$G433="",$H433=""),"",IF(AND($C433="台指期",IFERROR(VLOOKUP($D433,設定!$I$6:$K$8,3,FALSE),0)&gt;0),$F433*VLOOKUP($D433,設定!$I$6:$K$8,3,FALSE)*2,MAX(IFERROR(VLOOKUP($C433,設定!$B$6:$G$12,4,FALSE),0),$F433*$G433*$S433*IFERROR(VLOOKUP($C433,設定!$B$6:$G$12,2,FALSE),0)*IFERROR(VLOOKUP($C433,設定!$B$6:$G$12,3,FALSE),1))+MAX(IFERROR(VLOOKUP($C433,設定!$B$6:$G$12,4,FALSE),0),$F433*$H433*$S433*IFERROR(VLOOKUP($C433,設定!$B$6:$G$12,2,FALSE),0)*IFERROR(VLOOKUP($C433,設定!$B$6:$G$12,3,FALSE),1))))</f>
        <v/>
      </c>
      <c r="U433" s="22" t="str">
        <f>IF(OR($C433="",$F433="",$G433="",$H433=""),"",$F433*IF(AND($C433="台股",$E433="空"),$G433,$H433)*$S433*IFERROR(VLOOKUP($C433,設定!$B$6:$G$12,5,FALSE),0)*IF(AND($C433="台股",$N433="是"),0.5,1))</f>
        <v/>
      </c>
      <c r="V433" s="22" t="str">
        <f t="shared" si="84"/>
        <v/>
      </c>
      <c r="W433" s="23" t="str">
        <f t="shared" si="85"/>
        <v/>
      </c>
      <c r="X433" s="23" t="str">
        <f t="shared" si="86"/>
        <v/>
      </c>
      <c r="Y433" s="24" t="str">
        <f t="shared" si="87"/>
        <v/>
      </c>
      <c r="Z433" s="25" t="str">
        <f t="shared" si="88"/>
        <v/>
      </c>
      <c r="AA433" s="24" t="str">
        <f t="shared" si="89"/>
        <v/>
      </c>
      <c r="AB433" s="24" t="str">
        <f t="shared" si="90"/>
        <v/>
      </c>
      <c r="AC433" s="26" t="str">
        <f t="shared" si="91"/>
        <v/>
      </c>
      <c r="AD433" s="21" t="str">
        <f t="shared" si="92"/>
        <v/>
      </c>
      <c r="AE433" s="25" t="str">
        <f t="shared" si="93"/>
        <v/>
      </c>
      <c r="AF433" s="25" t="str">
        <f t="shared" si="94"/>
        <v/>
      </c>
      <c r="AG433" s="25" t="str">
        <f t="shared" si="95"/>
        <v/>
      </c>
      <c r="AH433" s="25" t="str">
        <f ca="1">IF($X433="","",IF(AND(OR(統計儀表板!$C$4="全部",AND(統計儀表板!$C$4="今年",YEAR($A433)=YEAR(TODAY())),AND(統計儀表板!$C$4="本月",YEAR($A433)=YEAR(TODAY()),MONTH($A433)=MONTH(TODAY())),AND(統計儀表板!$C$4="近三月",$A433&gt;=EDATE(TODAY(),-3))),OR(統計儀表板!$F$4="全部",$B433=統計儀表板!$F$4),OR(統計儀表板!$I$4="全部",$C433=統計儀表板!$I$4),OR(統計儀表板!$L$4="全部",$P433=統計儀表板!$L$4)),1,0))</f>
        <v/>
      </c>
      <c r="AI433" s="22" t="str">
        <f>IF($X433="","",設定!$C$4+SUMIF($AH$2:$AH433,1,$X$2:$X433))</f>
        <v/>
      </c>
      <c r="AJ433" s="27">
        <f ca="1">設定!$C$4+SUMIF($AH$2:$AH433,1,$X$2:$X433)</f>
        <v>578786.14720000001</v>
      </c>
      <c r="AK433" s="27">
        <f t="shared" ca="1" si="97"/>
        <v>578786.14720000001</v>
      </c>
      <c r="AL433" s="27">
        <f t="shared" ca="1" si="96"/>
        <v>0</v>
      </c>
      <c r="AM433" s="27" t="str">
        <f ca="1">IF(OR($X433="",$AH433&lt;&gt;1),"",COUNTIFS($AH$2:$AH433,1))</f>
        <v/>
      </c>
      <c r="AN433" s="27" t="str">
        <f>IF($A433="","",IF(INT($A433)&lt;&gt;INT(交易月曆!$C$29),"",IF($AH433&lt;&gt;1,"",COUNTIFS($A$2:$A433,"&gt;="&amp;INT(交易月曆!$C$29),$A$2:$A433,"&lt;"&amp;(INT(交易月曆!$C$29)+1),$AH$2:$AH433,1))))</f>
        <v/>
      </c>
    </row>
    <row r="434" spans="1:40">
      <c r="A434" s="15"/>
      <c r="B434" s="16"/>
      <c r="C434" s="16"/>
      <c r="D434" s="17"/>
      <c r="E434" s="16"/>
      <c r="F434" s="18"/>
      <c r="G434" s="19"/>
      <c r="H434" s="19"/>
      <c r="I434" s="20"/>
      <c r="J434" s="19"/>
      <c r="K434" s="19"/>
      <c r="L434" s="19"/>
      <c r="M434" s="19"/>
      <c r="N434" s="16"/>
      <c r="O434" s="16"/>
      <c r="P434" s="16"/>
      <c r="Q434" s="16"/>
      <c r="R434" s="17"/>
      <c r="S434" s="21" t="str">
        <f>IF($C434="","",IF($C434="台指期",IFERROR(VLOOKUP($D434,設定!$I$6:$K$8,2,FALSE),IFERROR(VLOOKUP($C434,設定!$B$6:$G$12,6,FALSE),1)),IFERROR(VLOOKUP($C434,設定!$B$6:$G$12,6,FALSE),1)))</f>
        <v/>
      </c>
      <c r="T434" s="22" t="str">
        <f>IF(OR($C434="",$F434="",$G434="",$H434=""),"",IF(AND($C434="台指期",IFERROR(VLOOKUP($D434,設定!$I$6:$K$8,3,FALSE),0)&gt;0),$F434*VLOOKUP($D434,設定!$I$6:$K$8,3,FALSE)*2,MAX(IFERROR(VLOOKUP($C434,設定!$B$6:$G$12,4,FALSE),0),$F434*$G434*$S434*IFERROR(VLOOKUP($C434,設定!$B$6:$G$12,2,FALSE),0)*IFERROR(VLOOKUP($C434,設定!$B$6:$G$12,3,FALSE),1))+MAX(IFERROR(VLOOKUP($C434,設定!$B$6:$G$12,4,FALSE),0),$F434*$H434*$S434*IFERROR(VLOOKUP($C434,設定!$B$6:$G$12,2,FALSE),0)*IFERROR(VLOOKUP($C434,設定!$B$6:$G$12,3,FALSE),1))))</f>
        <v/>
      </c>
      <c r="U434" s="22" t="str">
        <f>IF(OR($C434="",$F434="",$G434="",$H434=""),"",$F434*IF(AND($C434="台股",$E434="空"),$G434,$H434)*$S434*IFERROR(VLOOKUP($C434,設定!$B$6:$G$12,5,FALSE),0)*IF(AND($C434="台股",$N434="是"),0.5,1))</f>
        <v/>
      </c>
      <c r="V434" s="22" t="str">
        <f t="shared" si="84"/>
        <v/>
      </c>
      <c r="W434" s="23" t="str">
        <f t="shared" si="85"/>
        <v/>
      </c>
      <c r="X434" s="23" t="str">
        <f t="shared" si="86"/>
        <v/>
      </c>
      <c r="Y434" s="24" t="str">
        <f t="shared" si="87"/>
        <v/>
      </c>
      <c r="Z434" s="25" t="str">
        <f t="shared" si="88"/>
        <v/>
      </c>
      <c r="AA434" s="24" t="str">
        <f t="shared" si="89"/>
        <v/>
      </c>
      <c r="AB434" s="24" t="str">
        <f t="shared" si="90"/>
        <v/>
      </c>
      <c r="AC434" s="26" t="str">
        <f t="shared" si="91"/>
        <v/>
      </c>
      <c r="AD434" s="21" t="str">
        <f t="shared" si="92"/>
        <v/>
      </c>
      <c r="AE434" s="25" t="str">
        <f t="shared" si="93"/>
        <v/>
      </c>
      <c r="AF434" s="25" t="str">
        <f t="shared" si="94"/>
        <v/>
      </c>
      <c r="AG434" s="25" t="str">
        <f t="shared" si="95"/>
        <v/>
      </c>
      <c r="AH434" s="25" t="str">
        <f ca="1">IF($X434="","",IF(AND(OR(統計儀表板!$C$4="全部",AND(統計儀表板!$C$4="今年",YEAR($A434)=YEAR(TODAY())),AND(統計儀表板!$C$4="本月",YEAR($A434)=YEAR(TODAY()),MONTH($A434)=MONTH(TODAY())),AND(統計儀表板!$C$4="近三月",$A434&gt;=EDATE(TODAY(),-3))),OR(統計儀表板!$F$4="全部",$B434=統計儀表板!$F$4),OR(統計儀表板!$I$4="全部",$C434=統計儀表板!$I$4),OR(統計儀表板!$L$4="全部",$P434=統計儀表板!$L$4)),1,0))</f>
        <v/>
      </c>
      <c r="AI434" s="22" t="str">
        <f>IF($X434="","",設定!$C$4+SUMIF($AH$2:$AH434,1,$X$2:$X434))</f>
        <v/>
      </c>
      <c r="AJ434" s="27">
        <f ca="1">設定!$C$4+SUMIF($AH$2:$AH434,1,$X$2:$X434)</f>
        <v>578786.14720000001</v>
      </c>
      <c r="AK434" s="27">
        <f t="shared" ca="1" si="97"/>
        <v>578786.14720000001</v>
      </c>
      <c r="AL434" s="27">
        <f t="shared" ca="1" si="96"/>
        <v>0</v>
      </c>
      <c r="AM434" s="27" t="str">
        <f ca="1">IF(OR($X434="",$AH434&lt;&gt;1),"",COUNTIFS($AH$2:$AH434,1))</f>
        <v/>
      </c>
      <c r="AN434" s="27" t="str">
        <f>IF($A434="","",IF(INT($A434)&lt;&gt;INT(交易月曆!$C$29),"",IF($AH434&lt;&gt;1,"",COUNTIFS($A$2:$A434,"&gt;="&amp;INT(交易月曆!$C$29),$A$2:$A434,"&lt;"&amp;(INT(交易月曆!$C$29)+1),$AH$2:$AH434,1))))</f>
        <v/>
      </c>
    </row>
    <row r="435" spans="1:40">
      <c r="A435" s="15"/>
      <c r="B435" s="16"/>
      <c r="C435" s="16"/>
      <c r="D435" s="17"/>
      <c r="E435" s="16"/>
      <c r="F435" s="18"/>
      <c r="G435" s="19"/>
      <c r="H435" s="19"/>
      <c r="I435" s="20"/>
      <c r="J435" s="19"/>
      <c r="K435" s="19"/>
      <c r="L435" s="19"/>
      <c r="M435" s="19"/>
      <c r="N435" s="16"/>
      <c r="O435" s="16"/>
      <c r="P435" s="16"/>
      <c r="Q435" s="16"/>
      <c r="R435" s="17"/>
      <c r="S435" s="21" t="str">
        <f>IF($C435="","",IF($C435="台指期",IFERROR(VLOOKUP($D435,設定!$I$6:$K$8,2,FALSE),IFERROR(VLOOKUP($C435,設定!$B$6:$G$12,6,FALSE),1)),IFERROR(VLOOKUP($C435,設定!$B$6:$G$12,6,FALSE),1)))</f>
        <v/>
      </c>
      <c r="T435" s="22" t="str">
        <f>IF(OR($C435="",$F435="",$G435="",$H435=""),"",IF(AND($C435="台指期",IFERROR(VLOOKUP($D435,設定!$I$6:$K$8,3,FALSE),0)&gt;0),$F435*VLOOKUP($D435,設定!$I$6:$K$8,3,FALSE)*2,MAX(IFERROR(VLOOKUP($C435,設定!$B$6:$G$12,4,FALSE),0),$F435*$G435*$S435*IFERROR(VLOOKUP($C435,設定!$B$6:$G$12,2,FALSE),0)*IFERROR(VLOOKUP($C435,設定!$B$6:$G$12,3,FALSE),1))+MAX(IFERROR(VLOOKUP($C435,設定!$B$6:$G$12,4,FALSE),0),$F435*$H435*$S435*IFERROR(VLOOKUP($C435,設定!$B$6:$G$12,2,FALSE),0)*IFERROR(VLOOKUP($C435,設定!$B$6:$G$12,3,FALSE),1))))</f>
        <v/>
      </c>
      <c r="U435" s="22" t="str">
        <f>IF(OR($C435="",$F435="",$G435="",$H435=""),"",$F435*IF(AND($C435="台股",$E435="空"),$G435,$H435)*$S435*IFERROR(VLOOKUP($C435,設定!$B$6:$G$12,5,FALSE),0)*IF(AND($C435="台股",$N435="是"),0.5,1))</f>
        <v/>
      </c>
      <c r="V435" s="22" t="str">
        <f t="shared" si="84"/>
        <v/>
      </c>
      <c r="W435" s="23" t="str">
        <f t="shared" si="85"/>
        <v/>
      </c>
      <c r="X435" s="23" t="str">
        <f t="shared" si="86"/>
        <v/>
      </c>
      <c r="Y435" s="24" t="str">
        <f t="shared" si="87"/>
        <v/>
      </c>
      <c r="Z435" s="25" t="str">
        <f t="shared" si="88"/>
        <v/>
      </c>
      <c r="AA435" s="24" t="str">
        <f t="shared" si="89"/>
        <v/>
      </c>
      <c r="AB435" s="24" t="str">
        <f t="shared" si="90"/>
        <v/>
      </c>
      <c r="AC435" s="26" t="str">
        <f t="shared" si="91"/>
        <v/>
      </c>
      <c r="AD435" s="21" t="str">
        <f t="shared" si="92"/>
        <v/>
      </c>
      <c r="AE435" s="25" t="str">
        <f t="shared" si="93"/>
        <v/>
      </c>
      <c r="AF435" s="25" t="str">
        <f t="shared" si="94"/>
        <v/>
      </c>
      <c r="AG435" s="25" t="str">
        <f t="shared" si="95"/>
        <v/>
      </c>
      <c r="AH435" s="25" t="str">
        <f ca="1">IF($X435="","",IF(AND(OR(統計儀表板!$C$4="全部",AND(統計儀表板!$C$4="今年",YEAR($A435)=YEAR(TODAY())),AND(統計儀表板!$C$4="本月",YEAR($A435)=YEAR(TODAY()),MONTH($A435)=MONTH(TODAY())),AND(統計儀表板!$C$4="近三月",$A435&gt;=EDATE(TODAY(),-3))),OR(統計儀表板!$F$4="全部",$B435=統計儀表板!$F$4),OR(統計儀表板!$I$4="全部",$C435=統計儀表板!$I$4),OR(統計儀表板!$L$4="全部",$P435=統計儀表板!$L$4)),1,0))</f>
        <v/>
      </c>
      <c r="AI435" s="22" t="str">
        <f>IF($X435="","",設定!$C$4+SUMIF($AH$2:$AH435,1,$X$2:$X435))</f>
        <v/>
      </c>
      <c r="AJ435" s="27">
        <f ca="1">設定!$C$4+SUMIF($AH$2:$AH435,1,$X$2:$X435)</f>
        <v>578786.14720000001</v>
      </c>
      <c r="AK435" s="27">
        <f t="shared" ca="1" si="97"/>
        <v>578786.14720000001</v>
      </c>
      <c r="AL435" s="27">
        <f t="shared" ca="1" si="96"/>
        <v>0</v>
      </c>
      <c r="AM435" s="27" t="str">
        <f ca="1">IF(OR($X435="",$AH435&lt;&gt;1),"",COUNTIFS($AH$2:$AH435,1))</f>
        <v/>
      </c>
      <c r="AN435" s="27" t="str">
        <f>IF($A435="","",IF(INT($A435)&lt;&gt;INT(交易月曆!$C$29),"",IF($AH435&lt;&gt;1,"",COUNTIFS($A$2:$A435,"&gt;="&amp;INT(交易月曆!$C$29),$A$2:$A435,"&lt;"&amp;(INT(交易月曆!$C$29)+1),$AH$2:$AH435,1))))</f>
        <v/>
      </c>
    </row>
    <row r="436" spans="1:40">
      <c r="A436" s="15"/>
      <c r="B436" s="16"/>
      <c r="C436" s="16"/>
      <c r="D436" s="17"/>
      <c r="E436" s="16"/>
      <c r="F436" s="18"/>
      <c r="G436" s="19"/>
      <c r="H436" s="19"/>
      <c r="I436" s="20"/>
      <c r="J436" s="19"/>
      <c r="K436" s="19"/>
      <c r="L436" s="19"/>
      <c r="M436" s="19"/>
      <c r="N436" s="16"/>
      <c r="O436" s="16"/>
      <c r="P436" s="16"/>
      <c r="Q436" s="16"/>
      <c r="R436" s="17"/>
      <c r="S436" s="21" t="str">
        <f>IF($C436="","",IF($C436="台指期",IFERROR(VLOOKUP($D436,設定!$I$6:$K$8,2,FALSE),IFERROR(VLOOKUP($C436,設定!$B$6:$G$12,6,FALSE),1)),IFERROR(VLOOKUP($C436,設定!$B$6:$G$12,6,FALSE),1)))</f>
        <v/>
      </c>
      <c r="T436" s="22" t="str">
        <f>IF(OR($C436="",$F436="",$G436="",$H436=""),"",IF(AND($C436="台指期",IFERROR(VLOOKUP($D436,設定!$I$6:$K$8,3,FALSE),0)&gt;0),$F436*VLOOKUP($D436,設定!$I$6:$K$8,3,FALSE)*2,MAX(IFERROR(VLOOKUP($C436,設定!$B$6:$G$12,4,FALSE),0),$F436*$G436*$S436*IFERROR(VLOOKUP($C436,設定!$B$6:$G$12,2,FALSE),0)*IFERROR(VLOOKUP($C436,設定!$B$6:$G$12,3,FALSE),1))+MAX(IFERROR(VLOOKUP($C436,設定!$B$6:$G$12,4,FALSE),0),$F436*$H436*$S436*IFERROR(VLOOKUP($C436,設定!$B$6:$G$12,2,FALSE),0)*IFERROR(VLOOKUP($C436,設定!$B$6:$G$12,3,FALSE),1))))</f>
        <v/>
      </c>
      <c r="U436" s="22" t="str">
        <f>IF(OR($C436="",$F436="",$G436="",$H436=""),"",$F436*IF(AND($C436="台股",$E436="空"),$G436,$H436)*$S436*IFERROR(VLOOKUP($C436,設定!$B$6:$G$12,5,FALSE),0)*IF(AND($C436="台股",$N436="是"),0.5,1))</f>
        <v/>
      </c>
      <c r="V436" s="22" t="str">
        <f t="shared" si="84"/>
        <v/>
      </c>
      <c r="W436" s="23" t="str">
        <f t="shared" si="85"/>
        <v/>
      </c>
      <c r="X436" s="23" t="str">
        <f t="shared" si="86"/>
        <v/>
      </c>
      <c r="Y436" s="24" t="str">
        <f t="shared" si="87"/>
        <v/>
      </c>
      <c r="Z436" s="25" t="str">
        <f t="shared" si="88"/>
        <v/>
      </c>
      <c r="AA436" s="24" t="str">
        <f t="shared" si="89"/>
        <v/>
      </c>
      <c r="AB436" s="24" t="str">
        <f t="shared" si="90"/>
        <v/>
      </c>
      <c r="AC436" s="26" t="str">
        <f t="shared" si="91"/>
        <v/>
      </c>
      <c r="AD436" s="21" t="str">
        <f t="shared" si="92"/>
        <v/>
      </c>
      <c r="AE436" s="25" t="str">
        <f t="shared" si="93"/>
        <v/>
      </c>
      <c r="AF436" s="25" t="str">
        <f t="shared" si="94"/>
        <v/>
      </c>
      <c r="AG436" s="25" t="str">
        <f t="shared" si="95"/>
        <v/>
      </c>
      <c r="AH436" s="25" t="str">
        <f ca="1">IF($X436="","",IF(AND(OR(統計儀表板!$C$4="全部",AND(統計儀表板!$C$4="今年",YEAR($A436)=YEAR(TODAY())),AND(統計儀表板!$C$4="本月",YEAR($A436)=YEAR(TODAY()),MONTH($A436)=MONTH(TODAY())),AND(統計儀表板!$C$4="近三月",$A436&gt;=EDATE(TODAY(),-3))),OR(統計儀表板!$F$4="全部",$B436=統計儀表板!$F$4),OR(統計儀表板!$I$4="全部",$C436=統計儀表板!$I$4),OR(統計儀表板!$L$4="全部",$P436=統計儀表板!$L$4)),1,0))</f>
        <v/>
      </c>
      <c r="AI436" s="22" t="str">
        <f>IF($X436="","",設定!$C$4+SUMIF($AH$2:$AH436,1,$X$2:$X436))</f>
        <v/>
      </c>
      <c r="AJ436" s="27">
        <f ca="1">設定!$C$4+SUMIF($AH$2:$AH436,1,$X$2:$X436)</f>
        <v>578786.14720000001</v>
      </c>
      <c r="AK436" s="27">
        <f t="shared" ca="1" si="97"/>
        <v>578786.14720000001</v>
      </c>
      <c r="AL436" s="27">
        <f t="shared" ca="1" si="96"/>
        <v>0</v>
      </c>
      <c r="AM436" s="27" t="str">
        <f ca="1">IF(OR($X436="",$AH436&lt;&gt;1),"",COUNTIFS($AH$2:$AH436,1))</f>
        <v/>
      </c>
      <c r="AN436" s="27" t="str">
        <f>IF($A436="","",IF(INT($A436)&lt;&gt;INT(交易月曆!$C$29),"",IF($AH436&lt;&gt;1,"",COUNTIFS($A$2:$A436,"&gt;="&amp;INT(交易月曆!$C$29),$A$2:$A436,"&lt;"&amp;(INT(交易月曆!$C$29)+1),$AH$2:$AH436,1))))</f>
        <v/>
      </c>
    </row>
    <row r="437" spans="1:40">
      <c r="A437" s="15"/>
      <c r="B437" s="16"/>
      <c r="C437" s="16"/>
      <c r="D437" s="17"/>
      <c r="E437" s="16"/>
      <c r="F437" s="18"/>
      <c r="G437" s="19"/>
      <c r="H437" s="19"/>
      <c r="I437" s="20"/>
      <c r="J437" s="19"/>
      <c r="K437" s="19"/>
      <c r="L437" s="19"/>
      <c r="M437" s="19"/>
      <c r="N437" s="16"/>
      <c r="O437" s="16"/>
      <c r="P437" s="16"/>
      <c r="Q437" s="16"/>
      <c r="R437" s="17"/>
      <c r="S437" s="21" t="str">
        <f>IF($C437="","",IF($C437="台指期",IFERROR(VLOOKUP($D437,設定!$I$6:$K$8,2,FALSE),IFERROR(VLOOKUP($C437,設定!$B$6:$G$12,6,FALSE),1)),IFERROR(VLOOKUP($C437,設定!$B$6:$G$12,6,FALSE),1)))</f>
        <v/>
      </c>
      <c r="T437" s="22" t="str">
        <f>IF(OR($C437="",$F437="",$G437="",$H437=""),"",IF(AND($C437="台指期",IFERROR(VLOOKUP($D437,設定!$I$6:$K$8,3,FALSE),0)&gt;0),$F437*VLOOKUP($D437,設定!$I$6:$K$8,3,FALSE)*2,MAX(IFERROR(VLOOKUP($C437,設定!$B$6:$G$12,4,FALSE),0),$F437*$G437*$S437*IFERROR(VLOOKUP($C437,設定!$B$6:$G$12,2,FALSE),0)*IFERROR(VLOOKUP($C437,設定!$B$6:$G$12,3,FALSE),1))+MAX(IFERROR(VLOOKUP($C437,設定!$B$6:$G$12,4,FALSE),0),$F437*$H437*$S437*IFERROR(VLOOKUP($C437,設定!$B$6:$G$12,2,FALSE),0)*IFERROR(VLOOKUP($C437,設定!$B$6:$G$12,3,FALSE),1))))</f>
        <v/>
      </c>
      <c r="U437" s="22" t="str">
        <f>IF(OR($C437="",$F437="",$G437="",$H437=""),"",$F437*IF(AND($C437="台股",$E437="空"),$G437,$H437)*$S437*IFERROR(VLOOKUP($C437,設定!$B$6:$G$12,5,FALSE),0)*IF(AND($C437="台股",$N437="是"),0.5,1))</f>
        <v/>
      </c>
      <c r="V437" s="22" t="str">
        <f t="shared" si="84"/>
        <v/>
      </c>
      <c r="W437" s="23" t="str">
        <f t="shared" si="85"/>
        <v/>
      </c>
      <c r="X437" s="23" t="str">
        <f t="shared" si="86"/>
        <v/>
      </c>
      <c r="Y437" s="24" t="str">
        <f t="shared" si="87"/>
        <v/>
      </c>
      <c r="Z437" s="25" t="str">
        <f t="shared" si="88"/>
        <v/>
      </c>
      <c r="AA437" s="24" t="str">
        <f t="shared" si="89"/>
        <v/>
      </c>
      <c r="AB437" s="24" t="str">
        <f t="shared" si="90"/>
        <v/>
      </c>
      <c r="AC437" s="26" t="str">
        <f t="shared" si="91"/>
        <v/>
      </c>
      <c r="AD437" s="21" t="str">
        <f t="shared" si="92"/>
        <v/>
      </c>
      <c r="AE437" s="25" t="str">
        <f t="shared" si="93"/>
        <v/>
      </c>
      <c r="AF437" s="25" t="str">
        <f t="shared" si="94"/>
        <v/>
      </c>
      <c r="AG437" s="25" t="str">
        <f t="shared" si="95"/>
        <v/>
      </c>
      <c r="AH437" s="25" t="str">
        <f ca="1">IF($X437="","",IF(AND(OR(統計儀表板!$C$4="全部",AND(統計儀表板!$C$4="今年",YEAR($A437)=YEAR(TODAY())),AND(統計儀表板!$C$4="本月",YEAR($A437)=YEAR(TODAY()),MONTH($A437)=MONTH(TODAY())),AND(統計儀表板!$C$4="近三月",$A437&gt;=EDATE(TODAY(),-3))),OR(統計儀表板!$F$4="全部",$B437=統計儀表板!$F$4),OR(統計儀表板!$I$4="全部",$C437=統計儀表板!$I$4),OR(統計儀表板!$L$4="全部",$P437=統計儀表板!$L$4)),1,0))</f>
        <v/>
      </c>
      <c r="AI437" s="22" t="str">
        <f>IF($X437="","",設定!$C$4+SUMIF($AH$2:$AH437,1,$X$2:$X437))</f>
        <v/>
      </c>
      <c r="AJ437" s="27">
        <f ca="1">設定!$C$4+SUMIF($AH$2:$AH437,1,$X$2:$X437)</f>
        <v>578786.14720000001</v>
      </c>
      <c r="AK437" s="27">
        <f t="shared" ca="1" si="97"/>
        <v>578786.14720000001</v>
      </c>
      <c r="AL437" s="27">
        <f t="shared" ca="1" si="96"/>
        <v>0</v>
      </c>
      <c r="AM437" s="27" t="str">
        <f ca="1">IF(OR($X437="",$AH437&lt;&gt;1),"",COUNTIFS($AH$2:$AH437,1))</f>
        <v/>
      </c>
      <c r="AN437" s="27" t="str">
        <f>IF($A437="","",IF(INT($A437)&lt;&gt;INT(交易月曆!$C$29),"",IF($AH437&lt;&gt;1,"",COUNTIFS($A$2:$A437,"&gt;="&amp;INT(交易月曆!$C$29),$A$2:$A437,"&lt;"&amp;(INT(交易月曆!$C$29)+1),$AH$2:$AH437,1))))</f>
        <v/>
      </c>
    </row>
    <row r="438" spans="1:40">
      <c r="A438" s="15"/>
      <c r="B438" s="16"/>
      <c r="C438" s="16"/>
      <c r="D438" s="17"/>
      <c r="E438" s="16"/>
      <c r="F438" s="18"/>
      <c r="G438" s="19"/>
      <c r="H438" s="19"/>
      <c r="I438" s="20"/>
      <c r="J438" s="19"/>
      <c r="K438" s="19"/>
      <c r="L438" s="19"/>
      <c r="M438" s="19"/>
      <c r="N438" s="16"/>
      <c r="O438" s="16"/>
      <c r="P438" s="16"/>
      <c r="Q438" s="16"/>
      <c r="R438" s="17"/>
      <c r="S438" s="21" t="str">
        <f>IF($C438="","",IF($C438="台指期",IFERROR(VLOOKUP($D438,設定!$I$6:$K$8,2,FALSE),IFERROR(VLOOKUP($C438,設定!$B$6:$G$12,6,FALSE),1)),IFERROR(VLOOKUP($C438,設定!$B$6:$G$12,6,FALSE),1)))</f>
        <v/>
      </c>
      <c r="T438" s="22" t="str">
        <f>IF(OR($C438="",$F438="",$G438="",$H438=""),"",IF(AND($C438="台指期",IFERROR(VLOOKUP($D438,設定!$I$6:$K$8,3,FALSE),0)&gt;0),$F438*VLOOKUP($D438,設定!$I$6:$K$8,3,FALSE)*2,MAX(IFERROR(VLOOKUP($C438,設定!$B$6:$G$12,4,FALSE),0),$F438*$G438*$S438*IFERROR(VLOOKUP($C438,設定!$B$6:$G$12,2,FALSE),0)*IFERROR(VLOOKUP($C438,設定!$B$6:$G$12,3,FALSE),1))+MAX(IFERROR(VLOOKUP($C438,設定!$B$6:$G$12,4,FALSE),0),$F438*$H438*$S438*IFERROR(VLOOKUP($C438,設定!$B$6:$G$12,2,FALSE),0)*IFERROR(VLOOKUP($C438,設定!$B$6:$G$12,3,FALSE),1))))</f>
        <v/>
      </c>
      <c r="U438" s="22" t="str">
        <f>IF(OR($C438="",$F438="",$G438="",$H438=""),"",$F438*IF(AND($C438="台股",$E438="空"),$G438,$H438)*$S438*IFERROR(VLOOKUP($C438,設定!$B$6:$G$12,5,FALSE),0)*IF(AND($C438="台股",$N438="是"),0.5,1))</f>
        <v/>
      </c>
      <c r="V438" s="22" t="str">
        <f t="shared" si="84"/>
        <v/>
      </c>
      <c r="W438" s="23" t="str">
        <f t="shared" si="85"/>
        <v/>
      </c>
      <c r="X438" s="23" t="str">
        <f t="shared" si="86"/>
        <v/>
      </c>
      <c r="Y438" s="24" t="str">
        <f t="shared" si="87"/>
        <v/>
      </c>
      <c r="Z438" s="25" t="str">
        <f t="shared" si="88"/>
        <v/>
      </c>
      <c r="AA438" s="24" t="str">
        <f t="shared" si="89"/>
        <v/>
      </c>
      <c r="AB438" s="24" t="str">
        <f t="shared" si="90"/>
        <v/>
      </c>
      <c r="AC438" s="26" t="str">
        <f t="shared" si="91"/>
        <v/>
      </c>
      <c r="AD438" s="21" t="str">
        <f t="shared" si="92"/>
        <v/>
      </c>
      <c r="AE438" s="25" t="str">
        <f t="shared" si="93"/>
        <v/>
      </c>
      <c r="AF438" s="25" t="str">
        <f t="shared" si="94"/>
        <v/>
      </c>
      <c r="AG438" s="25" t="str">
        <f t="shared" si="95"/>
        <v/>
      </c>
      <c r="AH438" s="25" t="str">
        <f ca="1">IF($X438="","",IF(AND(OR(統計儀表板!$C$4="全部",AND(統計儀表板!$C$4="今年",YEAR($A438)=YEAR(TODAY())),AND(統計儀表板!$C$4="本月",YEAR($A438)=YEAR(TODAY()),MONTH($A438)=MONTH(TODAY())),AND(統計儀表板!$C$4="近三月",$A438&gt;=EDATE(TODAY(),-3))),OR(統計儀表板!$F$4="全部",$B438=統計儀表板!$F$4),OR(統計儀表板!$I$4="全部",$C438=統計儀表板!$I$4),OR(統計儀表板!$L$4="全部",$P438=統計儀表板!$L$4)),1,0))</f>
        <v/>
      </c>
      <c r="AI438" s="22" t="str">
        <f>IF($X438="","",設定!$C$4+SUMIF($AH$2:$AH438,1,$X$2:$X438))</f>
        <v/>
      </c>
      <c r="AJ438" s="27">
        <f ca="1">設定!$C$4+SUMIF($AH$2:$AH438,1,$X$2:$X438)</f>
        <v>578786.14720000001</v>
      </c>
      <c r="AK438" s="27">
        <f t="shared" ca="1" si="97"/>
        <v>578786.14720000001</v>
      </c>
      <c r="AL438" s="27">
        <f t="shared" ca="1" si="96"/>
        <v>0</v>
      </c>
      <c r="AM438" s="27" t="str">
        <f ca="1">IF(OR($X438="",$AH438&lt;&gt;1),"",COUNTIFS($AH$2:$AH438,1))</f>
        <v/>
      </c>
      <c r="AN438" s="27" t="str">
        <f>IF($A438="","",IF(INT($A438)&lt;&gt;INT(交易月曆!$C$29),"",IF($AH438&lt;&gt;1,"",COUNTIFS($A$2:$A438,"&gt;="&amp;INT(交易月曆!$C$29),$A$2:$A438,"&lt;"&amp;(INT(交易月曆!$C$29)+1),$AH$2:$AH438,1))))</f>
        <v/>
      </c>
    </row>
    <row r="439" spans="1:40">
      <c r="A439" s="15"/>
      <c r="B439" s="16"/>
      <c r="C439" s="16"/>
      <c r="D439" s="17"/>
      <c r="E439" s="16"/>
      <c r="F439" s="18"/>
      <c r="G439" s="19"/>
      <c r="H439" s="19"/>
      <c r="I439" s="20"/>
      <c r="J439" s="19"/>
      <c r="K439" s="19"/>
      <c r="L439" s="19"/>
      <c r="M439" s="19"/>
      <c r="N439" s="16"/>
      <c r="O439" s="16"/>
      <c r="P439" s="16"/>
      <c r="Q439" s="16"/>
      <c r="R439" s="17"/>
      <c r="S439" s="21" t="str">
        <f>IF($C439="","",IF($C439="台指期",IFERROR(VLOOKUP($D439,設定!$I$6:$K$8,2,FALSE),IFERROR(VLOOKUP($C439,設定!$B$6:$G$12,6,FALSE),1)),IFERROR(VLOOKUP($C439,設定!$B$6:$G$12,6,FALSE),1)))</f>
        <v/>
      </c>
      <c r="T439" s="22" t="str">
        <f>IF(OR($C439="",$F439="",$G439="",$H439=""),"",IF(AND($C439="台指期",IFERROR(VLOOKUP($D439,設定!$I$6:$K$8,3,FALSE),0)&gt;0),$F439*VLOOKUP($D439,設定!$I$6:$K$8,3,FALSE)*2,MAX(IFERROR(VLOOKUP($C439,設定!$B$6:$G$12,4,FALSE),0),$F439*$G439*$S439*IFERROR(VLOOKUP($C439,設定!$B$6:$G$12,2,FALSE),0)*IFERROR(VLOOKUP($C439,設定!$B$6:$G$12,3,FALSE),1))+MAX(IFERROR(VLOOKUP($C439,設定!$B$6:$G$12,4,FALSE),0),$F439*$H439*$S439*IFERROR(VLOOKUP($C439,設定!$B$6:$G$12,2,FALSE),0)*IFERROR(VLOOKUP($C439,設定!$B$6:$G$12,3,FALSE),1))))</f>
        <v/>
      </c>
      <c r="U439" s="22" t="str">
        <f>IF(OR($C439="",$F439="",$G439="",$H439=""),"",$F439*IF(AND($C439="台股",$E439="空"),$G439,$H439)*$S439*IFERROR(VLOOKUP($C439,設定!$B$6:$G$12,5,FALSE),0)*IF(AND($C439="台股",$N439="是"),0.5,1))</f>
        <v/>
      </c>
      <c r="V439" s="22" t="str">
        <f t="shared" si="84"/>
        <v/>
      </c>
      <c r="W439" s="23" t="str">
        <f t="shared" si="85"/>
        <v/>
      </c>
      <c r="X439" s="23" t="str">
        <f t="shared" si="86"/>
        <v/>
      </c>
      <c r="Y439" s="24" t="str">
        <f t="shared" si="87"/>
        <v/>
      </c>
      <c r="Z439" s="25" t="str">
        <f t="shared" si="88"/>
        <v/>
      </c>
      <c r="AA439" s="24" t="str">
        <f t="shared" si="89"/>
        <v/>
      </c>
      <c r="AB439" s="24" t="str">
        <f t="shared" si="90"/>
        <v/>
      </c>
      <c r="AC439" s="26" t="str">
        <f t="shared" si="91"/>
        <v/>
      </c>
      <c r="AD439" s="21" t="str">
        <f t="shared" si="92"/>
        <v/>
      </c>
      <c r="AE439" s="25" t="str">
        <f t="shared" si="93"/>
        <v/>
      </c>
      <c r="AF439" s="25" t="str">
        <f t="shared" si="94"/>
        <v/>
      </c>
      <c r="AG439" s="25" t="str">
        <f t="shared" si="95"/>
        <v/>
      </c>
      <c r="AH439" s="25" t="str">
        <f ca="1">IF($X439="","",IF(AND(OR(統計儀表板!$C$4="全部",AND(統計儀表板!$C$4="今年",YEAR($A439)=YEAR(TODAY())),AND(統計儀表板!$C$4="本月",YEAR($A439)=YEAR(TODAY()),MONTH($A439)=MONTH(TODAY())),AND(統計儀表板!$C$4="近三月",$A439&gt;=EDATE(TODAY(),-3))),OR(統計儀表板!$F$4="全部",$B439=統計儀表板!$F$4),OR(統計儀表板!$I$4="全部",$C439=統計儀表板!$I$4),OR(統計儀表板!$L$4="全部",$P439=統計儀表板!$L$4)),1,0))</f>
        <v/>
      </c>
      <c r="AI439" s="22" t="str">
        <f>IF($X439="","",設定!$C$4+SUMIF($AH$2:$AH439,1,$X$2:$X439))</f>
        <v/>
      </c>
      <c r="AJ439" s="27">
        <f ca="1">設定!$C$4+SUMIF($AH$2:$AH439,1,$X$2:$X439)</f>
        <v>578786.14720000001</v>
      </c>
      <c r="AK439" s="27">
        <f t="shared" ca="1" si="97"/>
        <v>578786.14720000001</v>
      </c>
      <c r="AL439" s="27">
        <f t="shared" ca="1" si="96"/>
        <v>0</v>
      </c>
      <c r="AM439" s="27" t="str">
        <f ca="1">IF(OR($X439="",$AH439&lt;&gt;1),"",COUNTIFS($AH$2:$AH439,1))</f>
        <v/>
      </c>
      <c r="AN439" s="27" t="str">
        <f>IF($A439="","",IF(INT($A439)&lt;&gt;INT(交易月曆!$C$29),"",IF($AH439&lt;&gt;1,"",COUNTIFS($A$2:$A439,"&gt;="&amp;INT(交易月曆!$C$29),$A$2:$A439,"&lt;"&amp;(INT(交易月曆!$C$29)+1),$AH$2:$AH439,1))))</f>
        <v/>
      </c>
    </row>
    <row r="440" spans="1:40">
      <c r="A440" s="15"/>
      <c r="B440" s="16"/>
      <c r="C440" s="16"/>
      <c r="D440" s="17"/>
      <c r="E440" s="16"/>
      <c r="F440" s="18"/>
      <c r="G440" s="19"/>
      <c r="H440" s="19"/>
      <c r="I440" s="20"/>
      <c r="J440" s="19"/>
      <c r="K440" s="19"/>
      <c r="L440" s="19"/>
      <c r="M440" s="19"/>
      <c r="N440" s="16"/>
      <c r="O440" s="16"/>
      <c r="P440" s="16"/>
      <c r="Q440" s="16"/>
      <c r="R440" s="17"/>
      <c r="S440" s="21" t="str">
        <f>IF($C440="","",IF($C440="台指期",IFERROR(VLOOKUP($D440,設定!$I$6:$K$8,2,FALSE),IFERROR(VLOOKUP($C440,設定!$B$6:$G$12,6,FALSE),1)),IFERROR(VLOOKUP($C440,設定!$B$6:$G$12,6,FALSE),1)))</f>
        <v/>
      </c>
      <c r="T440" s="22" t="str">
        <f>IF(OR($C440="",$F440="",$G440="",$H440=""),"",IF(AND($C440="台指期",IFERROR(VLOOKUP($D440,設定!$I$6:$K$8,3,FALSE),0)&gt;0),$F440*VLOOKUP($D440,設定!$I$6:$K$8,3,FALSE)*2,MAX(IFERROR(VLOOKUP($C440,設定!$B$6:$G$12,4,FALSE),0),$F440*$G440*$S440*IFERROR(VLOOKUP($C440,設定!$B$6:$G$12,2,FALSE),0)*IFERROR(VLOOKUP($C440,設定!$B$6:$G$12,3,FALSE),1))+MAX(IFERROR(VLOOKUP($C440,設定!$B$6:$G$12,4,FALSE),0),$F440*$H440*$S440*IFERROR(VLOOKUP($C440,設定!$B$6:$G$12,2,FALSE),0)*IFERROR(VLOOKUP($C440,設定!$B$6:$G$12,3,FALSE),1))))</f>
        <v/>
      </c>
      <c r="U440" s="22" t="str">
        <f>IF(OR($C440="",$F440="",$G440="",$H440=""),"",$F440*IF(AND($C440="台股",$E440="空"),$G440,$H440)*$S440*IFERROR(VLOOKUP($C440,設定!$B$6:$G$12,5,FALSE),0)*IF(AND($C440="台股",$N440="是"),0.5,1))</f>
        <v/>
      </c>
      <c r="V440" s="22" t="str">
        <f t="shared" si="84"/>
        <v/>
      </c>
      <c r="W440" s="23" t="str">
        <f t="shared" si="85"/>
        <v/>
      </c>
      <c r="X440" s="23" t="str">
        <f t="shared" si="86"/>
        <v/>
      </c>
      <c r="Y440" s="24" t="str">
        <f t="shared" si="87"/>
        <v/>
      </c>
      <c r="Z440" s="25" t="str">
        <f t="shared" si="88"/>
        <v/>
      </c>
      <c r="AA440" s="24" t="str">
        <f t="shared" si="89"/>
        <v/>
      </c>
      <c r="AB440" s="24" t="str">
        <f t="shared" si="90"/>
        <v/>
      </c>
      <c r="AC440" s="26" t="str">
        <f t="shared" si="91"/>
        <v/>
      </c>
      <c r="AD440" s="21" t="str">
        <f t="shared" si="92"/>
        <v/>
      </c>
      <c r="AE440" s="25" t="str">
        <f t="shared" si="93"/>
        <v/>
      </c>
      <c r="AF440" s="25" t="str">
        <f t="shared" si="94"/>
        <v/>
      </c>
      <c r="AG440" s="25" t="str">
        <f t="shared" si="95"/>
        <v/>
      </c>
      <c r="AH440" s="25" t="str">
        <f ca="1">IF($X440="","",IF(AND(OR(統計儀表板!$C$4="全部",AND(統計儀表板!$C$4="今年",YEAR($A440)=YEAR(TODAY())),AND(統計儀表板!$C$4="本月",YEAR($A440)=YEAR(TODAY()),MONTH($A440)=MONTH(TODAY())),AND(統計儀表板!$C$4="近三月",$A440&gt;=EDATE(TODAY(),-3))),OR(統計儀表板!$F$4="全部",$B440=統計儀表板!$F$4),OR(統計儀表板!$I$4="全部",$C440=統計儀表板!$I$4),OR(統計儀表板!$L$4="全部",$P440=統計儀表板!$L$4)),1,0))</f>
        <v/>
      </c>
      <c r="AI440" s="22" t="str">
        <f>IF($X440="","",設定!$C$4+SUMIF($AH$2:$AH440,1,$X$2:$X440))</f>
        <v/>
      </c>
      <c r="AJ440" s="27">
        <f ca="1">設定!$C$4+SUMIF($AH$2:$AH440,1,$X$2:$X440)</f>
        <v>578786.14720000001</v>
      </c>
      <c r="AK440" s="27">
        <f t="shared" ca="1" si="97"/>
        <v>578786.14720000001</v>
      </c>
      <c r="AL440" s="27">
        <f t="shared" ca="1" si="96"/>
        <v>0</v>
      </c>
      <c r="AM440" s="27" t="str">
        <f ca="1">IF(OR($X440="",$AH440&lt;&gt;1),"",COUNTIFS($AH$2:$AH440,1))</f>
        <v/>
      </c>
      <c r="AN440" s="27" t="str">
        <f>IF($A440="","",IF(INT($A440)&lt;&gt;INT(交易月曆!$C$29),"",IF($AH440&lt;&gt;1,"",COUNTIFS($A$2:$A440,"&gt;="&amp;INT(交易月曆!$C$29),$A$2:$A440,"&lt;"&amp;(INT(交易月曆!$C$29)+1),$AH$2:$AH440,1))))</f>
        <v/>
      </c>
    </row>
    <row r="441" spans="1:40">
      <c r="A441" s="15"/>
      <c r="B441" s="16"/>
      <c r="C441" s="16"/>
      <c r="D441" s="17"/>
      <c r="E441" s="16"/>
      <c r="F441" s="18"/>
      <c r="G441" s="19"/>
      <c r="H441" s="19"/>
      <c r="I441" s="20"/>
      <c r="J441" s="19"/>
      <c r="K441" s="19"/>
      <c r="L441" s="19"/>
      <c r="M441" s="19"/>
      <c r="N441" s="16"/>
      <c r="O441" s="16"/>
      <c r="P441" s="16"/>
      <c r="Q441" s="16"/>
      <c r="R441" s="17"/>
      <c r="S441" s="21" t="str">
        <f>IF($C441="","",IF($C441="台指期",IFERROR(VLOOKUP($D441,設定!$I$6:$K$8,2,FALSE),IFERROR(VLOOKUP($C441,設定!$B$6:$G$12,6,FALSE),1)),IFERROR(VLOOKUP($C441,設定!$B$6:$G$12,6,FALSE),1)))</f>
        <v/>
      </c>
      <c r="T441" s="22" t="str">
        <f>IF(OR($C441="",$F441="",$G441="",$H441=""),"",IF(AND($C441="台指期",IFERROR(VLOOKUP($D441,設定!$I$6:$K$8,3,FALSE),0)&gt;0),$F441*VLOOKUP($D441,設定!$I$6:$K$8,3,FALSE)*2,MAX(IFERROR(VLOOKUP($C441,設定!$B$6:$G$12,4,FALSE),0),$F441*$G441*$S441*IFERROR(VLOOKUP($C441,設定!$B$6:$G$12,2,FALSE),0)*IFERROR(VLOOKUP($C441,設定!$B$6:$G$12,3,FALSE),1))+MAX(IFERROR(VLOOKUP($C441,設定!$B$6:$G$12,4,FALSE),0),$F441*$H441*$S441*IFERROR(VLOOKUP($C441,設定!$B$6:$G$12,2,FALSE),0)*IFERROR(VLOOKUP($C441,設定!$B$6:$G$12,3,FALSE),1))))</f>
        <v/>
      </c>
      <c r="U441" s="22" t="str">
        <f>IF(OR($C441="",$F441="",$G441="",$H441=""),"",$F441*IF(AND($C441="台股",$E441="空"),$G441,$H441)*$S441*IFERROR(VLOOKUP($C441,設定!$B$6:$G$12,5,FALSE),0)*IF(AND($C441="台股",$N441="是"),0.5,1))</f>
        <v/>
      </c>
      <c r="V441" s="22" t="str">
        <f t="shared" si="84"/>
        <v/>
      </c>
      <c r="W441" s="23" t="str">
        <f t="shared" si="85"/>
        <v/>
      </c>
      <c r="X441" s="23" t="str">
        <f t="shared" si="86"/>
        <v/>
      </c>
      <c r="Y441" s="24" t="str">
        <f t="shared" si="87"/>
        <v/>
      </c>
      <c r="Z441" s="25" t="str">
        <f t="shared" si="88"/>
        <v/>
      </c>
      <c r="AA441" s="24" t="str">
        <f t="shared" si="89"/>
        <v/>
      </c>
      <c r="AB441" s="24" t="str">
        <f t="shared" si="90"/>
        <v/>
      </c>
      <c r="AC441" s="26" t="str">
        <f t="shared" si="91"/>
        <v/>
      </c>
      <c r="AD441" s="21" t="str">
        <f t="shared" si="92"/>
        <v/>
      </c>
      <c r="AE441" s="25" t="str">
        <f t="shared" si="93"/>
        <v/>
      </c>
      <c r="AF441" s="25" t="str">
        <f t="shared" si="94"/>
        <v/>
      </c>
      <c r="AG441" s="25" t="str">
        <f t="shared" si="95"/>
        <v/>
      </c>
      <c r="AH441" s="25" t="str">
        <f ca="1">IF($X441="","",IF(AND(OR(統計儀表板!$C$4="全部",AND(統計儀表板!$C$4="今年",YEAR($A441)=YEAR(TODAY())),AND(統計儀表板!$C$4="本月",YEAR($A441)=YEAR(TODAY()),MONTH($A441)=MONTH(TODAY())),AND(統計儀表板!$C$4="近三月",$A441&gt;=EDATE(TODAY(),-3))),OR(統計儀表板!$F$4="全部",$B441=統計儀表板!$F$4),OR(統計儀表板!$I$4="全部",$C441=統計儀表板!$I$4),OR(統計儀表板!$L$4="全部",$P441=統計儀表板!$L$4)),1,0))</f>
        <v/>
      </c>
      <c r="AI441" s="22" t="str">
        <f>IF($X441="","",設定!$C$4+SUMIF($AH$2:$AH441,1,$X$2:$X441))</f>
        <v/>
      </c>
      <c r="AJ441" s="27">
        <f ca="1">設定!$C$4+SUMIF($AH$2:$AH441,1,$X$2:$X441)</f>
        <v>578786.14720000001</v>
      </c>
      <c r="AK441" s="27">
        <f t="shared" ca="1" si="97"/>
        <v>578786.14720000001</v>
      </c>
      <c r="AL441" s="27">
        <f t="shared" ca="1" si="96"/>
        <v>0</v>
      </c>
      <c r="AM441" s="27" t="str">
        <f ca="1">IF(OR($X441="",$AH441&lt;&gt;1),"",COUNTIFS($AH$2:$AH441,1))</f>
        <v/>
      </c>
      <c r="AN441" s="27" t="str">
        <f>IF($A441="","",IF(INT($A441)&lt;&gt;INT(交易月曆!$C$29),"",IF($AH441&lt;&gt;1,"",COUNTIFS($A$2:$A441,"&gt;="&amp;INT(交易月曆!$C$29),$A$2:$A441,"&lt;"&amp;(INT(交易月曆!$C$29)+1),$AH$2:$AH441,1))))</f>
        <v/>
      </c>
    </row>
    <row r="442" spans="1:40">
      <c r="A442" s="15"/>
      <c r="B442" s="16"/>
      <c r="C442" s="16"/>
      <c r="D442" s="17"/>
      <c r="E442" s="16"/>
      <c r="F442" s="18"/>
      <c r="G442" s="19"/>
      <c r="H442" s="19"/>
      <c r="I442" s="20"/>
      <c r="J442" s="19"/>
      <c r="K442" s="19"/>
      <c r="L442" s="19"/>
      <c r="M442" s="19"/>
      <c r="N442" s="16"/>
      <c r="O442" s="16"/>
      <c r="P442" s="16"/>
      <c r="Q442" s="16"/>
      <c r="R442" s="17"/>
      <c r="S442" s="21" t="str">
        <f>IF($C442="","",IF($C442="台指期",IFERROR(VLOOKUP($D442,設定!$I$6:$K$8,2,FALSE),IFERROR(VLOOKUP($C442,設定!$B$6:$G$12,6,FALSE),1)),IFERROR(VLOOKUP($C442,設定!$B$6:$G$12,6,FALSE),1)))</f>
        <v/>
      </c>
      <c r="T442" s="22" t="str">
        <f>IF(OR($C442="",$F442="",$G442="",$H442=""),"",IF(AND($C442="台指期",IFERROR(VLOOKUP($D442,設定!$I$6:$K$8,3,FALSE),0)&gt;0),$F442*VLOOKUP($D442,設定!$I$6:$K$8,3,FALSE)*2,MAX(IFERROR(VLOOKUP($C442,設定!$B$6:$G$12,4,FALSE),0),$F442*$G442*$S442*IFERROR(VLOOKUP($C442,設定!$B$6:$G$12,2,FALSE),0)*IFERROR(VLOOKUP($C442,設定!$B$6:$G$12,3,FALSE),1))+MAX(IFERROR(VLOOKUP($C442,設定!$B$6:$G$12,4,FALSE),0),$F442*$H442*$S442*IFERROR(VLOOKUP($C442,設定!$B$6:$G$12,2,FALSE),0)*IFERROR(VLOOKUP($C442,設定!$B$6:$G$12,3,FALSE),1))))</f>
        <v/>
      </c>
      <c r="U442" s="22" t="str">
        <f>IF(OR($C442="",$F442="",$G442="",$H442=""),"",$F442*IF(AND($C442="台股",$E442="空"),$G442,$H442)*$S442*IFERROR(VLOOKUP($C442,設定!$B$6:$G$12,5,FALSE),0)*IF(AND($C442="台股",$N442="是"),0.5,1))</f>
        <v/>
      </c>
      <c r="V442" s="22" t="str">
        <f t="shared" si="84"/>
        <v/>
      </c>
      <c r="W442" s="23" t="str">
        <f t="shared" si="85"/>
        <v/>
      </c>
      <c r="X442" s="23" t="str">
        <f t="shared" si="86"/>
        <v/>
      </c>
      <c r="Y442" s="24" t="str">
        <f t="shared" si="87"/>
        <v/>
      </c>
      <c r="Z442" s="25" t="str">
        <f t="shared" si="88"/>
        <v/>
      </c>
      <c r="AA442" s="24" t="str">
        <f t="shared" si="89"/>
        <v/>
      </c>
      <c r="AB442" s="24" t="str">
        <f t="shared" si="90"/>
        <v/>
      </c>
      <c r="AC442" s="26" t="str">
        <f t="shared" si="91"/>
        <v/>
      </c>
      <c r="AD442" s="21" t="str">
        <f t="shared" si="92"/>
        <v/>
      </c>
      <c r="AE442" s="25" t="str">
        <f t="shared" si="93"/>
        <v/>
      </c>
      <c r="AF442" s="25" t="str">
        <f t="shared" si="94"/>
        <v/>
      </c>
      <c r="AG442" s="25" t="str">
        <f t="shared" si="95"/>
        <v/>
      </c>
      <c r="AH442" s="25" t="str">
        <f ca="1">IF($X442="","",IF(AND(OR(統計儀表板!$C$4="全部",AND(統計儀表板!$C$4="今年",YEAR($A442)=YEAR(TODAY())),AND(統計儀表板!$C$4="本月",YEAR($A442)=YEAR(TODAY()),MONTH($A442)=MONTH(TODAY())),AND(統計儀表板!$C$4="近三月",$A442&gt;=EDATE(TODAY(),-3))),OR(統計儀表板!$F$4="全部",$B442=統計儀表板!$F$4),OR(統計儀表板!$I$4="全部",$C442=統計儀表板!$I$4),OR(統計儀表板!$L$4="全部",$P442=統計儀表板!$L$4)),1,0))</f>
        <v/>
      </c>
      <c r="AI442" s="22" t="str">
        <f>IF($X442="","",設定!$C$4+SUMIF($AH$2:$AH442,1,$X$2:$X442))</f>
        <v/>
      </c>
      <c r="AJ442" s="27">
        <f ca="1">設定!$C$4+SUMIF($AH$2:$AH442,1,$X$2:$X442)</f>
        <v>578786.14720000001</v>
      </c>
      <c r="AK442" s="27">
        <f t="shared" ca="1" si="97"/>
        <v>578786.14720000001</v>
      </c>
      <c r="AL442" s="27">
        <f t="shared" ca="1" si="96"/>
        <v>0</v>
      </c>
      <c r="AM442" s="27" t="str">
        <f ca="1">IF(OR($X442="",$AH442&lt;&gt;1),"",COUNTIFS($AH$2:$AH442,1))</f>
        <v/>
      </c>
      <c r="AN442" s="27" t="str">
        <f>IF($A442="","",IF(INT($A442)&lt;&gt;INT(交易月曆!$C$29),"",IF($AH442&lt;&gt;1,"",COUNTIFS($A$2:$A442,"&gt;="&amp;INT(交易月曆!$C$29),$A$2:$A442,"&lt;"&amp;(INT(交易月曆!$C$29)+1),$AH$2:$AH442,1))))</f>
        <v/>
      </c>
    </row>
    <row r="443" spans="1:40">
      <c r="A443" s="15"/>
      <c r="B443" s="16"/>
      <c r="C443" s="16"/>
      <c r="D443" s="17"/>
      <c r="E443" s="16"/>
      <c r="F443" s="18"/>
      <c r="G443" s="19"/>
      <c r="H443" s="19"/>
      <c r="I443" s="20"/>
      <c r="J443" s="19"/>
      <c r="K443" s="19"/>
      <c r="L443" s="19"/>
      <c r="M443" s="19"/>
      <c r="N443" s="16"/>
      <c r="O443" s="16"/>
      <c r="P443" s="16"/>
      <c r="Q443" s="16"/>
      <c r="R443" s="17"/>
      <c r="S443" s="21" t="str">
        <f>IF($C443="","",IF($C443="台指期",IFERROR(VLOOKUP($D443,設定!$I$6:$K$8,2,FALSE),IFERROR(VLOOKUP($C443,設定!$B$6:$G$12,6,FALSE),1)),IFERROR(VLOOKUP($C443,設定!$B$6:$G$12,6,FALSE),1)))</f>
        <v/>
      </c>
      <c r="T443" s="22" t="str">
        <f>IF(OR($C443="",$F443="",$G443="",$H443=""),"",IF(AND($C443="台指期",IFERROR(VLOOKUP($D443,設定!$I$6:$K$8,3,FALSE),0)&gt;0),$F443*VLOOKUP($D443,設定!$I$6:$K$8,3,FALSE)*2,MAX(IFERROR(VLOOKUP($C443,設定!$B$6:$G$12,4,FALSE),0),$F443*$G443*$S443*IFERROR(VLOOKUP($C443,設定!$B$6:$G$12,2,FALSE),0)*IFERROR(VLOOKUP($C443,設定!$B$6:$G$12,3,FALSE),1))+MAX(IFERROR(VLOOKUP($C443,設定!$B$6:$G$12,4,FALSE),0),$F443*$H443*$S443*IFERROR(VLOOKUP($C443,設定!$B$6:$G$12,2,FALSE),0)*IFERROR(VLOOKUP($C443,設定!$B$6:$G$12,3,FALSE),1))))</f>
        <v/>
      </c>
      <c r="U443" s="22" t="str">
        <f>IF(OR($C443="",$F443="",$G443="",$H443=""),"",$F443*IF(AND($C443="台股",$E443="空"),$G443,$H443)*$S443*IFERROR(VLOOKUP($C443,設定!$B$6:$G$12,5,FALSE),0)*IF(AND($C443="台股",$N443="是"),0.5,1))</f>
        <v/>
      </c>
      <c r="V443" s="22" t="str">
        <f t="shared" si="84"/>
        <v/>
      </c>
      <c r="W443" s="23" t="str">
        <f t="shared" si="85"/>
        <v/>
      </c>
      <c r="X443" s="23" t="str">
        <f t="shared" si="86"/>
        <v/>
      </c>
      <c r="Y443" s="24" t="str">
        <f t="shared" si="87"/>
        <v/>
      </c>
      <c r="Z443" s="25" t="str">
        <f t="shared" si="88"/>
        <v/>
      </c>
      <c r="AA443" s="24" t="str">
        <f t="shared" si="89"/>
        <v/>
      </c>
      <c r="AB443" s="24" t="str">
        <f t="shared" si="90"/>
        <v/>
      </c>
      <c r="AC443" s="26" t="str">
        <f t="shared" si="91"/>
        <v/>
      </c>
      <c r="AD443" s="21" t="str">
        <f t="shared" si="92"/>
        <v/>
      </c>
      <c r="AE443" s="25" t="str">
        <f t="shared" si="93"/>
        <v/>
      </c>
      <c r="AF443" s="25" t="str">
        <f t="shared" si="94"/>
        <v/>
      </c>
      <c r="AG443" s="25" t="str">
        <f t="shared" si="95"/>
        <v/>
      </c>
      <c r="AH443" s="25" t="str">
        <f ca="1">IF($X443="","",IF(AND(OR(統計儀表板!$C$4="全部",AND(統計儀表板!$C$4="今年",YEAR($A443)=YEAR(TODAY())),AND(統計儀表板!$C$4="本月",YEAR($A443)=YEAR(TODAY()),MONTH($A443)=MONTH(TODAY())),AND(統計儀表板!$C$4="近三月",$A443&gt;=EDATE(TODAY(),-3))),OR(統計儀表板!$F$4="全部",$B443=統計儀表板!$F$4),OR(統計儀表板!$I$4="全部",$C443=統計儀表板!$I$4),OR(統計儀表板!$L$4="全部",$P443=統計儀表板!$L$4)),1,0))</f>
        <v/>
      </c>
      <c r="AI443" s="22" t="str">
        <f>IF($X443="","",設定!$C$4+SUMIF($AH$2:$AH443,1,$X$2:$X443))</f>
        <v/>
      </c>
      <c r="AJ443" s="27">
        <f ca="1">設定!$C$4+SUMIF($AH$2:$AH443,1,$X$2:$X443)</f>
        <v>578786.14720000001</v>
      </c>
      <c r="AK443" s="27">
        <f t="shared" ca="1" si="97"/>
        <v>578786.14720000001</v>
      </c>
      <c r="AL443" s="27">
        <f t="shared" ca="1" si="96"/>
        <v>0</v>
      </c>
      <c r="AM443" s="27" t="str">
        <f ca="1">IF(OR($X443="",$AH443&lt;&gt;1),"",COUNTIFS($AH$2:$AH443,1))</f>
        <v/>
      </c>
      <c r="AN443" s="27" t="str">
        <f>IF($A443="","",IF(INT($A443)&lt;&gt;INT(交易月曆!$C$29),"",IF($AH443&lt;&gt;1,"",COUNTIFS($A$2:$A443,"&gt;="&amp;INT(交易月曆!$C$29),$A$2:$A443,"&lt;"&amp;(INT(交易月曆!$C$29)+1),$AH$2:$AH443,1))))</f>
        <v/>
      </c>
    </row>
    <row r="444" spans="1:40">
      <c r="A444" s="15"/>
      <c r="B444" s="16"/>
      <c r="C444" s="16"/>
      <c r="D444" s="17"/>
      <c r="E444" s="16"/>
      <c r="F444" s="18"/>
      <c r="G444" s="19"/>
      <c r="H444" s="19"/>
      <c r="I444" s="20"/>
      <c r="J444" s="19"/>
      <c r="K444" s="19"/>
      <c r="L444" s="19"/>
      <c r="M444" s="19"/>
      <c r="N444" s="16"/>
      <c r="O444" s="16"/>
      <c r="P444" s="16"/>
      <c r="Q444" s="16"/>
      <c r="R444" s="17"/>
      <c r="S444" s="21" t="str">
        <f>IF($C444="","",IF($C444="台指期",IFERROR(VLOOKUP($D444,設定!$I$6:$K$8,2,FALSE),IFERROR(VLOOKUP($C444,設定!$B$6:$G$12,6,FALSE),1)),IFERROR(VLOOKUP($C444,設定!$B$6:$G$12,6,FALSE),1)))</f>
        <v/>
      </c>
      <c r="T444" s="22" t="str">
        <f>IF(OR($C444="",$F444="",$G444="",$H444=""),"",IF(AND($C444="台指期",IFERROR(VLOOKUP($D444,設定!$I$6:$K$8,3,FALSE),0)&gt;0),$F444*VLOOKUP($D444,設定!$I$6:$K$8,3,FALSE)*2,MAX(IFERROR(VLOOKUP($C444,設定!$B$6:$G$12,4,FALSE),0),$F444*$G444*$S444*IFERROR(VLOOKUP($C444,設定!$B$6:$G$12,2,FALSE),0)*IFERROR(VLOOKUP($C444,設定!$B$6:$G$12,3,FALSE),1))+MAX(IFERROR(VLOOKUP($C444,設定!$B$6:$G$12,4,FALSE),0),$F444*$H444*$S444*IFERROR(VLOOKUP($C444,設定!$B$6:$G$12,2,FALSE),0)*IFERROR(VLOOKUP($C444,設定!$B$6:$G$12,3,FALSE),1))))</f>
        <v/>
      </c>
      <c r="U444" s="22" t="str">
        <f>IF(OR($C444="",$F444="",$G444="",$H444=""),"",$F444*IF(AND($C444="台股",$E444="空"),$G444,$H444)*$S444*IFERROR(VLOOKUP($C444,設定!$B$6:$G$12,5,FALSE),0)*IF(AND($C444="台股",$N444="是"),0.5,1))</f>
        <v/>
      </c>
      <c r="V444" s="22" t="str">
        <f t="shared" si="84"/>
        <v/>
      </c>
      <c r="W444" s="23" t="str">
        <f t="shared" si="85"/>
        <v/>
      </c>
      <c r="X444" s="23" t="str">
        <f t="shared" si="86"/>
        <v/>
      </c>
      <c r="Y444" s="24" t="str">
        <f t="shared" si="87"/>
        <v/>
      </c>
      <c r="Z444" s="25" t="str">
        <f t="shared" si="88"/>
        <v/>
      </c>
      <c r="AA444" s="24" t="str">
        <f t="shared" si="89"/>
        <v/>
      </c>
      <c r="AB444" s="24" t="str">
        <f t="shared" si="90"/>
        <v/>
      </c>
      <c r="AC444" s="26" t="str">
        <f t="shared" si="91"/>
        <v/>
      </c>
      <c r="AD444" s="21" t="str">
        <f t="shared" si="92"/>
        <v/>
      </c>
      <c r="AE444" s="25" t="str">
        <f t="shared" si="93"/>
        <v/>
      </c>
      <c r="AF444" s="25" t="str">
        <f t="shared" si="94"/>
        <v/>
      </c>
      <c r="AG444" s="25" t="str">
        <f t="shared" si="95"/>
        <v/>
      </c>
      <c r="AH444" s="25" t="str">
        <f ca="1">IF($X444="","",IF(AND(OR(統計儀表板!$C$4="全部",AND(統計儀表板!$C$4="今年",YEAR($A444)=YEAR(TODAY())),AND(統計儀表板!$C$4="本月",YEAR($A444)=YEAR(TODAY()),MONTH($A444)=MONTH(TODAY())),AND(統計儀表板!$C$4="近三月",$A444&gt;=EDATE(TODAY(),-3))),OR(統計儀表板!$F$4="全部",$B444=統計儀表板!$F$4),OR(統計儀表板!$I$4="全部",$C444=統計儀表板!$I$4),OR(統計儀表板!$L$4="全部",$P444=統計儀表板!$L$4)),1,0))</f>
        <v/>
      </c>
      <c r="AI444" s="22" t="str">
        <f>IF($X444="","",設定!$C$4+SUMIF($AH$2:$AH444,1,$X$2:$X444))</f>
        <v/>
      </c>
      <c r="AJ444" s="27">
        <f ca="1">設定!$C$4+SUMIF($AH$2:$AH444,1,$X$2:$X444)</f>
        <v>578786.14720000001</v>
      </c>
      <c r="AK444" s="27">
        <f t="shared" ca="1" si="97"/>
        <v>578786.14720000001</v>
      </c>
      <c r="AL444" s="27">
        <f t="shared" ca="1" si="96"/>
        <v>0</v>
      </c>
      <c r="AM444" s="27" t="str">
        <f ca="1">IF(OR($X444="",$AH444&lt;&gt;1),"",COUNTIFS($AH$2:$AH444,1))</f>
        <v/>
      </c>
      <c r="AN444" s="27" t="str">
        <f>IF($A444="","",IF(INT($A444)&lt;&gt;INT(交易月曆!$C$29),"",IF($AH444&lt;&gt;1,"",COUNTIFS($A$2:$A444,"&gt;="&amp;INT(交易月曆!$C$29),$A$2:$A444,"&lt;"&amp;(INT(交易月曆!$C$29)+1),$AH$2:$AH444,1))))</f>
        <v/>
      </c>
    </row>
    <row r="445" spans="1:40">
      <c r="A445" s="15"/>
      <c r="B445" s="16"/>
      <c r="C445" s="16"/>
      <c r="D445" s="17"/>
      <c r="E445" s="16"/>
      <c r="F445" s="18"/>
      <c r="G445" s="19"/>
      <c r="H445" s="19"/>
      <c r="I445" s="20"/>
      <c r="J445" s="19"/>
      <c r="K445" s="19"/>
      <c r="L445" s="19"/>
      <c r="M445" s="19"/>
      <c r="N445" s="16"/>
      <c r="O445" s="16"/>
      <c r="P445" s="16"/>
      <c r="Q445" s="16"/>
      <c r="R445" s="17"/>
      <c r="S445" s="21" t="str">
        <f>IF($C445="","",IF($C445="台指期",IFERROR(VLOOKUP($D445,設定!$I$6:$K$8,2,FALSE),IFERROR(VLOOKUP($C445,設定!$B$6:$G$12,6,FALSE),1)),IFERROR(VLOOKUP($C445,設定!$B$6:$G$12,6,FALSE),1)))</f>
        <v/>
      </c>
      <c r="T445" s="22" t="str">
        <f>IF(OR($C445="",$F445="",$G445="",$H445=""),"",IF(AND($C445="台指期",IFERROR(VLOOKUP($D445,設定!$I$6:$K$8,3,FALSE),0)&gt;0),$F445*VLOOKUP($D445,設定!$I$6:$K$8,3,FALSE)*2,MAX(IFERROR(VLOOKUP($C445,設定!$B$6:$G$12,4,FALSE),0),$F445*$G445*$S445*IFERROR(VLOOKUP($C445,設定!$B$6:$G$12,2,FALSE),0)*IFERROR(VLOOKUP($C445,設定!$B$6:$G$12,3,FALSE),1))+MAX(IFERROR(VLOOKUP($C445,設定!$B$6:$G$12,4,FALSE),0),$F445*$H445*$S445*IFERROR(VLOOKUP($C445,設定!$B$6:$G$12,2,FALSE),0)*IFERROR(VLOOKUP($C445,設定!$B$6:$G$12,3,FALSE),1))))</f>
        <v/>
      </c>
      <c r="U445" s="22" t="str">
        <f>IF(OR($C445="",$F445="",$G445="",$H445=""),"",$F445*IF(AND($C445="台股",$E445="空"),$G445,$H445)*$S445*IFERROR(VLOOKUP($C445,設定!$B$6:$G$12,5,FALSE),0)*IF(AND($C445="台股",$N445="是"),0.5,1))</f>
        <v/>
      </c>
      <c r="V445" s="22" t="str">
        <f t="shared" si="84"/>
        <v/>
      </c>
      <c r="W445" s="23" t="str">
        <f t="shared" si="85"/>
        <v/>
      </c>
      <c r="X445" s="23" t="str">
        <f t="shared" si="86"/>
        <v/>
      </c>
      <c r="Y445" s="24" t="str">
        <f t="shared" si="87"/>
        <v/>
      </c>
      <c r="Z445" s="25" t="str">
        <f t="shared" si="88"/>
        <v/>
      </c>
      <c r="AA445" s="24" t="str">
        <f t="shared" si="89"/>
        <v/>
      </c>
      <c r="AB445" s="24" t="str">
        <f t="shared" si="90"/>
        <v/>
      </c>
      <c r="AC445" s="26" t="str">
        <f t="shared" si="91"/>
        <v/>
      </c>
      <c r="AD445" s="21" t="str">
        <f t="shared" si="92"/>
        <v/>
      </c>
      <c r="AE445" s="25" t="str">
        <f t="shared" si="93"/>
        <v/>
      </c>
      <c r="AF445" s="25" t="str">
        <f t="shared" si="94"/>
        <v/>
      </c>
      <c r="AG445" s="25" t="str">
        <f t="shared" si="95"/>
        <v/>
      </c>
      <c r="AH445" s="25" t="str">
        <f ca="1">IF($X445="","",IF(AND(OR(統計儀表板!$C$4="全部",AND(統計儀表板!$C$4="今年",YEAR($A445)=YEAR(TODAY())),AND(統計儀表板!$C$4="本月",YEAR($A445)=YEAR(TODAY()),MONTH($A445)=MONTH(TODAY())),AND(統計儀表板!$C$4="近三月",$A445&gt;=EDATE(TODAY(),-3))),OR(統計儀表板!$F$4="全部",$B445=統計儀表板!$F$4),OR(統計儀表板!$I$4="全部",$C445=統計儀表板!$I$4),OR(統計儀表板!$L$4="全部",$P445=統計儀表板!$L$4)),1,0))</f>
        <v/>
      </c>
      <c r="AI445" s="22" t="str">
        <f>IF($X445="","",設定!$C$4+SUMIF($AH$2:$AH445,1,$X$2:$X445))</f>
        <v/>
      </c>
      <c r="AJ445" s="27">
        <f ca="1">設定!$C$4+SUMIF($AH$2:$AH445,1,$X$2:$X445)</f>
        <v>578786.14720000001</v>
      </c>
      <c r="AK445" s="27">
        <f t="shared" ca="1" si="97"/>
        <v>578786.14720000001</v>
      </c>
      <c r="AL445" s="27">
        <f t="shared" ca="1" si="96"/>
        <v>0</v>
      </c>
      <c r="AM445" s="27" t="str">
        <f ca="1">IF(OR($X445="",$AH445&lt;&gt;1),"",COUNTIFS($AH$2:$AH445,1))</f>
        <v/>
      </c>
      <c r="AN445" s="27" t="str">
        <f>IF($A445="","",IF(INT($A445)&lt;&gt;INT(交易月曆!$C$29),"",IF($AH445&lt;&gt;1,"",COUNTIFS($A$2:$A445,"&gt;="&amp;INT(交易月曆!$C$29),$A$2:$A445,"&lt;"&amp;(INT(交易月曆!$C$29)+1),$AH$2:$AH445,1))))</f>
        <v/>
      </c>
    </row>
    <row r="446" spans="1:40">
      <c r="A446" s="15"/>
      <c r="B446" s="16"/>
      <c r="C446" s="16"/>
      <c r="D446" s="17"/>
      <c r="E446" s="16"/>
      <c r="F446" s="18"/>
      <c r="G446" s="19"/>
      <c r="H446" s="19"/>
      <c r="I446" s="20"/>
      <c r="J446" s="19"/>
      <c r="K446" s="19"/>
      <c r="L446" s="19"/>
      <c r="M446" s="19"/>
      <c r="N446" s="16"/>
      <c r="O446" s="16"/>
      <c r="P446" s="16"/>
      <c r="Q446" s="16"/>
      <c r="R446" s="17"/>
      <c r="S446" s="21" t="str">
        <f>IF($C446="","",IF($C446="台指期",IFERROR(VLOOKUP($D446,設定!$I$6:$K$8,2,FALSE),IFERROR(VLOOKUP($C446,設定!$B$6:$G$12,6,FALSE),1)),IFERROR(VLOOKUP($C446,設定!$B$6:$G$12,6,FALSE),1)))</f>
        <v/>
      </c>
      <c r="T446" s="22" t="str">
        <f>IF(OR($C446="",$F446="",$G446="",$H446=""),"",IF(AND($C446="台指期",IFERROR(VLOOKUP($D446,設定!$I$6:$K$8,3,FALSE),0)&gt;0),$F446*VLOOKUP($D446,設定!$I$6:$K$8,3,FALSE)*2,MAX(IFERROR(VLOOKUP($C446,設定!$B$6:$G$12,4,FALSE),0),$F446*$G446*$S446*IFERROR(VLOOKUP($C446,設定!$B$6:$G$12,2,FALSE),0)*IFERROR(VLOOKUP($C446,設定!$B$6:$G$12,3,FALSE),1))+MAX(IFERROR(VLOOKUP($C446,設定!$B$6:$G$12,4,FALSE),0),$F446*$H446*$S446*IFERROR(VLOOKUP($C446,設定!$B$6:$G$12,2,FALSE),0)*IFERROR(VLOOKUP($C446,設定!$B$6:$G$12,3,FALSE),1))))</f>
        <v/>
      </c>
      <c r="U446" s="22" t="str">
        <f>IF(OR($C446="",$F446="",$G446="",$H446=""),"",$F446*IF(AND($C446="台股",$E446="空"),$G446,$H446)*$S446*IFERROR(VLOOKUP($C446,設定!$B$6:$G$12,5,FALSE),0)*IF(AND($C446="台股",$N446="是"),0.5,1))</f>
        <v/>
      </c>
      <c r="V446" s="22" t="str">
        <f t="shared" si="84"/>
        <v/>
      </c>
      <c r="W446" s="23" t="str">
        <f t="shared" si="85"/>
        <v/>
      </c>
      <c r="X446" s="23" t="str">
        <f t="shared" si="86"/>
        <v/>
      </c>
      <c r="Y446" s="24" t="str">
        <f t="shared" si="87"/>
        <v/>
      </c>
      <c r="Z446" s="25" t="str">
        <f t="shared" si="88"/>
        <v/>
      </c>
      <c r="AA446" s="24" t="str">
        <f t="shared" si="89"/>
        <v/>
      </c>
      <c r="AB446" s="24" t="str">
        <f t="shared" si="90"/>
        <v/>
      </c>
      <c r="AC446" s="26" t="str">
        <f t="shared" si="91"/>
        <v/>
      </c>
      <c r="AD446" s="21" t="str">
        <f t="shared" si="92"/>
        <v/>
      </c>
      <c r="AE446" s="25" t="str">
        <f t="shared" si="93"/>
        <v/>
      </c>
      <c r="AF446" s="25" t="str">
        <f t="shared" si="94"/>
        <v/>
      </c>
      <c r="AG446" s="25" t="str">
        <f t="shared" si="95"/>
        <v/>
      </c>
      <c r="AH446" s="25" t="str">
        <f ca="1">IF($X446="","",IF(AND(OR(統計儀表板!$C$4="全部",AND(統計儀表板!$C$4="今年",YEAR($A446)=YEAR(TODAY())),AND(統計儀表板!$C$4="本月",YEAR($A446)=YEAR(TODAY()),MONTH($A446)=MONTH(TODAY())),AND(統計儀表板!$C$4="近三月",$A446&gt;=EDATE(TODAY(),-3))),OR(統計儀表板!$F$4="全部",$B446=統計儀表板!$F$4),OR(統計儀表板!$I$4="全部",$C446=統計儀表板!$I$4),OR(統計儀表板!$L$4="全部",$P446=統計儀表板!$L$4)),1,0))</f>
        <v/>
      </c>
      <c r="AI446" s="22" t="str">
        <f>IF($X446="","",設定!$C$4+SUMIF($AH$2:$AH446,1,$X$2:$X446))</f>
        <v/>
      </c>
      <c r="AJ446" s="27">
        <f ca="1">設定!$C$4+SUMIF($AH$2:$AH446,1,$X$2:$X446)</f>
        <v>578786.14720000001</v>
      </c>
      <c r="AK446" s="27">
        <f t="shared" ca="1" si="97"/>
        <v>578786.14720000001</v>
      </c>
      <c r="AL446" s="27">
        <f t="shared" ca="1" si="96"/>
        <v>0</v>
      </c>
      <c r="AM446" s="27" t="str">
        <f ca="1">IF(OR($X446="",$AH446&lt;&gt;1),"",COUNTIFS($AH$2:$AH446,1))</f>
        <v/>
      </c>
      <c r="AN446" s="27" t="str">
        <f>IF($A446="","",IF(INT($A446)&lt;&gt;INT(交易月曆!$C$29),"",IF($AH446&lt;&gt;1,"",COUNTIFS($A$2:$A446,"&gt;="&amp;INT(交易月曆!$C$29),$A$2:$A446,"&lt;"&amp;(INT(交易月曆!$C$29)+1),$AH$2:$AH446,1))))</f>
        <v/>
      </c>
    </row>
    <row r="447" spans="1:40">
      <c r="A447" s="15"/>
      <c r="B447" s="16"/>
      <c r="C447" s="16"/>
      <c r="D447" s="17"/>
      <c r="E447" s="16"/>
      <c r="F447" s="18"/>
      <c r="G447" s="19"/>
      <c r="H447" s="19"/>
      <c r="I447" s="20"/>
      <c r="J447" s="19"/>
      <c r="K447" s="19"/>
      <c r="L447" s="19"/>
      <c r="M447" s="19"/>
      <c r="N447" s="16"/>
      <c r="O447" s="16"/>
      <c r="P447" s="16"/>
      <c r="Q447" s="16"/>
      <c r="R447" s="17"/>
      <c r="S447" s="21" t="str">
        <f>IF($C447="","",IF($C447="台指期",IFERROR(VLOOKUP($D447,設定!$I$6:$K$8,2,FALSE),IFERROR(VLOOKUP($C447,設定!$B$6:$G$12,6,FALSE),1)),IFERROR(VLOOKUP($C447,設定!$B$6:$G$12,6,FALSE),1)))</f>
        <v/>
      </c>
      <c r="T447" s="22" t="str">
        <f>IF(OR($C447="",$F447="",$G447="",$H447=""),"",IF(AND($C447="台指期",IFERROR(VLOOKUP($D447,設定!$I$6:$K$8,3,FALSE),0)&gt;0),$F447*VLOOKUP($D447,設定!$I$6:$K$8,3,FALSE)*2,MAX(IFERROR(VLOOKUP($C447,設定!$B$6:$G$12,4,FALSE),0),$F447*$G447*$S447*IFERROR(VLOOKUP($C447,設定!$B$6:$G$12,2,FALSE),0)*IFERROR(VLOOKUP($C447,設定!$B$6:$G$12,3,FALSE),1))+MAX(IFERROR(VLOOKUP($C447,設定!$B$6:$G$12,4,FALSE),0),$F447*$H447*$S447*IFERROR(VLOOKUP($C447,設定!$B$6:$G$12,2,FALSE),0)*IFERROR(VLOOKUP($C447,設定!$B$6:$G$12,3,FALSE),1))))</f>
        <v/>
      </c>
      <c r="U447" s="22" t="str">
        <f>IF(OR($C447="",$F447="",$G447="",$H447=""),"",$F447*IF(AND($C447="台股",$E447="空"),$G447,$H447)*$S447*IFERROR(VLOOKUP($C447,設定!$B$6:$G$12,5,FALSE),0)*IF(AND($C447="台股",$N447="是"),0.5,1))</f>
        <v/>
      </c>
      <c r="V447" s="22" t="str">
        <f t="shared" si="84"/>
        <v/>
      </c>
      <c r="W447" s="23" t="str">
        <f t="shared" si="85"/>
        <v/>
      </c>
      <c r="X447" s="23" t="str">
        <f t="shared" si="86"/>
        <v/>
      </c>
      <c r="Y447" s="24" t="str">
        <f t="shared" si="87"/>
        <v/>
      </c>
      <c r="Z447" s="25" t="str">
        <f t="shared" si="88"/>
        <v/>
      </c>
      <c r="AA447" s="24" t="str">
        <f t="shared" si="89"/>
        <v/>
      </c>
      <c r="AB447" s="24" t="str">
        <f t="shared" si="90"/>
        <v/>
      </c>
      <c r="AC447" s="26" t="str">
        <f t="shared" si="91"/>
        <v/>
      </c>
      <c r="AD447" s="21" t="str">
        <f t="shared" si="92"/>
        <v/>
      </c>
      <c r="AE447" s="25" t="str">
        <f t="shared" si="93"/>
        <v/>
      </c>
      <c r="AF447" s="25" t="str">
        <f t="shared" si="94"/>
        <v/>
      </c>
      <c r="AG447" s="25" t="str">
        <f t="shared" si="95"/>
        <v/>
      </c>
      <c r="AH447" s="25" t="str">
        <f ca="1">IF($X447="","",IF(AND(OR(統計儀表板!$C$4="全部",AND(統計儀表板!$C$4="今年",YEAR($A447)=YEAR(TODAY())),AND(統計儀表板!$C$4="本月",YEAR($A447)=YEAR(TODAY()),MONTH($A447)=MONTH(TODAY())),AND(統計儀表板!$C$4="近三月",$A447&gt;=EDATE(TODAY(),-3))),OR(統計儀表板!$F$4="全部",$B447=統計儀表板!$F$4),OR(統計儀表板!$I$4="全部",$C447=統計儀表板!$I$4),OR(統計儀表板!$L$4="全部",$P447=統計儀表板!$L$4)),1,0))</f>
        <v/>
      </c>
      <c r="AI447" s="22" t="str">
        <f>IF($X447="","",設定!$C$4+SUMIF($AH$2:$AH447,1,$X$2:$X447))</f>
        <v/>
      </c>
      <c r="AJ447" s="27">
        <f ca="1">設定!$C$4+SUMIF($AH$2:$AH447,1,$X$2:$X447)</f>
        <v>578786.14720000001</v>
      </c>
      <c r="AK447" s="27">
        <f t="shared" ca="1" si="97"/>
        <v>578786.14720000001</v>
      </c>
      <c r="AL447" s="27">
        <f t="shared" ca="1" si="96"/>
        <v>0</v>
      </c>
      <c r="AM447" s="27" t="str">
        <f ca="1">IF(OR($X447="",$AH447&lt;&gt;1),"",COUNTIFS($AH$2:$AH447,1))</f>
        <v/>
      </c>
      <c r="AN447" s="27" t="str">
        <f>IF($A447="","",IF(INT($A447)&lt;&gt;INT(交易月曆!$C$29),"",IF($AH447&lt;&gt;1,"",COUNTIFS($A$2:$A447,"&gt;="&amp;INT(交易月曆!$C$29),$A$2:$A447,"&lt;"&amp;(INT(交易月曆!$C$29)+1),$AH$2:$AH447,1))))</f>
        <v/>
      </c>
    </row>
    <row r="448" spans="1:40">
      <c r="A448" s="15"/>
      <c r="B448" s="16"/>
      <c r="C448" s="16"/>
      <c r="D448" s="17"/>
      <c r="E448" s="16"/>
      <c r="F448" s="18"/>
      <c r="G448" s="19"/>
      <c r="H448" s="19"/>
      <c r="I448" s="20"/>
      <c r="J448" s="19"/>
      <c r="K448" s="19"/>
      <c r="L448" s="19"/>
      <c r="M448" s="19"/>
      <c r="N448" s="16"/>
      <c r="O448" s="16"/>
      <c r="P448" s="16"/>
      <c r="Q448" s="16"/>
      <c r="R448" s="17"/>
      <c r="S448" s="21" t="str">
        <f>IF($C448="","",IF($C448="台指期",IFERROR(VLOOKUP($D448,設定!$I$6:$K$8,2,FALSE),IFERROR(VLOOKUP($C448,設定!$B$6:$G$12,6,FALSE),1)),IFERROR(VLOOKUP($C448,設定!$B$6:$G$12,6,FALSE),1)))</f>
        <v/>
      </c>
      <c r="T448" s="22" t="str">
        <f>IF(OR($C448="",$F448="",$G448="",$H448=""),"",IF(AND($C448="台指期",IFERROR(VLOOKUP($D448,設定!$I$6:$K$8,3,FALSE),0)&gt;0),$F448*VLOOKUP($D448,設定!$I$6:$K$8,3,FALSE)*2,MAX(IFERROR(VLOOKUP($C448,設定!$B$6:$G$12,4,FALSE),0),$F448*$G448*$S448*IFERROR(VLOOKUP($C448,設定!$B$6:$G$12,2,FALSE),0)*IFERROR(VLOOKUP($C448,設定!$B$6:$G$12,3,FALSE),1))+MAX(IFERROR(VLOOKUP($C448,設定!$B$6:$G$12,4,FALSE),0),$F448*$H448*$S448*IFERROR(VLOOKUP($C448,設定!$B$6:$G$12,2,FALSE),0)*IFERROR(VLOOKUP($C448,設定!$B$6:$G$12,3,FALSE),1))))</f>
        <v/>
      </c>
      <c r="U448" s="22" t="str">
        <f>IF(OR($C448="",$F448="",$G448="",$H448=""),"",$F448*IF(AND($C448="台股",$E448="空"),$G448,$H448)*$S448*IFERROR(VLOOKUP($C448,設定!$B$6:$G$12,5,FALSE),0)*IF(AND($C448="台股",$N448="是"),0.5,1))</f>
        <v/>
      </c>
      <c r="V448" s="22" t="str">
        <f t="shared" si="84"/>
        <v/>
      </c>
      <c r="W448" s="23" t="str">
        <f t="shared" si="85"/>
        <v/>
      </c>
      <c r="X448" s="23" t="str">
        <f t="shared" si="86"/>
        <v/>
      </c>
      <c r="Y448" s="24" t="str">
        <f t="shared" si="87"/>
        <v/>
      </c>
      <c r="Z448" s="25" t="str">
        <f t="shared" si="88"/>
        <v/>
      </c>
      <c r="AA448" s="24" t="str">
        <f t="shared" si="89"/>
        <v/>
      </c>
      <c r="AB448" s="24" t="str">
        <f t="shared" si="90"/>
        <v/>
      </c>
      <c r="AC448" s="26" t="str">
        <f t="shared" si="91"/>
        <v/>
      </c>
      <c r="AD448" s="21" t="str">
        <f t="shared" si="92"/>
        <v/>
      </c>
      <c r="AE448" s="25" t="str">
        <f t="shared" si="93"/>
        <v/>
      </c>
      <c r="AF448" s="25" t="str">
        <f t="shared" si="94"/>
        <v/>
      </c>
      <c r="AG448" s="25" t="str">
        <f t="shared" si="95"/>
        <v/>
      </c>
      <c r="AH448" s="25" t="str">
        <f ca="1">IF($X448="","",IF(AND(OR(統計儀表板!$C$4="全部",AND(統計儀表板!$C$4="今年",YEAR($A448)=YEAR(TODAY())),AND(統計儀表板!$C$4="本月",YEAR($A448)=YEAR(TODAY()),MONTH($A448)=MONTH(TODAY())),AND(統計儀表板!$C$4="近三月",$A448&gt;=EDATE(TODAY(),-3))),OR(統計儀表板!$F$4="全部",$B448=統計儀表板!$F$4),OR(統計儀表板!$I$4="全部",$C448=統計儀表板!$I$4),OR(統計儀表板!$L$4="全部",$P448=統計儀表板!$L$4)),1,0))</f>
        <v/>
      </c>
      <c r="AI448" s="22" t="str">
        <f>IF($X448="","",設定!$C$4+SUMIF($AH$2:$AH448,1,$X$2:$X448))</f>
        <v/>
      </c>
      <c r="AJ448" s="27">
        <f ca="1">設定!$C$4+SUMIF($AH$2:$AH448,1,$X$2:$X448)</f>
        <v>578786.14720000001</v>
      </c>
      <c r="AK448" s="27">
        <f t="shared" ca="1" si="97"/>
        <v>578786.14720000001</v>
      </c>
      <c r="AL448" s="27">
        <f t="shared" ca="1" si="96"/>
        <v>0</v>
      </c>
      <c r="AM448" s="27" t="str">
        <f ca="1">IF(OR($X448="",$AH448&lt;&gt;1),"",COUNTIFS($AH$2:$AH448,1))</f>
        <v/>
      </c>
      <c r="AN448" s="27" t="str">
        <f>IF($A448="","",IF(INT($A448)&lt;&gt;INT(交易月曆!$C$29),"",IF($AH448&lt;&gt;1,"",COUNTIFS($A$2:$A448,"&gt;="&amp;INT(交易月曆!$C$29),$A$2:$A448,"&lt;"&amp;(INT(交易月曆!$C$29)+1),$AH$2:$AH448,1))))</f>
        <v/>
      </c>
    </row>
    <row r="449" spans="1:40">
      <c r="A449" s="15"/>
      <c r="B449" s="16"/>
      <c r="C449" s="16"/>
      <c r="D449" s="17"/>
      <c r="E449" s="16"/>
      <c r="F449" s="18"/>
      <c r="G449" s="19"/>
      <c r="H449" s="19"/>
      <c r="I449" s="20"/>
      <c r="J449" s="19"/>
      <c r="K449" s="19"/>
      <c r="L449" s="19"/>
      <c r="M449" s="19"/>
      <c r="N449" s="16"/>
      <c r="O449" s="16"/>
      <c r="P449" s="16"/>
      <c r="Q449" s="16"/>
      <c r="R449" s="17"/>
      <c r="S449" s="21" t="str">
        <f>IF($C449="","",IF($C449="台指期",IFERROR(VLOOKUP($D449,設定!$I$6:$K$8,2,FALSE),IFERROR(VLOOKUP($C449,設定!$B$6:$G$12,6,FALSE),1)),IFERROR(VLOOKUP($C449,設定!$B$6:$G$12,6,FALSE),1)))</f>
        <v/>
      </c>
      <c r="T449" s="22" t="str">
        <f>IF(OR($C449="",$F449="",$G449="",$H449=""),"",IF(AND($C449="台指期",IFERROR(VLOOKUP($D449,設定!$I$6:$K$8,3,FALSE),0)&gt;0),$F449*VLOOKUP($D449,設定!$I$6:$K$8,3,FALSE)*2,MAX(IFERROR(VLOOKUP($C449,設定!$B$6:$G$12,4,FALSE),0),$F449*$G449*$S449*IFERROR(VLOOKUP($C449,設定!$B$6:$G$12,2,FALSE),0)*IFERROR(VLOOKUP($C449,設定!$B$6:$G$12,3,FALSE),1))+MAX(IFERROR(VLOOKUP($C449,設定!$B$6:$G$12,4,FALSE),0),$F449*$H449*$S449*IFERROR(VLOOKUP($C449,設定!$B$6:$G$12,2,FALSE),0)*IFERROR(VLOOKUP($C449,設定!$B$6:$G$12,3,FALSE),1))))</f>
        <v/>
      </c>
      <c r="U449" s="22" t="str">
        <f>IF(OR($C449="",$F449="",$G449="",$H449=""),"",$F449*IF(AND($C449="台股",$E449="空"),$G449,$H449)*$S449*IFERROR(VLOOKUP($C449,設定!$B$6:$G$12,5,FALSE),0)*IF(AND($C449="台股",$N449="是"),0.5,1))</f>
        <v/>
      </c>
      <c r="V449" s="22" t="str">
        <f t="shared" si="84"/>
        <v/>
      </c>
      <c r="W449" s="23" t="str">
        <f t="shared" si="85"/>
        <v/>
      </c>
      <c r="X449" s="23" t="str">
        <f t="shared" si="86"/>
        <v/>
      </c>
      <c r="Y449" s="24" t="str">
        <f t="shared" si="87"/>
        <v/>
      </c>
      <c r="Z449" s="25" t="str">
        <f t="shared" si="88"/>
        <v/>
      </c>
      <c r="AA449" s="24" t="str">
        <f t="shared" si="89"/>
        <v/>
      </c>
      <c r="AB449" s="24" t="str">
        <f t="shared" si="90"/>
        <v/>
      </c>
      <c r="AC449" s="26" t="str">
        <f t="shared" si="91"/>
        <v/>
      </c>
      <c r="AD449" s="21" t="str">
        <f t="shared" si="92"/>
        <v/>
      </c>
      <c r="AE449" s="25" t="str">
        <f t="shared" si="93"/>
        <v/>
      </c>
      <c r="AF449" s="25" t="str">
        <f t="shared" si="94"/>
        <v/>
      </c>
      <c r="AG449" s="25" t="str">
        <f t="shared" si="95"/>
        <v/>
      </c>
      <c r="AH449" s="25" t="str">
        <f ca="1">IF($X449="","",IF(AND(OR(統計儀表板!$C$4="全部",AND(統計儀表板!$C$4="今年",YEAR($A449)=YEAR(TODAY())),AND(統計儀表板!$C$4="本月",YEAR($A449)=YEAR(TODAY()),MONTH($A449)=MONTH(TODAY())),AND(統計儀表板!$C$4="近三月",$A449&gt;=EDATE(TODAY(),-3))),OR(統計儀表板!$F$4="全部",$B449=統計儀表板!$F$4),OR(統計儀表板!$I$4="全部",$C449=統計儀表板!$I$4),OR(統計儀表板!$L$4="全部",$P449=統計儀表板!$L$4)),1,0))</f>
        <v/>
      </c>
      <c r="AI449" s="22" t="str">
        <f>IF($X449="","",設定!$C$4+SUMIF($AH$2:$AH449,1,$X$2:$X449))</f>
        <v/>
      </c>
      <c r="AJ449" s="27">
        <f ca="1">設定!$C$4+SUMIF($AH$2:$AH449,1,$X$2:$X449)</f>
        <v>578786.14720000001</v>
      </c>
      <c r="AK449" s="27">
        <f t="shared" ca="1" si="97"/>
        <v>578786.14720000001</v>
      </c>
      <c r="AL449" s="27">
        <f t="shared" ca="1" si="96"/>
        <v>0</v>
      </c>
      <c r="AM449" s="27" t="str">
        <f ca="1">IF(OR($X449="",$AH449&lt;&gt;1),"",COUNTIFS($AH$2:$AH449,1))</f>
        <v/>
      </c>
      <c r="AN449" s="27" t="str">
        <f>IF($A449="","",IF(INT($A449)&lt;&gt;INT(交易月曆!$C$29),"",IF($AH449&lt;&gt;1,"",COUNTIFS($A$2:$A449,"&gt;="&amp;INT(交易月曆!$C$29),$A$2:$A449,"&lt;"&amp;(INT(交易月曆!$C$29)+1),$AH$2:$AH449,1))))</f>
        <v/>
      </c>
    </row>
    <row r="450" spans="1:40">
      <c r="A450" s="15"/>
      <c r="B450" s="16"/>
      <c r="C450" s="16"/>
      <c r="D450" s="17"/>
      <c r="E450" s="16"/>
      <c r="F450" s="18"/>
      <c r="G450" s="19"/>
      <c r="H450" s="19"/>
      <c r="I450" s="20"/>
      <c r="J450" s="19"/>
      <c r="K450" s="19"/>
      <c r="L450" s="19"/>
      <c r="M450" s="19"/>
      <c r="N450" s="16"/>
      <c r="O450" s="16"/>
      <c r="P450" s="16"/>
      <c r="Q450" s="16"/>
      <c r="R450" s="17"/>
      <c r="S450" s="21" t="str">
        <f>IF($C450="","",IF($C450="台指期",IFERROR(VLOOKUP($D450,設定!$I$6:$K$8,2,FALSE),IFERROR(VLOOKUP($C450,設定!$B$6:$G$12,6,FALSE),1)),IFERROR(VLOOKUP($C450,設定!$B$6:$G$12,6,FALSE),1)))</f>
        <v/>
      </c>
      <c r="T450" s="22" t="str">
        <f>IF(OR($C450="",$F450="",$G450="",$H450=""),"",IF(AND($C450="台指期",IFERROR(VLOOKUP($D450,設定!$I$6:$K$8,3,FALSE),0)&gt;0),$F450*VLOOKUP($D450,設定!$I$6:$K$8,3,FALSE)*2,MAX(IFERROR(VLOOKUP($C450,設定!$B$6:$G$12,4,FALSE),0),$F450*$G450*$S450*IFERROR(VLOOKUP($C450,設定!$B$6:$G$12,2,FALSE),0)*IFERROR(VLOOKUP($C450,設定!$B$6:$G$12,3,FALSE),1))+MAX(IFERROR(VLOOKUP($C450,設定!$B$6:$G$12,4,FALSE),0),$F450*$H450*$S450*IFERROR(VLOOKUP($C450,設定!$B$6:$G$12,2,FALSE),0)*IFERROR(VLOOKUP($C450,設定!$B$6:$G$12,3,FALSE),1))))</f>
        <v/>
      </c>
      <c r="U450" s="22" t="str">
        <f>IF(OR($C450="",$F450="",$G450="",$H450=""),"",$F450*IF(AND($C450="台股",$E450="空"),$G450,$H450)*$S450*IFERROR(VLOOKUP($C450,設定!$B$6:$G$12,5,FALSE),0)*IF(AND($C450="台股",$N450="是"),0.5,1))</f>
        <v/>
      </c>
      <c r="V450" s="22" t="str">
        <f t="shared" ref="V450:V513" si="98">IF(OR($C450="",$F450="",$G450="",$H450=""),"",N($T450)+N($U450))</f>
        <v/>
      </c>
      <c r="W450" s="23" t="str">
        <f t="shared" ref="W450:W513" si="99">IF(OR($C450="",$F450="",$G450="",$H450=""),"",($H450-$G450)*$F450*$S450*IF($E450="空",-1,1))</f>
        <v/>
      </c>
      <c r="X450" s="23" t="str">
        <f t="shared" ref="X450:X513" si="100">IF($W450="","",$W450-N($V450))</f>
        <v/>
      </c>
      <c r="Y450" s="24" t="str">
        <f t="shared" ref="Y450:Y513" si="101">IF(OR($X450="",$K450="",$F450=""),"",IF($F450*ABS($G450-$K450)*$S450=0,"",$X450/($F450*ABS($G450-$K450)*$S450)))</f>
        <v/>
      </c>
      <c r="Z450" s="25" t="str">
        <f t="shared" ref="Z450:Z513" si="102">IF($X450="","",IF($X450&gt;0,"勝",IF($X450&lt;0,"敗","平")))</f>
        <v/>
      </c>
      <c r="AA450" s="24" t="str">
        <f t="shared" ref="AA450:AA513" si="103">IF(OR($K450="",$L450="",$M450=""),"",IF(ABS($G450-$K450)=0,"",(IF($E450="空",$G450-$M450,$L450-$G450))/ABS($G450-$K450)))</f>
        <v/>
      </c>
      <c r="AB450" s="24" t="str">
        <f t="shared" ref="AB450:AB513" si="104">IF(OR($K450="",$L450="",$M450=""),"",IF(ABS($G450-$K450)=0,"",(IF($E450="空",$G450-$L450,$M450-$G450))/ABS($G450-$K450)))</f>
        <v/>
      </c>
      <c r="AC450" s="26" t="str">
        <f t="shared" ref="AC450:AC513" si="105">IF(OR($AA450="",$Y450=""),"",IF($AA450&lt;=0,"",IF($F450*ABS($G450-$K450)*$S450=0,"",($W450/($F450*ABS($G450-$K450)*$S450))/$AA450)))</f>
        <v/>
      </c>
      <c r="AD450" s="21" t="str">
        <f t="shared" ref="AD450:AD513" si="106">IF(OR($J450="",$K450="",$G450=""),"",IF(ABS($G450-$K450)=0,"",ABS($J450-$G450)/ABS($G450-$K450)))</f>
        <v/>
      </c>
      <c r="AE450" s="25" t="str">
        <f t="shared" ref="AE450:AE513" si="107">IF($A450="","",YEAR($A450)&amp;"-"&amp;TEXT(MONTH($A450),"00"))</f>
        <v/>
      </c>
      <c r="AF450" s="25" t="str">
        <f t="shared" ref="AF450:AF513" si="108">IF($A450="","",CHOOSE(WEEKDAY($A450,2),"一","二","三","四","五","六","日"))</f>
        <v/>
      </c>
      <c r="AG450" s="25" t="str">
        <f t="shared" ref="AG450:AG513" si="109">IF($A450="","",IF(HOUR($A450)=0,"未填",IF(HOUR($A450)&lt;12,"早盤",IF(HOUR($A450)&lt;18,"午盤","夜盤"))))</f>
        <v/>
      </c>
      <c r="AH450" s="25" t="str">
        <f ca="1">IF($X450="","",IF(AND(OR(統計儀表板!$C$4="全部",AND(統計儀表板!$C$4="今年",YEAR($A450)=YEAR(TODAY())),AND(統計儀表板!$C$4="本月",YEAR($A450)=YEAR(TODAY()),MONTH($A450)=MONTH(TODAY())),AND(統計儀表板!$C$4="近三月",$A450&gt;=EDATE(TODAY(),-3))),OR(統計儀表板!$F$4="全部",$B450=統計儀表板!$F$4),OR(統計儀表板!$I$4="全部",$C450=統計儀表板!$I$4),OR(統計儀表板!$L$4="全部",$P450=統計儀表板!$L$4)),1,0))</f>
        <v/>
      </c>
      <c r="AI450" s="22" t="str">
        <f>IF($X450="","",設定!$C$4+SUMIF($AH$2:$AH450,1,$X$2:$X450))</f>
        <v/>
      </c>
      <c r="AJ450" s="27">
        <f ca="1">設定!$C$4+SUMIF($AH$2:$AH450,1,$X$2:$X450)</f>
        <v>578786.14720000001</v>
      </c>
      <c r="AK450" s="27">
        <f t="shared" ca="1" si="97"/>
        <v>578786.14720000001</v>
      </c>
      <c r="AL450" s="27">
        <f t="shared" ref="AL450:AL513" ca="1" si="110">AJ450-AK450</f>
        <v>0</v>
      </c>
      <c r="AM450" s="27" t="str">
        <f ca="1">IF(OR($X450="",$AH450&lt;&gt;1),"",COUNTIFS($AH$2:$AH450,1))</f>
        <v/>
      </c>
      <c r="AN450" s="27" t="str">
        <f>IF($A450="","",IF(INT($A450)&lt;&gt;INT(交易月曆!$C$29),"",IF($AH450&lt;&gt;1,"",COUNTIFS($A$2:$A450,"&gt;="&amp;INT(交易月曆!$C$29),$A$2:$A450,"&lt;"&amp;(INT(交易月曆!$C$29)+1),$AH$2:$AH450,1))))</f>
        <v/>
      </c>
    </row>
    <row r="451" spans="1:40">
      <c r="A451" s="15"/>
      <c r="B451" s="16"/>
      <c r="C451" s="16"/>
      <c r="D451" s="17"/>
      <c r="E451" s="16"/>
      <c r="F451" s="18"/>
      <c r="G451" s="19"/>
      <c r="H451" s="19"/>
      <c r="I451" s="20"/>
      <c r="J451" s="19"/>
      <c r="K451" s="19"/>
      <c r="L451" s="19"/>
      <c r="M451" s="19"/>
      <c r="N451" s="16"/>
      <c r="O451" s="16"/>
      <c r="P451" s="16"/>
      <c r="Q451" s="16"/>
      <c r="R451" s="17"/>
      <c r="S451" s="21" t="str">
        <f>IF($C451="","",IF($C451="台指期",IFERROR(VLOOKUP($D451,設定!$I$6:$K$8,2,FALSE),IFERROR(VLOOKUP($C451,設定!$B$6:$G$12,6,FALSE),1)),IFERROR(VLOOKUP($C451,設定!$B$6:$G$12,6,FALSE),1)))</f>
        <v/>
      </c>
      <c r="T451" s="22" t="str">
        <f>IF(OR($C451="",$F451="",$G451="",$H451=""),"",IF(AND($C451="台指期",IFERROR(VLOOKUP($D451,設定!$I$6:$K$8,3,FALSE),0)&gt;0),$F451*VLOOKUP($D451,設定!$I$6:$K$8,3,FALSE)*2,MAX(IFERROR(VLOOKUP($C451,設定!$B$6:$G$12,4,FALSE),0),$F451*$G451*$S451*IFERROR(VLOOKUP($C451,設定!$B$6:$G$12,2,FALSE),0)*IFERROR(VLOOKUP($C451,設定!$B$6:$G$12,3,FALSE),1))+MAX(IFERROR(VLOOKUP($C451,設定!$B$6:$G$12,4,FALSE),0),$F451*$H451*$S451*IFERROR(VLOOKUP($C451,設定!$B$6:$G$12,2,FALSE),0)*IFERROR(VLOOKUP($C451,設定!$B$6:$G$12,3,FALSE),1))))</f>
        <v/>
      </c>
      <c r="U451" s="22" t="str">
        <f>IF(OR($C451="",$F451="",$G451="",$H451=""),"",$F451*IF(AND($C451="台股",$E451="空"),$G451,$H451)*$S451*IFERROR(VLOOKUP($C451,設定!$B$6:$G$12,5,FALSE),0)*IF(AND($C451="台股",$N451="是"),0.5,1))</f>
        <v/>
      </c>
      <c r="V451" s="22" t="str">
        <f t="shared" si="98"/>
        <v/>
      </c>
      <c r="W451" s="23" t="str">
        <f t="shared" si="99"/>
        <v/>
      </c>
      <c r="X451" s="23" t="str">
        <f t="shared" si="100"/>
        <v/>
      </c>
      <c r="Y451" s="24" t="str">
        <f t="shared" si="101"/>
        <v/>
      </c>
      <c r="Z451" s="25" t="str">
        <f t="shared" si="102"/>
        <v/>
      </c>
      <c r="AA451" s="24" t="str">
        <f t="shared" si="103"/>
        <v/>
      </c>
      <c r="AB451" s="24" t="str">
        <f t="shared" si="104"/>
        <v/>
      </c>
      <c r="AC451" s="26" t="str">
        <f t="shared" si="105"/>
        <v/>
      </c>
      <c r="AD451" s="21" t="str">
        <f t="shared" si="106"/>
        <v/>
      </c>
      <c r="AE451" s="25" t="str">
        <f t="shared" si="107"/>
        <v/>
      </c>
      <c r="AF451" s="25" t="str">
        <f t="shared" si="108"/>
        <v/>
      </c>
      <c r="AG451" s="25" t="str">
        <f t="shared" si="109"/>
        <v/>
      </c>
      <c r="AH451" s="25" t="str">
        <f ca="1">IF($X451="","",IF(AND(OR(統計儀表板!$C$4="全部",AND(統計儀表板!$C$4="今年",YEAR($A451)=YEAR(TODAY())),AND(統計儀表板!$C$4="本月",YEAR($A451)=YEAR(TODAY()),MONTH($A451)=MONTH(TODAY())),AND(統計儀表板!$C$4="近三月",$A451&gt;=EDATE(TODAY(),-3))),OR(統計儀表板!$F$4="全部",$B451=統計儀表板!$F$4),OR(統計儀表板!$I$4="全部",$C451=統計儀表板!$I$4),OR(統計儀表板!$L$4="全部",$P451=統計儀表板!$L$4)),1,0))</f>
        <v/>
      </c>
      <c r="AI451" s="22" t="str">
        <f>IF($X451="","",設定!$C$4+SUMIF($AH$2:$AH451,1,$X$2:$X451))</f>
        <v/>
      </c>
      <c r="AJ451" s="27">
        <f ca="1">設定!$C$4+SUMIF($AH$2:$AH451,1,$X$2:$X451)</f>
        <v>578786.14720000001</v>
      </c>
      <c r="AK451" s="27">
        <f t="shared" ref="AK451:AK514" ca="1" si="111">MAX(AK450,AJ451)</f>
        <v>578786.14720000001</v>
      </c>
      <c r="AL451" s="27">
        <f t="shared" ca="1" si="110"/>
        <v>0</v>
      </c>
      <c r="AM451" s="27" t="str">
        <f ca="1">IF(OR($X451="",$AH451&lt;&gt;1),"",COUNTIFS($AH$2:$AH451,1))</f>
        <v/>
      </c>
      <c r="AN451" s="27" t="str">
        <f>IF($A451="","",IF(INT($A451)&lt;&gt;INT(交易月曆!$C$29),"",IF($AH451&lt;&gt;1,"",COUNTIFS($A$2:$A451,"&gt;="&amp;INT(交易月曆!$C$29),$A$2:$A451,"&lt;"&amp;(INT(交易月曆!$C$29)+1),$AH$2:$AH451,1))))</f>
        <v/>
      </c>
    </row>
    <row r="452" spans="1:40">
      <c r="A452" s="15"/>
      <c r="B452" s="16"/>
      <c r="C452" s="16"/>
      <c r="D452" s="17"/>
      <c r="E452" s="16"/>
      <c r="F452" s="18"/>
      <c r="G452" s="19"/>
      <c r="H452" s="19"/>
      <c r="I452" s="20"/>
      <c r="J452" s="19"/>
      <c r="K452" s="19"/>
      <c r="L452" s="19"/>
      <c r="M452" s="19"/>
      <c r="N452" s="16"/>
      <c r="O452" s="16"/>
      <c r="P452" s="16"/>
      <c r="Q452" s="16"/>
      <c r="R452" s="17"/>
      <c r="S452" s="21" t="str">
        <f>IF($C452="","",IF($C452="台指期",IFERROR(VLOOKUP($D452,設定!$I$6:$K$8,2,FALSE),IFERROR(VLOOKUP($C452,設定!$B$6:$G$12,6,FALSE),1)),IFERROR(VLOOKUP($C452,設定!$B$6:$G$12,6,FALSE),1)))</f>
        <v/>
      </c>
      <c r="T452" s="22" t="str">
        <f>IF(OR($C452="",$F452="",$G452="",$H452=""),"",IF(AND($C452="台指期",IFERROR(VLOOKUP($D452,設定!$I$6:$K$8,3,FALSE),0)&gt;0),$F452*VLOOKUP($D452,設定!$I$6:$K$8,3,FALSE)*2,MAX(IFERROR(VLOOKUP($C452,設定!$B$6:$G$12,4,FALSE),0),$F452*$G452*$S452*IFERROR(VLOOKUP($C452,設定!$B$6:$G$12,2,FALSE),0)*IFERROR(VLOOKUP($C452,設定!$B$6:$G$12,3,FALSE),1))+MAX(IFERROR(VLOOKUP($C452,設定!$B$6:$G$12,4,FALSE),0),$F452*$H452*$S452*IFERROR(VLOOKUP($C452,設定!$B$6:$G$12,2,FALSE),0)*IFERROR(VLOOKUP($C452,設定!$B$6:$G$12,3,FALSE),1))))</f>
        <v/>
      </c>
      <c r="U452" s="22" t="str">
        <f>IF(OR($C452="",$F452="",$G452="",$H452=""),"",$F452*IF(AND($C452="台股",$E452="空"),$G452,$H452)*$S452*IFERROR(VLOOKUP($C452,設定!$B$6:$G$12,5,FALSE),0)*IF(AND($C452="台股",$N452="是"),0.5,1))</f>
        <v/>
      </c>
      <c r="V452" s="22" t="str">
        <f t="shared" si="98"/>
        <v/>
      </c>
      <c r="W452" s="23" t="str">
        <f t="shared" si="99"/>
        <v/>
      </c>
      <c r="X452" s="23" t="str">
        <f t="shared" si="100"/>
        <v/>
      </c>
      <c r="Y452" s="24" t="str">
        <f t="shared" si="101"/>
        <v/>
      </c>
      <c r="Z452" s="25" t="str">
        <f t="shared" si="102"/>
        <v/>
      </c>
      <c r="AA452" s="24" t="str">
        <f t="shared" si="103"/>
        <v/>
      </c>
      <c r="AB452" s="24" t="str">
        <f t="shared" si="104"/>
        <v/>
      </c>
      <c r="AC452" s="26" t="str">
        <f t="shared" si="105"/>
        <v/>
      </c>
      <c r="AD452" s="21" t="str">
        <f t="shared" si="106"/>
        <v/>
      </c>
      <c r="AE452" s="25" t="str">
        <f t="shared" si="107"/>
        <v/>
      </c>
      <c r="AF452" s="25" t="str">
        <f t="shared" si="108"/>
        <v/>
      </c>
      <c r="AG452" s="25" t="str">
        <f t="shared" si="109"/>
        <v/>
      </c>
      <c r="AH452" s="25" t="str">
        <f ca="1">IF($X452="","",IF(AND(OR(統計儀表板!$C$4="全部",AND(統計儀表板!$C$4="今年",YEAR($A452)=YEAR(TODAY())),AND(統計儀表板!$C$4="本月",YEAR($A452)=YEAR(TODAY()),MONTH($A452)=MONTH(TODAY())),AND(統計儀表板!$C$4="近三月",$A452&gt;=EDATE(TODAY(),-3))),OR(統計儀表板!$F$4="全部",$B452=統計儀表板!$F$4),OR(統計儀表板!$I$4="全部",$C452=統計儀表板!$I$4),OR(統計儀表板!$L$4="全部",$P452=統計儀表板!$L$4)),1,0))</f>
        <v/>
      </c>
      <c r="AI452" s="22" t="str">
        <f>IF($X452="","",設定!$C$4+SUMIF($AH$2:$AH452,1,$X$2:$X452))</f>
        <v/>
      </c>
      <c r="AJ452" s="27">
        <f ca="1">設定!$C$4+SUMIF($AH$2:$AH452,1,$X$2:$X452)</f>
        <v>578786.14720000001</v>
      </c>
      <c r="AK452" s="27">
        <f t="shared" ca="1" si="111"/>
        <v>578786.14720000001</v>
      </c>
      <c r="AL452" s="27">
        <f t="shared" ca="1" si="110"/>
        <v>0</v>
      </c>
      <c r="AM452" s="27" t="str">
        <f ca="1">IF(OR($X452="",$AH452&lt;&gt;1),"",COUNTIFS($AH$2:$AH452,1))</f>
        <v/>
      </c>
      <c r="AN452" s="27" t="str">
        <f>IF($A452="","",IF(INT($A452)&lt;&gt;INT(交易月曆!$C$29),"",IF($AH452&lt;&gt;1,"",COUNTIFS($A$2:$A452,"&gt;="&amp;INT(交易月曆!$C$29),$A$2:$A452,"&lt;"&amp;(INT(交易月曆!$C$29)+1),$AH$2:$AH452,1))))</f>
        <v/>
      </c>
    </row>
    <row r="453" spans="1:40">
      <c r="A453" s="15"/>
      <c r="B453" s="16"/>
      <c r="C453" s="16"/>
      <c r="D453" s="17"/>
      <c r="E453" s="16"/>
      <c r="F453" s="18"/>
      <c r="G453" s="19"/>
      <c r="H453" s="19"/>
      <c r="I453" s="20"/>
      <c r="J453" s="19"/>
      <c r="K453" s="19"/>
      <c r="L453" s="19"/>
      <c r="M453" s="19"/>
      <c r="N453" s="16"/>
      <c r="O453" s="16"/>
      <c r="P453" s="16"/>
      <c r="Q453" s="16"/>
      <c r="R453" s="17"/>
      <c r="S453" s="21" t="str">
        <f>IF($C453="","",IF($C453="台指期",IFERROR(VLOOKUP($D453,設定!$I$6:$K$8,2,FALSE),IFERROR(VLOOKUP($C453,設定!$B$6:$G$12,6,FALSE),1)),IFERROR(VLOOKUP($C453,設定!$B$6:$G$12,6,FALSE),1)))</f>
        <v/>
      </c>
      <c r="T453" s="22" t="str">
        <f>IF(OR($C453="",$F453="",$G453="",$H453=""),"",IF(AND($C453="台指期",IFERROR(VLOOKUP($D453,設定!$I$6:$K$8,3,FALSE),0)&gt;0),$F453*VLOOKUP($D453,設定!$I$6:$K$8,3,FALSE)*2,MAX(IFERROR(VLOOKUP($C453,設定!$B$6:$G$12,4,FALSE),0),$F453*$G453*$S453*IFERROR(VLOOKUP($C453,設定!$B$6:$G$12,2,FALSE),0)*IFERROR(VLOOKUP($C453,設定!$B$6:$G$12,3,FALSE),1))+MAX(IFERROR(VLOOKUP($C453,設定!$B$6:$G$12,4,FALSE),0),$F453*$H453*$S453*IFERROR(VLOOKUP($C453,設定!$B$6:$G$12,2,FALSE),0)*IFERROR(VLOOKUP($C453,設定!$B$6:$G$12,3,FALSE),1))))</f>
        <v/>
      </c>
      <c r="U453" s="22" t="str">
        <f>IF(OR($C453="",$F453="",$G453="",$H453=""),"",$F453*IF(AND($C453="台股",$E453="空"),$G453,$H453)*$S453*IFERROR(VLOOKUP($C453,設定!$B$6:$G$12,5,FALSE),0)*IF(AND($C453="台股",$N453="是"),0.5,1))</f>
        <v/>
      </c>
      <c r="V453" s="22" t="str">
        <f t="shared" si="98"/>
        <v/>
      </c>
      <c r="W453" s="23" t="str">
        <f t="shared" si="99"/>
        <v/>
      </c>
      <c r="X453" s="23" t="str">
        <f t="shared" si="100"/>
        <v/>
      </c>
      <c r="Y453" s="24" t="str">
        <f t="shared" si="101"/>
        <v/>
      </c>
      <c r="Z453" s="25" t="str">
        <f t="shared" si="102"/>
        <v/>
      </c>
      <c r="AA453" s="24" t="str">
        <f t="shared" si="103"/>
        <v/>
      </c>
      <c r="AB453" s="24" t="str">
        <f t="shared" si="104"/>
        <v/>
      </c>
      <c r="AC453" s="26" t="str">
        <f t="shared" si="105"/>
        <v/>
      </c>
      <c r="AD453" s="21" t="str">
        <f t="shared" si="106"/>
        <v/>
      </c>
      <c r="AE453" s="25" t="str">
        <f t="shared" si="107"/>
        <v/>
      </c>
      <c r="AF453" s="25" t="str">
        <f t="shared" si="108"/>
        <v/>
      </c>
      <c r="AG453" s="25" t="str">
        <f t="shared" si="109"/>
        <v/>
      </c>
      <c r="AH453" s="25" t="str">
        <f ca="1">IF($X453="","",IF(AND(OR(統計儀表板!$C$4="全部",AND(統計儀表板!$C$4="今年",YEAR($A453)=YEAR(TODAY())),AND(統計儀表板!$C$4="本月",YEAR($A453)=YEAR(TODAY()),MONTH($A453)=MONTH(TODAY())),AND(統計儀表板!$C$4="近三月",$A453&gt;=EDATE(TODAY(),-3))),OR(統計儀表板!$F$4="全部",$B453=統計儀表板!$F$4),OR(統計儀表板!$I$4="全部",$C453=統計儀表板!$I$4),OR(統計儀表板!$L$4="全部",$P453=統計儀表板!$L$4)),1,0))</f>
        <v/>
      </c>
      <c r="AI453" s="22" t="str">
        <f>IF($X453="","",設定!$C$4+SUMIF($AH$2:$AH453,1,$X$2:$X453))</f>
        <v/>
      </c>
      <c r="AJ453" s="27">
        <f ca="1">設定!$C$4+SUMIF($AH$2:$AH453,1,$X$2:$X453)</f>
        <v>578786.14720000001</v>
      </c>
      <c r="AK453" s="27">
        <f t="shared" ca="1" si="111"/>
        <v>578786.14720000001</v>
      </c>
      <c r="AL453" s="27">
        <f t="shared" ca="1" si="110"/>
        <v>0</v>
      </c>
      <c r="AM453" s="27" t="str">
        <f ca="1">IF(OR($X453="",$AH453&lt;&gt;1),"",COUNTIFS($AH$2:$AH453,1))</f>
        <v/>
      </c>
      <c r="AN453" s="27" t="str">
        <f>IF($A453="","",IF(INT($A453)&lt;&gt;INT(交易月曆!$C$29),"",IF($AH453&lt;&gt;1,"",COUNTIFS($A$2:$A453,"&gt;="&amp;INT(交易月曆!$C$29),$A$2:$A453,"&lt;"&amp;(INT(交易月曆!$C$29)+1),$AH$2:$AH453,1))))</f>
        <v/>
      </c>
    </row>
    <row r="454" spans="1:40">
      <c r="A454" s="15"/>
      <c r="B454" s="16"/>
      <c r="C454" s="16"/>
      <c r="D454" s="17"/>
      <c r="E454" s="16"/>
      <c r="F454" s="18"/>
      <c r="G454" s="19"/>
      <c r="H454" s="19"/>
      <c r="I454" s="20"/>
      <c r="J454" s="19"/>
      <c r="K454" s="19"/>
      <c r="L454" s="19"/>
      <c r="M454" s="19"/>
      <c r="N454" s="16"/>
      <c r="O454" s="16"/>
      <c r="P454" s="16"/>
      <c r="Q454" s="16"/>
      <c r="R454" s="17"/>
      <c r="S454" s="21" t="str">
        <f>IF($C454="","",IF($C454="台指期",IFERROR(VLOOKUP($D454,設定!$I$6:$K$8,2,FALSE),IFERROR(VLOOKUP($C454,設定!$B$6:$G$12,6,FALSE),1)),IFERROR(VLOOKUP($C454,設定!$B$6:$G$12,6,FALSE),1)))</f>
        <v/>
      </c>
      <c r="T454" s="22" t="str">
        <f>IF(OR($C454="",$F454="",$G454="",$H454=""),"",IF(AND($C454="台指期",IFERROR(VLOOKUP($D454,設定!$I$6:$K$8,3,FALSE),0)&gt;0),$F454*VLOOKUP($D454,設定!$I$6:$K$8,3,FALSE)*2,MAX(IFERROR(VLOOKUP($C454,設定!$B$6:$G$12,4,FALSE),0),$F454*$G454*$S454*IFERROR(VLOOKUP($C454,設定!$B$6:$G$12,2,FALSE),0)*IFERROR(VLOOKUP($C454,設定!$B$6:$G$12,3,FALSE),1))+MAX(IFERROR(VLOOKUP($C454,設定!$B$6:$G$12,4,FALSE),0),$F454*$H454*$S454*IFERROR(VLOOKUP($C454,設定!$B$6:$G$12,2,FALSE),0)*IFERROR(VLOOKUP($C454,設定!$B$6:$G$12,3,FALSE),1))))</f>
        <v/>
      </c>
      <c r="U454" s="22" t="str">
        <f>IF(OR($C454="",$F454="",$G454="",$H454=""),"",$F454*IF(AND($C454="台股",$E454="空"),$G454,$H454)*$S454*IFERROR(VLOOKUP($C454,設定!$B$6:$G$12,5,FALSE),0)*IF(AND($C454="台股",$N454="是"),0.5,1))</f>
        <v/>
      </c>
      <c r="V454" s="22" t="str">
        <f t="shared" si="98"/>
        <v/>
      </c>
      <c r="W454" s="23" t="str">
        <f t="shared" si="99"/>
        <v/>
      </c>
      <c r="X454" s="23" t="str">
        <f t="shared" si="100"/>
        <v/>
      </c>
      <c r="Y454" s="24" t="str">
        <f t="shared" si="101"/>
        <v/>
      </c>
      <c r="Z454" s="25" t="str">
        <f t="shared" si="102"/>
        <v/>
      </c>
      <c r="AA454" s="24" t="str">
        <f t="shared" si="103"/>
        <v/>
      </c>
      <c r="AB454" s="24" t="str">
        <f t="shared" si="104"/>
        <v/>
      </c>
      <c r="AC454" s="26" t="str">
        <f t="shared" si="105"/>
        <v/>
      </c>
      <c r="AD454" s="21" t="str">
        <f t="shared" si="106"/>
        <v/>
      </c>
      <c r="AE454" s="25" t="str">
        <f t="shared" si="107"/>
        <v/>
      </c>
      <c r="AF454" s="25" t="str">
        <f t="shared" si="108"/>
        <v/>
      </c>
      <c r="AG454" s="25" t="str">
        <f t="shared" si="109"/>
        <v/>
      </c>
      <c r="AH454" s="25" t="str">
        <f ca="1">IF($X454="","",IF(AND(OR(統計儀表板!$C$4="全部",AND(統計儀表板!$C$4="今年",YEAR($A454)=YEAR(TODAY())),AND(統計儀表板!$C$4="本月",YEAR($A454)=YEAR(TODAY()),MONTH($A454)=MONTH(TODAY())),AND(統計儀表板!$C$4="近三月",$A454&gt;=EDATE(TODAY(),-3))),OR(統計儀表板!$F$4="全部",$B454=統計儀表板!$F$4),OR(統計儀表板!$I$4="全部",$C454=統計儀表板!$I$4),OR(統計儀表板!$L$4="全部",$P454=統計儀表板!$L$4)),1,0))</f>
        <v/>
      </c>
      <c r="AI454" s="22" t="str">
        <f>IF($X454="","",設定!$C$4+SUMIF($AH$2:$AH454,1,$X$2:$X454))</f>
        <v/>
      </c>
      <c r="AJ454" s="27">
        <f ca="1">設定!$C$4+SUMIF($AH$2:$AH454,1,$X$2:$X454)</f>
        <v>578786.14720000001</v>
      </c>
      <c r="AK454" s="27">
        <f t="shared" ca="1" si="111"/>
        <v>578786.14720000001</v>
      </c>
      <c r="AL454" s="27">
        <f t="shared" ca="1" si="110"/>
        <v>0</v>
      </c>
      <c r="AM454" s="27" t="str">
        <f ca="1">IF(OR($X454="",$AH454&lt;&gt;1),"",COUNTIFS($AH$2:$AH454,1))</f>
        <v/>
      </c>
      <c r="AN454" s="27" t="str">
        <f>IF($A454="","",IF(INT($A454)&lt;&gt;INT(交易月曆!$C$29),"",IF($AH454&lt;&gt;1,"",COUNTIFS($A$2:$A454,"&gt;="&amp;INT(交易月曆!$C$29),$A$2:$A454,"&lt;"&amp;(INT(交易月曆!$C$29)+1),$AH$2:$AH454,1))))</f>
        <v/>
      </c>
    </row>
    <row r="455" spans="1:40">
      <c r="A455" s="15"/>
      <c r="B455" s="16"/>
      <c r="C455" s="16"/>
      <c r="D455" s="17"/>
      <c r="E455" s="16"/>
      <c r="F455" s="18"/>
      <c r="G455" s="19"/>
      <c r="H455" s="19"/>
      <c r="I455" s="20"/>
      <c r="J455" s="19"/>
      <c r="K455" s="19"/>
      <c r="L455" s="19"/>
      <c r="M455" s="19"/>
      <c r="N455" s="16"/>
      <c r="O455" s="16"/>
      <c r="P455" s="16"/>
      <c r="Q455" s="16"/>
      <c r="R455" s="17"/>
      <c r="S455" s="21" t="str">
        <f>IF($C455="","",IF($C455="台指期",IFERROR(VLOOKUP($D455,設定!$I$6:$K$8,2,FALSE),IFERROR(VLOOKUP($C455,設定!$B$6:$G$12,6,FALSE),1)),IFERROR(VLOOKUP($C455,設定!$B$6:$G$12,6,FALSE),1)))</f>
        <v/>
      </c>
      <c r="T455" s="22" t="str">
        <f>IF(OR($C455="",$F455="",$G455="",$H455=""),"",IF(AND($C455="台指期",IFERROR(VLOOKUP($D455,設定!$I$6:$K$8,3,FALSE),0)&gt;0),$F455*VLOOKUP($D455,設定!$I$6:$K$8,3,FALSE)*2,MAX(IFERROR(VLOOKUP($C455,設定!$B$6:$G$12,4,FALSE),0),$F455*$G455*$S455*IFERROR(VLOOKUP($C455,設定!$B$6:$G$12,2,FALSE),0)*IFERROR(VLOOKUP($C455,設定!$B$6:$G$12,3,FALSE),1))+MAX(IFERROR(VLOOKUP($C455,設定!$B$6:$G$12,4,FALSE),0),$F455*$H455*$S455*IFERROR(VLOOKUP($C455,設定!$B$6:$G$12,2,FALSE),0)*IFERROR(VLOOKUP($C455,設定!$B$6:$G$12,3,FALSE),1))))</f>
        <v/>
      </c>
      <c r="U455" s="22" t="str">
        <f>IF(OR($C455="",$F455="",$G455="",$H455=""),"",$F455*IF(AND($C455="台股",$E455="空"),$G455,$H455)*$S455*IFERROR(VLOOKUP($C455,設定!$B$6:$G$12,5,FALSE),0)*IF(AND($C455="台股",$N455="是"),0.5,1))</f>
        <v/>
      </c>
      <c r="V455" s="22" t="str">
        <f t="shared" si="98"/>
        <v/>
      </c>
      <c r="W455" s="23" t="str">
        <f t="shared" si="99"/>
        <v/>
      </c>
      <c r="X455" s="23" t="str">
        <f t="shared" si="100"/>
        <v/>
      </c>
      <c r="Y455" s="24" t="str">
        <f t="shared" si="101"/>
        <v/>
      </c>
      <c r="Z455" s="25" t="str">
        <f t="shared" si="102"/>
        <v/>
      </c>
      <c r="AA455" s="24" t="str">
        <f t="shared" si="103"/>
        <v/>
      </c>
      <c r="AB455" s="24" t="str">
        <f t="shared" si="104"/>
        <v/>
      </c>
      <c r="AC455" s="26" t="str">
        <f t="shared" si="105"/>
        <v/>
      </c>
      <c r="AD455" s="21" t="str">
        <f t="shared" si="106"/>
        <v/>
      </c>
      <c r="AE455" s="25" t="str">
        <f t="shared" si="107"/>
        <v/>
      </c>
      <c r="AF455" s="25" t="str">
        <f t="shared" si="108"/>
        <v/>
      </c>
      <c r="AG455" s="25" t="str">
        <f t="shared" si="109"/>
        <v/>
      </c>
      <c r="AH455" s="25" t="str">
        <f ca="1">IF($X455="","",IF(AND(OR(統計儀表板!$C$4="全部",AND(統計儀表板!$C$4="今年",YEAR($A455)=YEAR(TODAY())),AND(統計儀表板!$C$4="本月",YEAR($A455)=YEAR(TODAY()),MONTH($A455)=MONTH(TODAY())),AND(統計儀表板!$C$4="近三月",$A455&gt;=EDATE(TODAY(),-3))),OR(統計儀表板!$F$4="全部",$B455=統計儀表板!$F$4),OR(統計儀表板!$I$4="全部",$C455=統計儀表板!$I$4),OR(統計儀表板!$L$4="全部",$P455=統計儀表板!$L$4)),1,0))</f>
        <v/>
      </c>
      <c r="AI455" s="22" t="str">
        <f>IF($X455="","",設定!$C$4+SUMIF($AH$2:$AH455,1,$X$2:$X455))</f>
        <v/>
      </c>
      <c r="AJ455" s="27">
        <f ca="1">設定!$C$4+SUMIF($AH$2:$AH455,1,$X$2:$X455)</f>
        <v>578786.14720000001</v>
      </c>
      <c r="AK455" s="27">
        <f t="shared" ca="1" si="111"/>
        <v>578786.14720000001</v>
      </c>
      <c r="AL455" s="27">
        <f t="shared" ca="1" si="110"/>
        <v>0</v>
      </c>
      <c r="AM455" s="27" t="str">
        <f ca="1">IF(OR($X455="",$AH455&lt;&gt;1),"",COUNTIFS($AH$2:$AH455,1))</f>
        <v/>
      </c>
      <c r="AN455" s="27" t="str">
        <f>IF($A455="","",IF(INT($A455)&lt;&gt;INT(交易月曆!$C$29),"",IF($AH455&lt;&gt;1,"",COUNTIFS($A$2:$A455,"&gt;="&amp;INT(交易月曆!$C$29),$A$2:$A455,"&lt;"&amp;(INT(交易月曆!$C$29)+1),$AH$2:$AH455,1))))</f>
        <v/>
      </c>
    </row>
    <row r="456" spans="1:40">
      <c r="A456" s="15"/>
      <c r="B456" s="16"/>
      <c r="C456" s="16"/>
      <c r="D456" s="17"/>
      <c r="E456" s="16"/>
      <c r="F456" s="18"/>
      <c r="G456" s="19"/>
      <c r="H456" s="19"/>
      <c r="I456" s="20"/>
      <c r="J456" s="19"/>
      <c r="K456" s="19"/>
      <c r="L456" s="19"/>
      <c r="M456" s="19"/>
      <c r="N456" s="16"/>
      <c r="O456" s="16"/>
      <c r="P456" s="16"/>
      <c r="Q456" s="16"/>
      <c r="R456" s="17"/>
      <c r="S456" s="21" t="str">
        <f>IF($C456="","",IF($C456="台指期",IFERROR(VLOOKUP($D456,設定!$I$6:$K$8,2,FALSE),IFERROR(VLOOKUP($C456,設定!$B$6:$G$12,6,FALSE),1)),IFERROR(VLOOKUP($C456,設定!$B$6:$G$12,6,FALSE),1)))</f>
        <v/>
      </c>
      <c r="T456" s="22" t="str">
        <f>IF(OR($C456="",$F456="",$G456="",$H456=""),"",IF(AND($C456="台指期",IFERROR(VLOOKUP($D456,設定!$I$6:$K$8,3,FALSE),0)&gt;0),$F456*VLOOKUP($D456,設定!$I$6:$K$8,3,FALSE)*2,MAX(IFERROR(VLOOKUP($C456,設定!$B$6:$G$12,4,FALSE),0),$F456*$G456*$S456*IFERROR(VLOOKUP($C456,設定!$B$6:$G$12,2,FALSE),0)*IFERROR(VLOOKUP($C456,設定!$B$6:$G$12,3,FALSE),1))+MAX(IFERROR(VLOOKUP($C456,設定!$B$6:$G$12,4,FALSE),0),$F456*$H456*$S456*IFERROR(VLOOKUP($C456,設定!$B$6:$G$12,2,FALSE),0)*IFERROR(VLOOKUP($C456,設定!$B$6:$G$12,3,FALSE),1))))</f>
        <v/>
      </c>
      <c r="U456" s="22" t="str">
        <f>IF(OR($C456="",$F456="",$G456="",$H456=""),"",$F456*IF(AND($C456="台股",$E456="空"),$G456,$H456)*$S456*IFERROR(VLOOKUP($C456,設定!$B$6:$G$12,5,FALSE),0)*IF(AND($C456="台股",$N456="是"),0.5,1))</f>
        <v/>
      </c>
      <c r="V456" s="22" t="str">
        <f t="shared" si="98"/>
        <v/>
      </c>
      <c r="W456" s="23" t="str">
        <f t="shared" si="99"/>
        <v/>
      </c>
      <c r="X456" s="23" t="str">
        <f t="shared" si="100"/>
        <v/>
      </c>
      <c r="Y456" s="24" t="str">
        <f t="shared" si="101"/>
        <v/>
      </c>
      <c r="Z456" s="25" t="str">
        <f t="shared" si="102"/>
        <v/>
      </c>
      <c r="AA456" s="24" t="str">
        <f t="shared" si="103"/>
        <v/>
      </c>
      <c r="AB456" s="24" t="str">
        <f t="shared" si="104"/>
        <v/>
      </c>
      <c r="AC456" s="26" t="str">
        <f t="shared" si="105"/>
        <v/>
      </c>
      <c r="AD456" s="21" t="str">
        <f t="shared" si="106"/>
        <v/>
      </c>
      <c r="AE456" s="25" t="str">
        <f t="shared" si="107"/>
        <v/>
      </c>
      <c r="AF456" s="25" t="str">
        <f t="shared" si="108"/>
        <v/>
      </c>
      <c r="AG456" s="25" t="str">
        <f t="shared" si="109"/>
        <v/>
      </c>
      <c r="AH456" s="25" t="str">
        <f ca="1">IF($X456="","",IF(AND(OR(統計儀表板!$C$4="全部",AND(統計儀表板!$C$4="今年",YEAR($A456)=YEAR(TODAY())),AND(統計儀表板!$C$4="本月",YEAR($A456)=YEAR(TODAY()),MONTH($A456)=MONTH(TODAY())),AND(統計儀表板!$C$4="近三月",$A456&gt;=EDATE(TODAY(),-3))),OR(統計儀表板!$F$4="全部",$B456=統計儀表板!$F$4),OR(統計儀表板!$I$4="全部",$C456=統計儀表板!$I$4),OR(統計儀表板!$L$4="全部",$P456=統計儀表板!$L$4)),1,0))</f>
        <v/>
      </c>
      <c r="AI456" s="22" t="str">
        <f>IF($X456="","",設定!$C$4+SUMIF($AH$2:$AH456,1,$X$2:$X456))</f>
        <v/>
      </c>
      <c r="AJ456" s="27">
        <f ca="1">設定!$C$4+SUMIF($AH$2:$AH456,1,$X$2:$X456)</f>
        <v>578786.14720000001</v>
      </c>
      <c r="AK456" s="27">
        <f t="shared" ca="1" si="111"/>
        <v>578786.14720000001</v>
      </c>
      <c r="AL456" s="27">
        <f t="shared" ca="1" si="110"/>
        <v>0</v>
      </c>
      <c r="AM456" s="27" t="str">
        <f ca="1">IF(OR($X456="",$AH456&lt;&gt;1),"",COUNTIFS($AH$2:$AH456,1))</f>
        <v/>
      </c>
      <c r="AN456" s="27" t="str">
        <f>IF($A456="","",IF(INT($A456)&lt;&gt;INT(交易月曆!$C$29),"",IF($AH456&lt;&gt;1,"",COUNTIFS($A$2:$A456,"&gt;="&amp;INT(交易月曆!$C$29),$A$2:$A456,"&lt;"&amp;(INT(交易月曆!$C$29)+1),$AH$2:$AH456,1))))</f>
        <v/>
      </c>
    </row>
    <row r="457" spans="1:40">
      <c r="A457" s="15"/>
      <c r="B457" s="16"/>
      <c r="C457" s="16"/>
      <c r="D457" s="17"/>
      <c r="E457" s="16"/>
      <c r="F457" s="18"/>
      <c r="G457" s="19"/>
      <c r="H457" s="19"/>
      <c r="I457" s="20"/>
      <c r="J457" s="19"/>
      <c r="K457" s="19"/>
      <c r="L457" s="19"/>
      <c r="M457" s="19"/>
      <c r="N457" s="16"/>
      <c r="O457" s="16"/>
      <c r="P457" s="16"/>
      <c r="Q457" s="16"/>
      <c r="R457" s="17"/>
      <c r="S457" s="21" t="str">
        <f>IF($C457="","",IF($C457="台指期",IFERROR(VLOOKUP($D457,設定!$I$6:$K$8,2,FALSE),IFERROR(VLOOKUP($C457,設定!$B$6:$G$12,6,FALSE),1)),IFERROR(VLOOKUP($C457,設定!$B$6:$G$12,6,FALSE),1)))</f>
        <v/>
      </c>
      <c r="T457" s="22" t="str">
        <f>IF(OR($C457="",$F457="",$G457="",$H457=""),"",IF(AND($C457="台指期",IFERROR(VLOOKUP($D457,設定!$I$6:$K$8,3,FALSE),0)&gt;0),$F457*VLOOKUP($D457,設定!$I$6:$K$8,3,FALSE)*2,MAX(IFERROR(VLOOKUP($C457,設定!$B$6:$G$12,4,FALSE),0),$F457*$G457*$S457*IFERROR(VLOOKUP($C457,設定!$B$6:$G$12,2,FALSE),0)*IFERROR(VLOOKUP($C457,設定!$B$6:$G$12,3,FALSE),1))+MAX(IFERROR(VLOOKUP($C457,設定!$B$6:$G$12,4,FALSE),0),$F457*$H457*$S457*IFERROR(VLOOKUP($C457,設定!$B$6:$G$12,2,FALSE),0)*IFERROR(VLOOKUP($C457,設定!$B$6:$G$12,3,FALSE),1))))</f>
        <v/>
      </c>
      <c r="U457" s="22" t="str">
        <f>IF(OR($C457="",$F457="",$G457="",$H457=""),"",$F457*IF(AND($C457="台股",$E457="空"),$G457,$H457)*$S457*IFERROR(VLOOKUP($C457,設定!$B$6:$G$12,5,FALSE),0)*IF(AND($C457="台股",$N457="是"),0.5,1))</f>
        <v/>
      </c>
      <c r="V457" s="22" t="str">
        <f t="shared" si="98"/>
        <v/>
      </c>
      <c r="W457" s="23" t="str">
        <f t="shared" si="99"/>
        <v/>
      </c>
      <c r="X457" s="23" t="str">
        <f t="shared" si="100"/>
        <v/>
      </c>
      <c r="Y457" s="24" t="str">
        <f t="shared" si="101"/>
        <v/>
      </c>
      <c r="Z457" s="25" t="str">
        <f t="shared" si="102"/>
        <v/>
      </c>
      <c r="AA457" s="24" t="str">
        <f t="shared" si="103"/>
        <v/>
      </c>
      <c r="AB457" s="24" t="str">
        <f t="shared" si="104"/>
        <v/>
      </c>
      <c r="AC457" s="26" t="str">
        <f t="shared" si="105"/>
        <v/>
      </c>
      <c r="AD457" s="21" t="str">
        <f t="shared" si="106"/>
        <v/>
      </c>
      <c r="AE457" s="25" t="str">
        <f t="shared" si="107"/>
        <v/>
      </c>
      <c r="AF457" s="25" t="str">
        <f t="shared" si="108"/>
        <v/>
      </c>
      <c r="AG457" s="25" t="str">
        <f t="shared" si="109"/>
        <v/>
      </c>
      <c r="AH457" s="25" t="str">
        <f ca="1">IF($X457="","",IF(AND(OR(統計儀表板!$C$4="全部",AND(統計儀表板!$C$4="今年",YEAR($A457)=YEAR(TODAY())),AND(統計儀表板!$C$4="本月",YEAR($A457)=YEAR(TODAY()),MONTH($A457)=MONTH(TODAY())),AND(統計儀表板!$C$4="近三月",$A457&gt;=EDATE(TODAY(),-3))),OR(統計儀表板!$F$4="全部",$B457=統計儀表板!$F$4),OR(統計儀表板!$I$4="全部",$C457=統計儀表板!$I$4),OR(統計儀表板!$L$4="全部",$P457=統計儀表板!$L$4)),1,0))</f>
        <v/>
      </c>
      <c r="AI457" s="22" t="str">
        <f>IF($X457="","",設定!$C$4+SUMIF($AH$2:$AH457,1,$X$2:$X457))</f>
        <v/>
      </c>
      <c r="AJ457" s="27">
        <f ca="1">設定!$C$4+SUMIF($AH$2:$AH457,1,$X$2:$X457)</f>
        <v>578786.14720000001</v>
      </c>
      <c r="AK457" s="27">
        <f t="shared" ca="1" si="111"/>
        <v>578786.14720000001</v>
      </c>
      <c r="AL457" s="27">
        <f t="shared" ca="1" si="110"/>
        <v>0</v>
      </c>
      <c r="AM457" s="27" t="str">
        <f ca="1">IF(OR($X457="",$AH457&lt;&gt;1),"",COUNTIFS($AH$2:$AH457,1))</f>
        <v/>
      </c>
      <c r="AN457" s="27" t="str">
        <f>IF($A457="","",IF(INT($A457)&lt;&gt;INT(交易月曆!$C$29),"",IF($AH457&lt;&gt;1,"",COUNTIFS($A$2:$A457,"&gt;="&amp;INT(交易月曆!$C$29),$A$2:$A457,"&lt;"&amp;(INT(交易月曆!$C$29)+1),$AH$2:$AH457,1))))</f>
        <v/>
      </c>
    </row>
    <row r="458" spans="1:40">
      <c r="A458" s="15"/>
      <c r="B458" s="16"/>
      <c r="C458" s="16"/>
      <c r="D458" s="17"/>
      <c r="E458" s="16"/>
      <c r="F458" s="18"/>
      <c r="G458" s="19"/>
      <c r="H458" s="19"/>
      <c r="I458" s="20"/>
      <c r="J458" s="19"/>
      <c r="K458" s="19"/>
      <c r="L458" s="19"/>
      <c r="M458" s="19"/>
      <c r="N458" s="16"/>
      <c r="O458" s="16"/>
      <c r="P458" s="16"/>
      <c r="Q458" s="16"/>
      <c r="R458" s="17"/>
      <c r="S458" s="21" t="str">
        <f>IF($C458="","",IF($C458="台指期",IFERROR(VLOOKUP($D458,設定!$I$6:$K$8,2,FALSE),IFERROR(VLOOKUP($C458,設定!$B$6:$G$12,6,FALSE),1)),IFERROR(VLOOKUP($C458,設定!$B$6:$G$12,6,FALSE),1)))</f>
        <v/>
      </c>
      <c r="T458" s="22" t="str">
        <f>IF(OR($C458="",$F458="",$G458="",$H458=""),"",IF(AND($C458="台指期",IFERROR(VLOOKUP($D458,設定!$I$6:$K$8,3,FALSE),0)&gt;0),$F458*VLOOKUP($D458,設定!$I$6:$K$8,3,FALSE)*2,MAX(IFERROR(VLOOKUP($C458,設定!$B$6:$G$12,4,FALSE),0),$F458*$G458*$S458*IFERROR(VLOOKUP($C458,設定!$B$6:$G$12,2,FALSE),0)*IFERROR(VLOOKUP($C458,設定!$B$6:$G$12,3,FALSE),1))+MAX(IFERROR(VLOOKUP($C458,設定!$B$6:$G$12,4,FALSE),0),$F458*$H458*$S458*IFERROR(VLOOKUP($C458,設定!$B$6:$G$12,2,FALSE),0)*IFERROR(VLOOKUP($C458,設定!$B$6:$G$12,3,FALSE),1))))</f>
        <v/>
      </c>
      <c r="U458" s="22" t="str">
        <f>IF(OR($C458="",$F458="",$G458="",$H458=""),"",$F458*IF(AND($C458="台股",$E458="空"),$G458,$H458)*$S458*IFERROR(VLOOKUP($C458,設定!$B$6:$G$12,5,FALSE),0)*IF(AND($C458="台股",$N458="是"),0.5,1))</f>
        <v/>
      </c>
      <c r="V458" s="22" t="str">
        <f t="shared" si="98"/>
        <v/>
      </c>
      <c r="W458" s="23" t="str">
        <f t="shared" si="99"/>
        <v/>
      </c>
      <c r="X458" s="23" t="str">
        <f t="shared" si="100"/>
        <v/>
      </c>
      <c r="Y458" s="24" t="str">
        <f t="shared" si="101"/>
        <v/>
      </c>
      <c r="Z458" s="25" t="str">
        <f t="shared" si="102"/>
        <v/>
      </c>
      <c r="AA458" s="24" t="str">
        <f t="shared" si="103"/>
        <v/>
      </c>
      <c r="AB458" s="24" t="str">
        <f t="shared" si="104"/>
        <v/>
      </c>
      <c r="AC458" s="26" t="str">
        <f t="shared" si="105"/>
        <v/>
      </c>
      <c r="AD458" s="21" t="str">
        <f t="shared" si="106"/>
        <v/>
      </c>
      <c r="AE458" s="25" t="str">
        <f t="shared" si="107"/>
        <v/>
      </c>
      <c r="AF458" s="25" t="str">
        <f t="shared" si="108"/>
        <v/>
      </c>
      <c r="AG458" s="25" t="str">
        <f t="shared" si="109"/>
        <v/>
      </c>
      <c r="AH458" s="25" t="str">
        <f ca="1">IF($X458="","",IF(AND(OR(統計儀表板!$C$4="全部",AND(統計儀表板!$C$4="今年",YEAR($A458)=YEAR(TODAY())),AND(統計儀表板!$C$4="本月",YEAR($A458)=YEAR(TODAY()),MONTH($A458)=MONTH(TODAY())),AND(統計儀表板!$C$4="近三月",$A458&gt;=EDATE(TODAY(),-3))),OR(統計儀表板!$F$4="全部",$B458=統計儀表板!$F$4),OR(統計儀表板!$I$4="全部",$C458=統計儀表板!$I$4),OR(統計儀表板!$L$4="全部",$P458=統計儀表板!$L$4)),1,0))</f>
        <v/>
      </c>
      <c r="AI458" s="22" t="str">
        <f>IF($X458="","",設定!$C$4+SUMIF($AH$2:$AH458,1,$X$2:$X458))</f>
        <v/>
      </c>
      <c r="AJ458" s="27">
        <f ca="1">設定!$C$4+SUMIF($AH$2:$AH458,1,$X$2:$X458)</f>
        <v>578786.14720000001</v>
      </c>
      <c r="AK458" s="27">
        <f t="shared" ca="1" si="111"/>
        <v>578786.14720000001</v>
      </c>
      <c r="AL458" s="27">
        <f t="shared" ca="1" si="110"/>
        <v>0</v>
      </c>
      <c r="AM458" s="27" t="str">
        <f ca="1">IF(OR($X458="",$AH458&lt;&gt;1),"",COUNTIFS($AH$2:$AH458,1))</f>
        <v/>
      </c>
      <c r="AN458" s="27" t="str">
        <f>IF($A458="","",IF(INT($A458)&lt;&gt;INT(交易月曆!$C$29),"",IF($AH458&lt;&gt;1,"",COUNTIFS($A$2:$A458,"&gt;="&amp;INT(交易月曆!$C$29),$A$2:$A458,"&lt;"&amp;(INT(交易月曆!$C$29)+1),$AH$2:$AH458,1))))</f>
        <v/>
      </c>
    </row>
    <row r="459" spans="1:40">
      <c r="A459" s="15"/>
      <c r="B459" s="16"/>
      <c r="C459" s="16"/>
      <c r="D459" s="17"/>
      <c r="E459" s="16"/>
      <c r="F459" s="18"/>
      <c r="G459" s="19"/>
      <c r="H459" s="19"/>
      <c r="I459" s="20"/>
      <c r="J459" s="19"/>
      <c r="K459" s="19"/>
      <c r="L459" s="19"/>
      <c r="M459" s="19"/>
      <c r="N459" s="16"/>
      <c r="O459" s="16"/>
      <c r="P459" s="16"/>
      <c r="Q459" s="16"/>
      <c r="R459" s="17"/>
      <c r="S459" s="21" t="str">
        <f>IF($C459="","",IF($C459="台指期",IFERROR(VLOOKUP($D459,設定!$I$6:$K$8,2,FALSE),IFERROR(VLOOKUP($C459,設定!$B$6:$G$12,6,FALSE),1)),IFERROR(VLOOKUP($C459,設定!$B$6:$G$12,6,FALSE),1)))</f>
        <v/>
      </c>
      <c r="T459" s="22" t="str">
        <f>IF(OR($C459="",$F459="",$G459="",$H459=""),"",IF(AND($C459="台指期",IFERROR(VLOOKUP($D459,設定!$I$6:$K$8,3,FALSE),0)&gt;0),$F459*VLOOKUP($D459,設定!$I$6:$K$8,3,FALSE)*2,MAX(IFERROR(VLOOKUP($C459,設定!$B$6:$G$12,4,FALSE),0),$F459*$G459*$S459*IFERROR(VLOOKUP($C459,設定!$B$6:$G$12,2,FALSE),0)*IFERROR(VLOOKUP($C459,設定!$B$6:$G$12,3,FALSE),1))+MAX(IFERROR(VLOOKUP($C459,設定!$B$6:$G$12,4,FALSE),0),$F459*$H459*$S459*IFERROR(VLOOKUP($C459,設定!$B$6:$G$12,2,FALSE),0)*IFERROR(VLOOKUP($C459,設定!$B$6:$G$12,3,FALSE),1))))</f>
        <v/>
      </c>
      <c r="U459" s="22" t="str">
        <f>IF(OR($C459="",$F459="",$G459="",$H459=""),"",$F459*IF(AND($C459="台股",$E459="空"),$G459,$H459)*$S459*IFERROR(VLOOKUP($C459,設定!$B$6:$G$12,5,FALSE),0)*IF(AND($C459="台股",$N459="是"),0.5,1))</f>
        <v/>
      </c>
      <c r="V459" s="22" t="str">
        <f t="shared" si="98"/>
        <v/>
      </c>
      <c r="W459" s="23" t="str">
        <f t="shared" si="99"/>
        <v/>
      </c>
      <c r="X459" s="23" t="str">
        <f t="shared" si="100"/>
        <v/>
      </c>
      <c r="Y459" s="24" t="str">
        <f t="shared" si="101"/>
        <v/>
      </c>
      <c r="Z459" s="25" t="str">
        <f t="shared" si="102"/>
        <v/>
      </c>
      <c r="AA459" s="24" t="str">
        <f t="shared" si="103"/>
        <v/>
      </c>
      <c r="AB459" s="24" t="str">
        <f t="shared" si="104"/>
        <v/>
      </c>
      <c r="AC459" s="26" t="str">
        <f t="shared" si="105"/>
        <v/>
      </c>
      <c r="AD459" s="21" t="str">
        <f t="shared" si="106"/>
        <v/>
      </c>
      <c r="AE459" s="25" t="str">
        <f t="shared" si="107"/>
        <v/>
      </c>
      <c r="AF459" s="25" t="str">
        <f t="shared" si="108"/>
        <v/>
      </c>
      <c r="AG459" s="25" t="str">
        <f t="shared" si="109"/>
        <v/>
      </c>
      <c r="AH459" s="25" t="str">
        <f ca="1">IF($X459="","",IF(AND(OR(統計儀表板!$C$4="全部",AND(統計儀表板!$C$4="今年",YEAR($A459)=YEAR(TODAY())),AND(統計儀表板!$C$4="本月",YEAR($A459)=YEAR(TODAY()),MONTH($A459)=MONTH(TODAY())),AND(統計儀表板!$C$4="近三月",$A459&gt;=EDATE(TODAY(),-3))),OR(統計儀表板!$F$4="全部",$B459=統計儀表板!$F$4),OR(統計儀表板!$I$4="全部",$C459=統計儀表板!$I$4),OR(統計儀表板!$L$4="全部",$P459=統計儀表板!$L$4)),1,0))</f>
        <v/>
      </c>
      <c r="AI459" s="22" t="str">
        <f>IF($X459="","",設定!$C$4+SUMIF($AH$2:$AH459,1,$X$2:$X459))</f>
        <v/>
      </c>
      <c r="AJ459" s="27">
        <f ca="1">設定!$C$4+SUMIF($AH$2:$AH459,1,$X$2:$X459)</f>
        <v>578786.14720000001</v>
      </c>
      <c r="AK459" s="27">
        <f t="shared" ca="1" si="111"/>
        <v>578786.14720000001</v>
      </c>
      <c r="AL459" s="27">
        <f t="shared" ca="1" si="110"/>
        <v>0</v>
      </c>
      <c r="AM459" s="27" t="str">
        <f ca="1">IF(OR($X459="",$AH459&lt;&gt;1),"",COUNTIFS($AH$2:$AH459,1))</f>
        <v/>
      </c>
      <c r="AN459" s="27" t="str">
        <f>IF($A459="","",IF(INT($A459)&lt;&gt;INT(交易月曆!$C$29),"",IF($AH459&lt;&gt;1,"",COUNTIFS($A$2:$A459,"&gt;="&amp;INT(交易月曆!$C$29),$A$2:$A459,"&lt;"&amp;(INT(交易月曆!$C$29)+1),$AH$2:$AH459,1))))</f>
        <v/>
      </c>
    </row>
    <row r="460" spans="1:40">
      <c r="A460" s="15"/>
      <c r="B460" s="16"/>
      <c r="C460" s="16"/>
      <c r="D460" s="17"/>
      <c r="E460" s="16"/>
      <c r="F460" s="18"/>
      <c r="G460" s="19"/>
      <c r="H460" s="19"/>
      <c r="I460" s="20"/>
      <c r="J460" s="19"/>
      <c r="K460" s="19"/>
      <c r="L460" s="19"/>
      <c r="M460" s="19"/>
      <c r="N460" s="16"/>
      <c r="O460" s="16"/>
      <c r="P460" s="16"/>
      <c r="Q460" s="16"/>
      <c r="R460" s="17"/>
      <c r="S460" s="21" t="str">
        <f>IF($C460="","",IF($C460="台指期",IFERROR(VLOOKUP($D460,設定!$I$6:$K$8,2,FALSE),IFERROR(VLOOKUP($C460,設定!$B$6:$G$12,6,FALSE),1)),IFERROR(VLOOKUP($C460,設定!$B$6:$G$12,6,FALSE),1)))</f>
        <v/>
      </c>
      <c r="T460" s="22" t="str">
        <f>IF(OR($C460="",$F460="",$G460="",$H460=""),"",IF(AND($C460="台指期",IFERROR(VLOOKUP($D460,設定!$I$6:$K$8,3,FALSE),0)&gt;0),$F460*VLOOKUP($D460,設定!$I$6:$K$8,3,FALSE)*2,MAX(IFERROR(VLOOKUP($C460,設定!$B$6:$G$12,4,FALSE),0),$F460*$G460*$S460*IFERROR(VLOOKUP($C460,設定!$B$6:$G$12,2,FALSE),0)*IFERROR(VLOOKUP($C460,設定!$B$6:$G$12,3,FALSE),1))+MAX(IFERROR(VLOOKUP($C460,設定!$B$6:$G$12,4,FALSE),0),$F460*$H460*$S460*IFERROR(VLOOKUP($C460,設定!$B$6:$G$12,2,FALSE),0)*IFERROR(VLOOKUP($C460,設定!$B$6:$G$12,3,FALSE),1))))</f>
        <v/>
      </c>
      <c r="U460" s="22" t="str">
        <f>IF(OR($C460="",$F460="",$G460="",$H460=""),"",$F460*IF(AND($C460="台股",$E460="空"),$G460,$H460)*$S460*IFERROR(VLOOKUP($C460,設定!$B$6:$G$12,5,FALSE),0)*IF(AND($C460="台股",$N460="是"),0.5,1))</f>
        <v/>
      </c>
      <c r="V460" s="22" t="str">
        <f t="shared" si="98"/>
        <v/>
      </c>
      <c r="W460" s="23" t="str">
        <f t="shared" si="99"/>
        <v/>
      </c>
      <c r="X460" s="23" t="str">
        <f t="shared" si="100"/>
        <v/>
      </c>
      <c r="Y460" s="24" t="str">
        <f t="shared" si="101"/>
        <v/>
      </c>
      <c r="Z460" s="25" t="str">
        <f t="shared" si="102"/>
        <v/>
      </c>
      <c r="AA460" s="24" t="str">
        <f t="shared" si="103"/>
        <v/>
      </c>
      <c r="AB460" s="24" t="str">
        <f t="shared" si="104"/>
        <v/>
      </c>
      <c r="AC460" s="26" t="str">
        <f t="shared" si="105"/>
        <v/>
      </c>
      <c r="AD460" s="21" t="str">
        <f t="shared" si="106"/>
        <v/>
      </c>
      <c r="AE460" s="25" t="str">
        <f t="shared" si="107"/>
        <v/>
      </c>
      <c r="AF460" s="25" t="str">
        <f t="shared" si="108"/>
        <v/>
      </c>
      <c r="AG460" s="25" t="str">
        <f t="shared" si="109"/>
        <v/>
      </c>
      <c r="AH460" s="25" t="str">
        <f ca="1">IF($X460="","",IF(AND(OR(統計儀表板!$C$4="全部",AND(統計儀表板!$C$4="今年",YEAR($A460)=YEAR(TODAY())),AND(統計儀表板!$C$4="本月",YEAR($A460)=YEAR(TODAY()),MONTH($A460)=MONTH(TODAY())),AND(統計儀表板!$C$4="近三月",$A460&gt;=EDATE(TODAY(),-3))),OR(統計儀表板!$F$4="全部",$B460=統計儀表板!$F$4),OR(統計儀表板!$I$4="全部",$C460=統計儀表板!$I$4),OR(統計儀表板!$L$4="全部",$P460=統計儀表板!$L$4)),1,0))</f>
        <v/>
      </c>
      <c r="AI460" s="22" t="str">
        <f>IF($X460="","",設定!$C$4+SUMIF($AH$2:$AH460,1,$X$2:$X460))</f>
        <v/>
      </c>
      <c r="AJ460" s="27">
        <f ca="1">設定!$C$4+SUMIF($AH$2:$AH460,1,$X$2:$X460)</f>
        <v>578786.14720000001</v>
      </c>
      <c r="AK460" s="27">
        <f t="shared" ca="1" si="111"/>
        <v>578786.14720000001</v>
      </c>
      <c r="AL460" s="27">
        <f t="shared" ca="1" si="110"/>
        <v>0</v>
      </c>
      <c r="AM460" s="27" t="str">
        <f ca="1">IF(OR($X460="",$AH460&lt;&gt;1),"",COUNTIFS($AH$2:$AH460,1))</f>
        <v/>
      </c>
      <c r="AN460" s="27" t="str">
        <f>IF($A460="","",IF(INT($A460)&lt;&gt;INT(交易月曆!$C$29),"",IF($AH460&lt;&gt;1,"",COUNTIFS($A$2:$A460,"&gt;="&amp;INT(交易月曆!$C$29),$A$2:$A460,"&lt;"&amp;(INT(交易月曆!$C$29)+1),$AH$2:$AH460,1))))</f>
        <v/>
      </c>
    </row>
    <row r="461" spans="1:40">
      <c r="A461" s="15"/>
      <c r="B461" s="16"/>
      <c r="C461" s="16"/>
      <c r="D461" s="17"/>
      <c r="E461" s="16"/>
      <c r="F461" s="18"/>
      <c r="G461" s="19"/>
      <c r="H461" s="19"/>
      <c r="I461" s="20"/>
      <c r="J461" s="19"/>
      <c r="K461" s="19"/>
      <c r="L461" s="19"/>
      <c r="M461" s="19"/>
      <c r="N461" s="16"/>
      <c r="O461" s="16"/>
      <c r="P461" s="16"/>
      <c r="Q461" s="16"/>
      <c r="R461" s="17"/>
      <c r="S461" s="21" t="str">
        <f>IF($C461="","",IF($C461="台指期",IFERROR(VLOOKUP($D461,設定!$I$6:$K$8,2,FALSE),IFERROR(VLOOKUP($C461,設定!$B$6:$G$12,6,FALSE),1)),IFERROR(VLOOKUP($C461,設定!$B$6:$G$12,6,FALSE),1)))</f>
        <v/>
      </c>
      <c r="T461" s="22" t="str">
        <f>IF(OR($C461="",$F461="",$G461="",$H461=""),"",IF(AND($C461="台指期",IFERROR(VLOOKUP($D461,設定!$I$6:$K$8,3,FALSE),0)&gt;0),$F461*VLOOKUP($D461,設定!$I$6:$K$8,3,FALSE)*2,MAX(IFERROR(VLOOKUP($C461,設定!$B$6:$G$12,4,FALSE),0),$F461*$G461*$S461*IFERROR(VLOOKUP($C461,設定!$B$6:$G$12,2,FALSE),0)*IFERROR(VLOOKUP($C461,設定!$B$6:$G$12,3,FALSE),1))+MAX(IFERROR(VLOOKUP($C461,設定!$B$6:$G$12,4,FALSE),0),$F461*$H461*$S461*IFERROR(VLOOKUP($C461,設定!$B$6:$G$12,2,FALSE),0)*IFERROR(VLOOKUP($C461,設定!$B$6:$G$12,3,FALSE),1))))</f>
        <v/>
      </c>
      <c r="U461" s="22" t="str">
        <f>IF(OR($C461="",$F461="",$G461="",$H461=""),"",$F461*IF(AND($C461="台股",$E461="空"),$G461,$H461)*$S461*IFERROR(VLOOKUP($C461,設定!$B$6:$G$12,5,FALSE),0)*IF(AND($C461="台股",$N461="是"),0.5,1))</f>
        <v/>
      </c>
      <c r="V461" s="22" t="str">
        <f t="shared" si="98"/>
        <v/>
      </c>
      <c r="W461" s="23" t="str">
        <f t="shared" si="99"/>
        <v/>
      </c>
      <c r="X461" s="23" t="str">
        <f t="shared" si="100"/>
        <v/>
      </c>
      <c r="Y461" s="24" t="str">
        <f t="shared" si="101"/>
        <v/>
      </c>
      <c r="Z461" s="25" t="str">
        <f t="shared" si="102"/>
        <v/>
      </c>
      <c r="AA461" s="24" t="str">
        <f t="shared" si="103"/>
        <v/>
      </c>
      <c r="AB461" s="24" t="str">
        <f t="shared" si="104"/>
        <v/>
      </c>
      <c r="AC461" s="26" t="str">
        <f t="shared" si="105"/>
        <v/>
      </c>
      <c r="AD461" s="21" t="str">
        <f t="shared" si="106"/>
        <v/>
      </c>
      <c r="AE461" s="25" t="str">
        <f t="shared" si="107"/>
        <v/>
      </c>
      <c r="AF461" s="25" t="str">
        <f t="shared" si="108"/>
        <v/>
      </c>
      <c r="AG461" s="25" t="str">
        <f t="shared" si="109"/>
        <v/>
      </c>
      <c r="AH461" s="25" t="str">
        <f ca="1">IF($X461="","",IF(AND(OR(統計儀表板!$C$4="全部",AND(統計儀表板!$C$4="今年",YEAR($A461)=YEAR(TODAY())),AND(統計儀表板!$C$4="本月",YEAR($A461)=YEAR(TODAY()),MONTH($A461)=MONTH(TODAY())),AND(統計儀表板!$C$4="近三月",$A461&gt;=EDATE(TODAY(),-3))),OR(統計儀表板!$F$4="全部",$B461=統計儀表板!$F$4),OR(統計儀表板!$I$4="全部",$C461=統計儀表板!$I$4),OR(統計儀表板!$L$4="全部",$P461=統計儀表板!$L$4)),1,0))</f>
        <v/>
      </c>
      <c r="AI461" s="22" t="str">
        <f>IF($X461="","",設定!$C$4+SUMIF($AH$2:$AH461,1,$X$2:$X461))</f>
        <v/>
      </c>
      <c r="AJ461" s="27">
        <f ca="1">設定!$C$4+SUMIF($AH$2:$AH461,1,$X$2:$X461)</f>
        <v>578786.14720000001</v>
      </c>
      <c r="AK461" s="27">
        <f t="shared" ca="1" si="111"/>
        <v>578786.14720000001</v>
      </c>
      <c r="AL461" s="27">
        <f t="shared" ca="1" si="110"/>
        <v>0</v>
      </c>
      <c r="AM461" s="27" t="str">
        <f ca="1">IF(OR($X461="",$AH461&lt;&gt;1),"",COUNTIFS($AH$2:$AH461,1))</f>
        <v/>
      </c>
      <c r="AN461" s="27" t="str">
        <f>IF($A461="","",IF(INT($A461)&lt;&gt;INT(交易月曆!$C$29),"",IF($AH461&lt;&gt;1,"",COUNTIFS($A$2:$A461,"&gt;="&amp;INT(交易月曆!$C$29),$A$2:$A461,"&lt;"&amp;(INT(交易月曆!$C$29)+1),$AH$2:$AH461,1))))</f>
        <v/>
      </c>
    </row>
    <row r="462" spans="1:40">
      <c r="A462" s="15"/>
      <c r="B462" s="16"/>
      <c r="C462" s="16"/>
      <c r="D462" s="17"/>
      <c r="E462" s="16"/>
      <c r="F462" s="18"/>
      <c r="G462" s="19"/>
      <c r="H462" s="19"/>
      <c r="I462" s="20"/>
      <c r="J462" s="19"/>
      <c r="K462" s="19"/>
      <c r="L462" s="19"/>
      <c r="M462" s="19"/>
      <c r="N462" s="16"/>
      <c r="O462" s="16"/>
      <c r="P462" s="16"/>
      <c r="Q462" s="16"/>
      <c r="R462" s="17"/>
      <c r="S462" s="21" t="str">
        <f>IF($C462="","",IF($C462="台指期",IFERROR(VLOOKUP($D462,設定!$I$6:$K$8,2,FALSE),IFERROR(VLOOKUP($C462,設定!$B$6:$G$12,6,FALSE),1)),IFERROR(VLOOKUP($C462,設定!$B$6:$G$12,6,FALSE),1)))</f>
        <v/>
      </c>
      <c r="T462" s="22" t="str">
        <f>IF(OR($C462="",$F462="",$G462="",$H462=""),"",IF(AND($C462="台指期",IFERROR(VLOOKUP($D462,設定!$I$6:$K$8,3,FALSE),0)&gt;0),$F462*VLOOKUP($D462,設定!$I$6:$K$8,3,FALSE)*2,MAX(IFERROR(VLOOKUP($C462,設定!$B$6:$G$12,4,FALSE),0),$F462*$G462*$S462*IFERROR(VLOOKUP($C462,設定!$B$6:$G$12,2,FALSE),0)*IFERROR(VLOOKUP($C462,設定!$B$6:$G$12,3,FALSE),1))+MAX(IFERROR(VLOOKUP($C462,設定!$B$6:$G$12,4,FALSE),0),$F462*$H462*$S462*IFERROR(VLOOKUP($C462,設定!$B$6:$G$12,2,FALSE),0)*IFERROR(VLOOKUP($C462,設定!$B$6:$G$12,3,FALSE),1))))</f>
        <v/>
      </c>
      <c r="U462" s="22" t="str">
        <f>IF(OR($C462="",$F462="",$G462="",$H462=""),"",$F462*IF(AND($C462="台股",$E462="空"),$G462,$H462)*$S462*IFERROR(VLOOKUP($C462,設定!$B$6:$G$12,5,FALSE),0)*IF(AND($C462="台股",$N462="是"),0.5,1))</f>
        <v/>
      </c>
      <c r="V462" s="22" t="str">
        <f t="shared" si="98"/>
        <v/>
      </c>
      <c r="W462" s="23" t="str">
        <f t="shared" si="99"/>
        <v/>
      </c>
      <c r="X462" s="23" t="str">
        <f t="shared" si="100"/>
        <v/>
      </c>
      <c r="Y462" s="24" t="str">
        <f t="shared" si="101"/>
        <v/>
      </c>
      <c r="Z462" s="25" t="str">
        <f t="shared" si="102"/>
        <v/>
      </c>
      <c r="AA462" s="24" t="str">
        <f t="shared" si="103"/>
        <v/>
      </c>
      <c r="AB462" s="24" t="str">
        <f t="shared" si="104"/>
        <v/>
      </c>
      <c r="AC462" s="26" t="str">
        <f t="shared" si="105"/>
        <v/>
      </c>
      <c r="AD462" s="21" t="str">
        <f t="shared" si="106"/>
        <v/>
      </c>
      <c r="AE462" s="25" t="str">
        <f t="shared" si="107"/>
        <v/>
      </c>
      <c r="AF462" s="25" t="str">
        <f t="shared" si="108"/>
        <v/>
      </c>
      <c r="AG462" s="25" t="str">
        <f t="shared" si="109"/>
        <v/>
      </c>
      <c r="AH462" s="25" t="str">
        <f ca="1">IF($X462="","",IF(AND(OR(統計儀表板!$C$4="全部",AND(統計儀表板!$C$4="今年",YEAR($A462)=YEAR(TODAY())),AND(統計儀表板!$C$4="本月",YEAR($A462)=YEAR(TODAY()),MONTH($A462)=MONTH(TODAY())),AND(統計儀表板!$C$4="近三月",$A462&gt;=EDATE(TODAY(),-3))),OR(統計儀表板!$F$4="全部",$B462=統計儀表板!$F$4),OR(統計儀表板!$I$4="全部",$C462=統計儀表板!$I$4),OR(統計儀表板!$L$4="全部",$P462=統計儀表板!$L$4)),1,0))</f>
        <v/>
      </c>
      <c r="AI462" s="22" t="str">
        <f>IF($X462="","",設定!$C$4+SUMIF($AH$2:$AH462,1,$X$2:$X462))</f>
        <v/>
      </c>
      <c r="AJ462" s="27">
        <f ca="1">設定!$C$4+SUMIF($AH$2:$AH462,1,$X$2:$X462)</f>
        <v>578786.14720000001</v>
      </c>
      <c r="AK462" s="27">
        <f t="shared" ca="1" si="111"/>
        <v>578786.14720000001</v>
      </c>
      <c r="AL462" s="27">
        <f t="shared" ca="1" si="110"/>
        <v>0</v>
      </c>
      <c r="AM462" s="27" t="str">
        <f ca="1">IF(OR($X462="",$AH462&lt;&gt;1),"",COUNTIFS($AH$2:$AH462,1))</f>
        <v/>
      </c>
      <c r="AN462" s="27" t="str">
        <f>IF($A462="","",IF(INT($A462)&lt;&gt;INT(交易月曆!$C$29),"",IF($AH462&lt;&gt;1,"",COUNTIFS($A$2:$A462,"&gt;="&amp;INT(交易月曆!$C$29),$A$2:$A462,"&lt;"&amp;(INT(交易月曆!$C$29)+1),$AH$2:$AH462,1))))</f>
        <v/>
      </c>
    </row>
    <row r="463" spans="1:40">
      <c r="A463" s="15"/>
      <c r="B463" s="16"/>
      <c r="C463" s="16"/>
      <c r="D463" s="17"/>
      <c r="E463" s="16"/>
      <c r="F463" s="18"/>
      <c r="G463" s="19"/>
      <c r="H463" s="19"/>
      <c r="I463" s="20"/>
      <c r="J463" s="19"/>
      <c r="K463" s="19"/>
      <c r="L463" s="19"/>
      <c r="M463" s="19"/>
      <c r="N463" s="16"/>
      <c r="O463" s="16"/>
      <c r="P463" s="16"/>
      <c r="Q463" s="16"/>
      <c r="R463" s="17"/>
      <c r="S463" s="21" t="str">
        <f>IF($C463="","",IF($C463="台指期",IFERROR(VLOOKUP($D463,設定!$I$6:$K$8,2,FALSE),IFERROR(VLOOKUP($C463,設定!$B$6:$G$12,6,FALSE),1)),IFERROR(VLOOKUP($C463,設定!$B$6:$G$12,6,FALSE),1)))</f>
        <v/>
      </c>
      <c r="T463" s="22" t="str">
        <f>IF(OR($C463="",$F463="",$G463="",$H463=""),"",IF(AND($C463="台指期",IFERROR(VLOOKUP($D463,設定!$I$6:$K$8,3,FALSE),0)&gt;0),$F463*VLOOKUP($D463,設定!$I$6:$K$8,3,FALSE)*2,MAX(IFERROR(VLOOKUP($C463,設定!$B$6:$G$12,4,FALSE),0),$F463*$G463*$S463*IFERROR(VLOOKUP($C463,設定!$B$6:$G$12,2,FALSE),0)*IFERROR(VLOOKUP($C463,設定!$B$6:$G$12,3,FALSE),1))+MAX(IFERROR(VLOOKUP($C463,設定!$B$6:$G$12,4,FALSE),0),$F463*$H463*$S463*IFERROR(VLOOKUP($C463,設定!$B$6:$G$12,2,FALSE),0)*IFERROR(VLOOKUP($C463,設定!$B$6:$G$12,3,FALSE),1))))</f>
        <v/>
      </c>
      <c r="U463" s="22" t="str">
        <f>IF(OR($C463="",$F463="",$G463="",$H463=""),"",$F463*IF(AND($C463="台股",$E463="空"),$G463,$H463)*$S463*IFERROR(VLOOKUP($C463,設定!$B$6:$G$12,5,FALSE),0)*IF(AND($C463="台股",$N463="是"),0.5,1))</f>
        <v/>
      </c>
      <c r="V463" s="22" t="str">
        <f t="shared" si="98"/>
        <v/>
      </c>
      <c r="W463" s="23" t="str">
        <f t="shared" si="99"/>
        <v/>
      </c>
      <c r="X463" s="23" t="str">
        <f t="shared" si="100"/>
        <v/>
      </c>
      <c r="Y463" s="24" t="str">
        <f t="shared" si="101"/>
        <v/>
      </c>
      <c r="Z463" s="25" t="str">
        <f t="shared" si="102"/>
        <v/>
      </c>
      <c r="AA463" s="24" t="str">
        <f t="shared" si="103"/>
        <v/>
      </c>
      <c r="AB463" s="24" t="str">
        <f t="shared" si="104"/>
        <v/>
      </c>
      <c r="AC463" s="26" t="str">
        <f t="shared" si="105"/>
        <v/>
      </c>
      <c r="AD463" s="21" t="str">
        <f t="shared" si="106"/>
        <v/>
      </c>
      <c r="AE463" s="25" t="str">
        <f t="shared" si="107"/>
        <v/>
      </c>
      <c r="AF463" s="25" t="str">
        <f t="shared" si="108"/>
        <v/>
      </c>
      <c r="AG463" s="25" t="str">
        <f t="shared" si="109"/>
        <v/>
      </c>
      <c r="AH463" s="25" t="str">
        <f ca="1">IF($X463="","",IF(AND(OR(統計儀表板!$C$4="全部",AND(統計儀表板!$C$4="今年",YEAR($A463)=YEAR(TODAY())),AND(統計儀表板!$C$4="本月",YEAR($A463)=YEAR(TODAY()),MONTH($A463)=MONTH(TODAY())),AND(統計儀表板!$C$4="近三月",$A463&gt;=EDATE(TODAY(),-3))),OR(統計儀表板!$F$4="全部",$B463=統計儀表板!$F$4),OR(統計儀表板!$I$4="全部",$C463=統計儀表板!$I$4),OR(統計儀表板!$L$4="全部",$P463=統計儀表板!$L$4)),1,0))</f>
        <v/>
      </c>
      <c r="AI463" s="22" t="str">
        <f>IF($X463="","",設定!$C$4+SUMIF($AH$2:$AH463,1,$X$2:$X463))</f>
        <v/>
      </c>
      <c r="AJ463" s="27">
        <f ca="1">設定!$C$4+SUMIF($AH$2:$AH463,1,$X$2:$X463)</f>
        <v>578786.14720000001</v>
      </c>
      <c r="AK463" s="27">
        <f t="shared" ca="1" si="111"/>
        <v>578786.14720000001</v>
      </c>
      <c r="AL463" s="27">
        <f t="shared" ca="1" si="110"/>
        <v>0</v>
      </c>
      <c r="AM463" s="27" t="str">
        <f ca="1">IF(OR($X463="",$AH463&lt;&gt;1),"",COUNTIFS($AH$2:$AH463,1))</f>
        <v/>
      </c>
      <c r="AN463" s="27" t="str">
        <f>IF($A463="","",IF(INT($A463)&lt;&gt;INT(交易月曆!$C$29),"",IF($AH463&lt;&gt;1,"",COUNTIFS($A$2:$A463,"&gt;="&amp;INT(交易月曆!$C$29),$A$2:$A463,"&lt;"&amp;(INT(交易月曆!$C$29)+1),$AH$2:$AH463,1))))</f>
        <v/>
      </c>
    </row>
    <row r="464" spans="1:40">
      <c r="A464" s="15"/>
      <c r="B464" s="16"/>
      <c r="C464" s="16"/>
      <c r="D464" s="17"/>
      <c r="E464" s="16"/>
      <c r="F464" s="18"/>
      <c r="G464" s="19"/>
      <c r="H464" s="19"/>
      <c r="I464" s="20"/>
      <c r="J464" s="19"/>
      <c r="K464" s="19"/>
      <c r="L464" s="19"/>
      <c r="M464" s="19"/>
      <c r="N464" s="16"/>
      <c r="O464" s="16"/>
      <c r="P464" s="16"/>
      <c r="Q464" s="16"/>
      <c r="R464" s="17"/>
      <c r="S464" s="21" t="str">
        <f>IF($C464="","",IF($C464="台指期",IFERROR(VLOOKUP($D464,設定!$I$6:$K$8,2,FALSE),IFERROR(VLOOKUP($C464,設定!$B$6:$G$12,6,FALSE),1)),IFERROR(VLOOKUP($C464,設定!$B$6:$G$12,6,FALSE),1)))</f>
        <v/>
      </c>
      <c r="T464" s="22" t="str">
        <f>IF(OR($C464="",$F464="",$G464="",$H464=""),"",IF(AND($C464="台指期",IFERROR(VLOOKUP($D464,設定!$I$6:$K$8,3,FALSE),0)&gt;0),$F464*VLOOKUP($D464,設定!$I$6:$K$8,3,FALSE)*2,MAX(IFERROR(VLOOKUP($C464,設定!$B$6:$G$12,4,FALSE),0),$F464*$G464*$S464*IFERROR(VLOOKUP($C464,設定!$B$6:$G$12,2,FALSE),0)*IFERROR(VLOOKUP($C464,設定!$B$6:$G$12,3,FALSE),1))+MAX(IFERROR(VLOOKUP($C464,設定!$B$6:$G$12,4,FALSE),0),$F464*$H464*$S464*IFERROR(VLOOKUP($C464,設定!$B$6:$G$12,2,FALSE),0)*IFERROR(VLOOKUP($C464,設定!$B$6:$G$12,3,FALSE),1))))</f>
        <v/>
      </c>
      <c r="U464" s="22" t="str">
        <f>IF(OR($C464="",$F464="",$G464="",$H464=""),"",$F464*IF(AND($C464="台股",$E464="空"),$G464,$H464)*$S464*IFERROR(VLOOKUP($C464,設定!$B$6:$G$12,5,FALSE),0)*IF(AND($C464="台股",$N464="是"),0.5,1))</f>
        <v/>
      </c>
      <c r="V464" s="22" t="str">
        <f t="shared" si="98"/>
        <v/>
      </c>
      <c r="W464" s="23" t="str">
        <f t="shared" si="99"/>
        <v/>
      </c>
      <c r="X464" s="23" t="str">
        <f t="shared" si="100"/>
        <v/>
      </c>
      <c r="Y464" s="24" t="str">
        <f t="shared" si="101"/>
        <v/>
      </c>
      <c r="Z464" s="25" t="str">
        <f t="shared" si="102"/>
        <v/>
      </c>
      <c r="AA464" s="24" t="str">
        <f t="shared" si="103"/>
        <v/>
      </c>
      <c r="AB464" s="24" t="str">
        <f t="shared" si="104"/>
        <v/>
      </c>
      <c r="AC464" s="26" t="str">
        <f t="shared" si="105"/>
        <v/>
      </c>
      <c r="AD464" s="21" t="str">
        <f t="shared" si="106"/>
        <v/>
      </c>
      <c r="AE464" s="25" t="str">
        <f t="shared" si="107"/>
        <v/>
      </c>
      <c r="AF464" s="25" t="str">
        <f t="shared" si="108"/>
        <v/>
      </c>
      <c r="AG464" s="25" t="str">
        <f t="shared" si="109"/>
        <v/>
      </c>
      <c r="AH464" s="25" t="str">
        <f ca="1">IF($X464="","",IF(AND(OR(統計儀表板!$C$4="全部",AND(統計儀表板!$C$4="今年",YEAR($A464)=YEAR(TODAY())),AND(統計儀表板!$C$4="本月",YEAR($A464)=YEAR(TODAY()),MONTH($A464)=MONTH(TODAY())),AND(統計儀表板!$C$4="近三月",$A464&gt;=EDATE(TODAY(),-3))),OR(統計儀表板!$F$4="全部",$B464=統計儀表板!$F$4),OR(統計儀表板!$I$4="全部",$C464=統計儀表板!$I$4),OR(統計儀表板!$L$4="全部",$P464=統計儀表板!$L$4)),1,0))</f>
        <v/>
      </c>
      <c r="AI464" s="22" t="str">
        <f>IF($X464="","",設定!$C$4+SUMIF($AH$2:$AH464,1,$X$2:$X464))</f>
        <v/>
      </c>
      <c r="AJ464" s="27">
        <f ca="1">設定!$C$4+SUMIF($AH$2:$AH464,1,$X$2:$X464)</f>
        <v>578786.14720000001</v>
      </c>
      <c r="AK464" s="27">
        <f t="shared" ca="1" si="111"/>
        <v>578786.14720000001</v>
      </c>
      <c r="AL464" s="27">
        <f t="shared" ca="1" si="110"/>
        <v>0</v>
      </c>
      <c r="AM464" s="27" t="str">
        <f ca="1">IF(OR($X464="",$AH464&lt;&gt;1),"",COUNTIFS($AH$2:$AH464,1))</f>
        <v/>
      </c>
      <c r="AN464" s="27" t="str">
        <f>IF($A464="","",IF(INT($A464)&lt;&gt;INT(交易月曆!$C$29),"",IF($AH464&lt;&gt;1,"",COUNTIFS($A$2:$A464,"&gt;="&amp;INT(交易月曆!$C$29),$A$2:$A464,"&lt;"&amp;(INT(交易月曆!$C$29)+1),$AH$2:$AH464,1))))</f>
        <v/>
      </c>
    </row>
    <row r="465" spans="1:40">
      <c r="A465" s="15"/>
      <c r="B465" s="16"/>
      <c r="C465" s="16"/>
      <c r="D465" s="17"/>
      <c r="E465" s="16"/>
      <c r="F465" s="18"/>
      <c r="G465" s="19"/>
      <c r="H465" s="19"/>
      <c r="I465" s="20"/>
      <c r="J465" s="19"/>
      <c r="K465" s="19"/>
      <c r="L465" s="19"/>
      <c r="M465" s="19"/>
      <c r="N465" s="16"/>
      <c r="O465" s="16"/>
      <c r="P465" s="16"/>
      <c r="Q465" s="16"/>
      <c r="R465" s="17"/>
      <c r="S465" s="21" t="str">
        <f>IF($C465="","",IF($C465="台指期",IFERROR(VLOOKUP($D465,設定!$I$6:$K$8,2,FALSE),IFERROR(VLOOKUP($C465,設定!$B$6:$G$12,6,FALSE),1)),IFERROR(VLOOKUP($C465,設定!$B$6:$G$12,6,FALSE),1)))</f>
        <v/>
      </c>
      <c r="T465" s="22" t="str">
        <f>IF(OR($C465="",$F465="",$G465="",$H465=""),"",IF(AND($C465="台指期",IFERROR(VLOOKUP($D465,設定!$I$6:$K$8,3,FALSE),0)&gt;0),$F465*VLOOKUP($D465,設定!$I$6:$K$8,3,FALSE)*2,MAX(IFERROR(VLOOKUP($C465,設定!$B$6:$G$12,4,FALSE),0),$F465*$G465*$S465*IFERROR(VLOOKUP($C465,設定!$B$6:$G$12,2,FALSE),0)*IFERROR(VLOOKUP($C465,設定!$B$6:$G$12,3,FALSE),1))+MAX(IFERROR(VLOOKUP($C465,設定!$B$6:$G$12,4,FALSE),0),$F465*$H465*$S465*IFERROR(VLOOKUP($C465,設定!$B$6:$G$12,2,FALSE),0)*IFERROR(VLOOKUP($C465,設定!$B$6:$G$12,3,FALSE),1))))</f>
        <v/>
      </c>
      <c r="U465" s="22" t="str">
        <f>IF(OR($C465="",$F465="",$G465="",$H465=""),"",$F465*IF(AND($C465="台股",$E465="空"),$G465,$H465)*$S465*IFERROR(VLOOKUP($C465,設定!$B$6:$G$12,5,FALSE),0)*IF(AND($C465="台股",$N465="是"),0.5,1))</f>
        <v/>
      </c>
      <c r="V465" s="22" t="str">
        <f t="shared" si="98"/>
        <v/>
      </c>
      <c r="W465" s="23" t="str">
        <f t="shared" si="99"/>
        <v/>
      </c>
      <c r="X465" s="23" t="str">
        <f t="shared" si="100"/>
        <v/>
      </c>
      <c r="Y465" s="24" t="str">
        <f t="shared" si="101"/>
        <v/>
      </c>
      <c r="Z465" s="25" t="str">
        <f t="shared" si="102"/>
        <v/>
      </c>
      <c r="AA465" s="24" t="str">
        <f t="shared" si="103"/>
        <v/>
      </c>
      <c r="AB465" s="24" t="str">
        <f t="shared" si="104"/>
        <v/>
      </c>
      <c r="AC465" s="26" t="str">
        <f t="shared" si="105"/>
        <v/>
      </c>
      <c r="AD465" s="21" t="str">
        <f t="shared" si="106"/>
        <v/>
      </c>
      <c r="AE465" s="25" t="str">
        <f t="shared" si="107"/>
        <v/>
      </c>
      <c r="AF465" s="25" t="str">
        <f t="shared" si="108"/>
        <v/>
      </c>
      <c r="AG465" s="25" t="str">
        <f t="shared" si="109"/>
        <v/>
      </c>
      <c r="AH465" s="25" t="str">
        <f ca="1">IF($X465="","",IF(AND(OR(統計儀表板!$C$4="全部",AND(統計儀表板!$C$4="今年",YEAR($A465)=YEAR(TODAY())),AND(統計儀表板!$C$4="本月",YEAR($A465)=YEAR(TODAY()),MONTH($A465)=MONTH(TODAY())),AND(統計儀表板!$C$4="近三月",$A465&gt;=EDATE(TODAY(),-3))),OR(統計儀表板!$F$4="全部",$B465=統計儀表板!$F$4),OR(統計儀表板!$I$4="全部",$C465=統計儀表板!$I$4),OR(統計儀表板!$L$4="全部",$P465=統計儀表板!$L$4)),1,0))</f>
        <v/>
      </c>
      <c r="AI465" s="22" t="str">
        <f>IF($X465="","",設定!$C$4+SUMIF($AH$2:$AH465,1,$X$2:$X465))</f>
        <v/>
      </c>
      <c r="AJ465" s="27">
        <f ca="1">設定!$C$4+SUMIF($AH$2:$AH465,1,$X$2:$X465)</f>
        <v>578786.14720000001</v>
      </c>
      <c r="AK465" s="27">
        <f t="shared" ca="1" si="111"/>
        <v>578786.14720000001</v>
      </c>
      <c r="AL465" s="27">
        <f t="shared" ca="1" si="110"/>
        <v>0</v>
      </c>
      <c r="AM465" s="27" t="str">
        <f ca="1">IF(OR($X465="",$AH465&lt;&gt;1),"",COUNTIFS($AH$2:$AH465,1))</f>
        <v/>
      </c>
      <c r="AN465" s="27" t="str">
        <f>IF($A465="","",IF(INT($A465)&lt;&gt;INT(交易月曆!$C$29),"",IF($AH465&lt;&gt;1,"",COUNTIFS($A$2:$A465,"&gt;="&amp;INT(交易月曆!$C$29),$A$2:$A465,"&lt;"&amp;(INT(交易月曆!$C$29)+1),$AH$2:$AH465,1))))</f>
        <v/>
      </c>
    </row>
    <row r="466" spans="1:40">
      <c r="A466" s="15"/>
      <c r="B466" s="16"/>
      <c r="C466" s="16"/>
      <c r="D466" s="17"/>
      <c r="E466" s="16"/>
      <c r="F466" s="18"/>
      <c r="G466" s="19"/>
      <c r="H466" s="19"/>
      <c r="I466" s="20"/>
      <c r="J466" s="19"/>
      <c r="K466" s="19"/>
      <c r="L466" s="19"/>
      <c r="M466" s="19"/>
      <c r="N466" s="16"/>
      <c r="O466" s="16"/>
      <c r="P466" s="16"/>
      <c r="Q466" s="16"/>
      <c r="R466" s="17"/>
      <c r="S466" s="21" t="str">
        <f>IF($C466="","",IF($C466="台指期",IFERROR(VLOOKUP($D466,設定!$I$6:$K$8,2,FALSE),IFERROR(VLOOKUP($C466,設定!$B$6:$G$12,6,FALSE),1)),IFERROR(VLOOKUP($C466,設定!$B$6:$G$12,6,FALSE),1)))</f>
        <v/>
      </c>
      <c r="T466" s="22" t="str">
        <f>IF(OR($C466="",$F466="",$G466="",$H466=""),"",IF(AND($C466="台指期",IFERROR(VLOOKUP($D466,設定!$I$6:$K$8,3,FALSE),0)&gt;0),$F466*VLOOKUP($D466,設定!$I$6:$K$8,3,FALSE)*2,MAX(IFERROR(VLOOKUP($C466,設定!$B$6:$G$12,4,FALSE),0),$F466*$G466*$S466*IFERROR(VLOOKUP($C466,設定!$B$6:$G$12,2,FALSE),0)*IFERROR(VLOOKUP($C466,設定!$B$6:$G$12,3,FALSE),1))+MAX(IFERROR(VLOOKUP($C466,設定!$B$6:$G$12,4,FALSE),0),$F466*$H466*$S466*IFERROR(VLOOKUP($C466,設定!$B$6:$G$12,2,FALSE),0)*IFERROR(VLOOKUP($C466,設定!$B$6:$G$12,3,FALSE),1))))</f>
        <v/>
      </c>
      <c r="U466" s="22" t="str">
        <f>IF(OR($C466="",$F466="",$G466="",$H466=""),"",$F466*IF(AND($C466="台股",$E466="空"),$G466,$H466)*$S466*IFERROR(VLOOKUP($C466,設定!$B$6:$G$12,5,FALSE),0)*IF(AND($C466="台股",$N466="是"),0.5,1))</f>
        <v/>
      </c>
      <c r="V466" s="22" t="str">
        <f t="shared" si="98"/>
        <v/>
      </c>
      <c r="W466" s="23" t="str">
        <f t="shared" si="99"/>
        <v/>
      </c>
      <c r="X466" s="23" t="str">
        <f t="shared" si="100"/>
        <v/>
      </c>
      <c r="Y466" s="24" t="str">
        <f t="shared" si="101"/>
        <v/>
      </c>
      <c r="Z466" s="25" t="str">
        <f t="shared" si="102"/>
        <v/>
      </c>
      <c r="AA466" s="24" t="str">
        <f t="shared" si="103"/>
        <v/>
      </c>
      <c r="AB466" s="24" t="str">
        <f t="shared" si="104"/>
        <v/>
      </c>
      <c r="AC466" s="26" t="str">
        <f t="shared" si="105"/>
        <v/>
      </c>
      <c r="AD466" s="21" t="str">
        <f t="shared" si="106"/>
        <v/>
      </c>
      <c r="AE466" s="25" t="str">
        <f t="shared" si="107"/>
        <v/>
      </c>
      <c r="AF466" s="25" t="str">
        <f t="shared" si="108"/>
        <v/>
      </c>
      <c r="AG466" s="25" t="str">
        <f t="shared" si="109"/>
        <v/>
      </c>
      <c r="AH466" s="25" t="str">
        <f ca="1">IF($X466="","",IF(AND(OR(統計儀表板!$C$4="全部",AND(統計儀表板!$C$4="今年",YEAR($A466)=YEAR(TODAY())),AND(統計儀表板!$C$4="本月",YEAR($A466)=YEAR(TODAY()),MONTH($A466)=MONTH(TODAY())),AND(統計儀表板!$C$4="近三月",$A466&gt;=EDATE(TODAY(),-3))),OR(統計儀表板!$F$4="全部",$B466=統計儀表板!$F$4),OR(統計儀表板!$I$4="全部",$C466=統計儀表板!$I$4),OR(統計儀表板!$L$4="全部",$P466=統計儀表板!$L$4)),1,0))</f>
        <v/>
      </c>
      <c r="AI466" s="22" t="str">
        <f>IF($X466="","",設定!$C$4+SUMIF($AH$2:$AH466,1,$X$2:$X466))</f>
        <v/>
      </c>
      <c r="AJ466" s="27">
        <f ca="1">設定!$C$4+SUMIF($AH$2:$AH466,1,$X$2:$X466)</f>
        <v>578786.14720000001</v>
      </c>
      <c r="AK466" s="27">
        <f t="shared" ca="1" si="111"/>
        <v>578786.14720000001</v>
      </c>
      <c r="AL466" s="27">
        <f t="shared" ca="1" si="110"/>
        <v>0</v>
      </c>
      <c r="AM466" s="27" t="str">
        <f ca="1">IF(OR($X466="",$AH466&lt;&gt;1),"",COUNTIFS($AH$2:$AH466,1))</f>
        <v/>
      </c>
      <c r="AN466" s="27" t="str">
        <f>IF($A466="","",IF(INT($A466)&lt;&gt;INT(交易月曆!$C$29),"",IF($AH466&lt;&gt;1,"",COUNTIFS($A$2:$A466,"&gt;="&amp;INT(交易月曆!$C$29),$A$2:$A466,"&lt;"&amp;(INT(交易月曆!$C$29)+1),$AH$2:$AH466,1))))</f>
        <v/>
      </c>
    </row>
    <row r="467" spans="1:40">
      <c r="A467" s="15"/>
      <c r="B467" s="16"/>
      <c r="C467" s="16"/>
      <c r="D467" s="17"/>
      <c r="E467" s="16"/>
      <c r="F467" s="18"/>
      <c r="G467" s="19"/>
      <c r="H467" s="19"/>
      <c r="I467" s="20"/>
      <c r="J467" s="19"/>
      <c r="K467" s="19"/>
      <c r="L467" s="19"/>
      <c r="M467" s="19"/>
      <c r="N467" s="16"/>
      <c r="O467" s="16"/>
      <c r="P467" s="16"/>
      <c r="Q467" s="16"/>
      <c r="R467" s="17"/>
      <c r="S467" s="21" t="str">
        <f>IF($C467="","",IF($C467="台指期",IFERROR(VLOOKUP($D467,設定!$I$6:$K$8,2,FALSE),IFERROR(VLOOKUP($C467,設定!$B$6:$G$12,6,FALSE),1)),IFERROR(VLOOKUP($C467,設定!$B$6:$G$12,6,FALSE),1)))</f>
        <v/>
      </c>
      <c r="T467" s="22" t="str">
        <f>IF(OR($C467="",$F467="",$G467="",$H467=""),"",IF(AND($C467="台指期",IFERROR(VLOOKUP($D467,設定!$I$6:$K$8,3,FALSE),0)&gt;0),$F467*VLOOKUP($D467,設定!$I$6:$K$8,3,FALSE)*2,MAX(IFERROR(VLOOKUP($C467,設定!$B$6:$G$12,4,FALSE),0),$F467*$G467*$S467*IFERROR(VLOOKUP($C467,設定!$B$6:$G$12,2,FALSE),0)*IFERROR(VLOOKUP($C467,設定!$B$6:$G$12,3,FALSE),1))+MAX(IFERROR(VLOOKUP($C467,設定!$B$6:$G$12,4,FALSE),0),$F467*$H467*$S467*IFERROR(VLOOKUP($C467,設定!$B$6:$G$12,2,FALSE),0)*IFERROR(VLOOKUP($C467,設定!$B$6:$G$12,3,FALSE),1))))</f>
        <v/>
      </c>
      <c r="U467" s="22" t="str">
        <f>IF(OR($C467="",$F467="",$G467="",$H467=""),"",$F467*IF(AND($C467="台股",$E467="空"),$G467,$H467)*$S467*IFERROR(VLOOKUP($C467,設定!$B$6:$G$12,5,FALSE),0)*IF(AND($C467="台股",$N467="是"),0.5,1))</f>
        <v/>
      </c>
      <c r="V467" s="22" t="str">
        <f t="shared" si="98"/>
        <v/>
      </c>
      <c r="W467" s="23" t="str">
        <f t="shared" si="99"/>
        <v/>
      </c>
      <c r="X467" s="23" t="str">
        <f t="shared" si="100"/>
        <v/>
      </c>
      <c r="Y467" s="24" t="str">
        <f t="shared" si="101"/>
        <v/>
      </c>
      <c r="Z467" s="25" t="str">
        <f t="shared" si="102"/>
        <v/>
      </c>
      <c r="AA467" s="24" t="str">
        <f t="shared" si="103"/>
        <v/>
      </c>
      <c r="AB467" s="24" t="str">
        <f t="shared" si="104"/>
        <v/>
      </c>
      <c r="AC467" s="26" t="str">
        <f t="shared" si="105"/>
        <v/>
      </c>
      <c r="AD467" s="21" t="str">
        <f t="shared" si="106"/>
        <v/>
      </c>
      <c r="AE467" s="25" t="str">
        <f t="shared" si="107"/>
        <v/>
      </c>
      <c r="AF467" s="25" t="str">
        <f t="shared" si="108"/>
        <v/>
      </c>
      <c r="AG467" s="25" t="str">
        <f t="shared" si="109"/>
        <v/>
      </c>
      <c r="AH467" s="25" t="str">
        <f ca="1">IF($X467="","",IF(AND(OR(統計儀表板!$C$4="全部",AND(統計儀表板!$C$4="今年",YEAR($A467)=YEAR(TODAY())),AND(統計儀表板!$C$4="本月",YEAR($A467)=YEAR(TODAY()),MONTH($A467)=MONTH(TODAY())),AND(統計儀表板!$C$4="近三月",$A467&gt;=EDATE(TODAY(),-3))),OR(統計儀表板!$F$4="全部",$B467=統計儀表板!$F$4),OR(統計儀表板!$I$4="全部",$C467=統計儀表板!$I$4),OR(統計儀表板!$L$4="全部",$P467=統計儀表板!$L$4)),1,0))</f>
        <v/>
      </c>
      <c r="AI467" s="22" t="str">
        <f>IF($X467="","",設定!$C$4+SUMIF($AH$2:$AH467,1,$X$2:$X467))</f>
        <v/>
      </c>
      <c r="AJ467" s="27">
        <f ca="1">設定!$C$4+SUMIF($AH$2:$AH467,1,$X$2:$X467)</f>
        <v>578786.14720000001</v>
      </c>
      <c r="AK467" s="27">
        <f t="shared" ca="1" si="111"/>
        <v>578786.14720000001</v>
      </c>
      <c r="AL467" s="27">
        <f t="shared" ca="1" si="110"/>
        <v>0</v>
      </c>
      <c r="AM467" s="27" t="str">
        <f ca="1">IF(OR($X467="",$AH467&lt;&gt;1),"",COUNTIFS($AH$2:$AH467,1))</f>
        <v/>
      </c>
      <c r="AN467" s="27" t="str">
        <f>IF($A467="","",IF(INT($A467)&lt;&gt;INT(交易月曆!$C$29),"",IF($AH467&lt;&gt;1,"",COUNTIFS($A$2:$A467,"&gt;="&amp;INT(交易月曆!$C$29),$A$2:$A467,"&lt;"&amp;(INT(交易月曆!$C$29)+1),$AH$2:$AH467,1))))</f>
        <v/>
      </c>
    </row>
    <row r="468" spans="1:40">
      <c r="A468" s="15"/>
      <c r="B468" s="16"/>
      <c r="C468" s="16"/>
      <c r="D468" s="17"/>
      <c r="E468" s="16"/>
      <c r="F468" s="18"/>
      <c r="G468" s="19"/>
      <c r="H468" s="19"/>
      <c r="I468" s="20"/>
      <c r="J468" s="19"/>
      <c r="K468" s="19"/>
      <c r="L468" s="19"/>
      <c r="M468" s="19"/>
      <c r="N468" s="16"/>
      <c r="O468" s="16"/>
      <c r="P468" s="16"/>
      <c r="Q468" s="16"/>
      <c r="R468" s="17"/>
      <c r="S468" s="21" t="str">
        <f>IF($C468="","",IF($C468="台指期",IFERROR(VLOOKUP($D468,設定!$I$6:$K$8,2,FALSE),IFERROR(VLOOKUP($C468,設定!$B$6:$G$12,6,FALSE),1)),IFERROR(VLOOKUP($C468,設定!$B$6:$G$12,6,FALSE),1)))</f>
        <v/>
      </c>
      <c r="T468" s="22" t="str">
        <f>IF(OR($C468="",$F468="",$G468="",$H468=""),"",IF(AND($C468="台指期",IFERROR(VLOOKUP($D468,設定!$I$6:$K$8,3,FALSE),0)&gt;0),$F468*VLOOKUP($D468,設定!$I$6:$K$8,3,FALSE)*2,MAX(IFERROR(VLOOKUP($C468,設定!$B$6:$G$12,4,FALSE),0),$F468*$G468*$S468*IFERROR(VLOOKUP($C468,設定!$B$6:$G$12,2,FALSE),0)*IFERROR(VLOOKUP($C468,設定!$B$6:$G$12,3,FALSE),1))+MAX(IFERROR(VLOOKUP($C468,設定!$B$6:$G$12,4,FALSE),0),$F468*$H468*$S468*IFERROR(VLOOKUP($C468,設定!$B$6:$G$12,2,FALSE),0)*IFERROR(VLOOKUP($C468,設定!$B$6:$G$12,3,FALSE),1))))</f>
        <v/>
      </c>
      <c r="U468" s="22" t="str">
        <f>IF(OR($C468="",$F468="",$G468="",$H468=""),"",$F468*IF(AND($C468="台股",$E468="空"),$G468,$H468)*$S468*IFERROR(VLOOKUP($C468,設定!$B$6:$G$12,5,FALSE),0)*IF(AND($C468="台股",$N468="是"),0.5,1))</f>
        <v/>
      </c>
      <c r="V468" s="22" t="str">
        <f t="shared" si="98"/>
        <v/>
      </c>
      <c r="W468" s="23" t="str">
        <f t="shared" si="99"/>
        <v/>
      </c>
      <c r="X468" s="23" t="str">
        <f t="shared" si="100"/>
        <v/>
      </c>
      <c r="Y468" s="24" t="str">
        <f t="shared" si="101"/>
        <v/>
      </c>
      <c r="Z468" s="25" t="str">
        <f t="shared" si="102"/>
        <v/>
      </c>
      <c r="AA468" s="24" t="str">
        <f t="shared" si="103"/>
        <v/>
      </c>
      <c r="AB468" s="24" t="str">
        <f t="shared" si="104"/>
        <v/>
      </c>
      <c r="AC468" s="26" t="str">
        <f t="shared" si="105"/>
        <v/>
      </c>
      <c r="AD468" s="21" t="str">
        <f t="shared" si="106"/>
        <v/>
      </c>
      <c r="AE468" s="25" t="str">
        <f t="shared" si="107"/>
        <v/>
      </c>
      <c r="AF468" s="25" t="str">
        <f t="shared" si="108"/>
        <v/>
      </c>
      <c r="AG468" s="25" t="str">
        <f t="shared" si="109"/>
        <v/>
      </c>
      <c r="AH468" s="25" t="str">
        <f ca="1">IF($X468="","",IF(AND(OR(統計儀表板!$C$4="全部",AND(統計儀表板!$C$4="今年",YEAR($A468)=YEAR(TODAY())),AND(統計儀表板!$C$4="本月",YEAR($A468)=YEAR(TODAY()),MONTH($A468)=MONTH(TODAY())),AND(統計儀表板!$C$4="近三月",$A468&gt;=EDATE(TODAY(),-3))),OR(統計儀表板!$F$4="全部",$B468=統計儀表板!$F$4),OR(統計儀表板!$I$4="全部",$C468=統計儀表板!$I$4),OR(統計儀表板!$L$4="全部",$P468=統計儀表板!$L$4)),1,0))</f>
        <v/>
      </c>
      <c r="AI468" s="22" t="str">
        <f>IF($X468="","",設定!$C$4+SUMIF($AH$2:$AH468,1,$X$2:$X468))</f>
        <v/>
      </c>
      <c r="AJ468" s="27">
        <f ca="1">設定!$C$4+SUMIF($AH$2:$AH468,1,$X$2:$X468)</f>
        <v>578786.14720000001</v>
      </c>
      <c r="AK468" s="27">
        <f t="shared" ca="1" si="111"/>
        <v>578786.14720000001</v>
      </c>
      <c r="AL468" s="27">
        <f t="shared" ca="1" si="110"/>
        <v>0</v>
      </c>
      <c r="AM468" s="27" t="str">
        <f ca="1">IF(OR($X468="",$AH468&lt;&gt;1),"",COUNTIFS($AH$2:$AH468,1))</f>
        <v/>
      </c>
      <c r="AN468" s="27" t="str">
        <f>IF($A468="","",IF(INT($A468)&lt;&gt;INT(交易月曆!$C$29),"",IF($AH468&lt;&gt;1,"",COUNTIFS($A$2:$A468,"&gt;="&amp;INT(交易月曆!$C$29),$A$2:$A468,"&lt;"&amp;(INT(交易月曆!$C$29)+1),$AH$2:$AH468,1))))</f>
        <v/>
      </c>
    </row>
    <row r="469" spans="1:40">
      <c r="A469" s="15"/>
      <c r="B469" s="16"/>
      <c r="C469" s="16"/>
      <c r="D469" s="17"/>
      <c r="E469" s="16"/>
      <c r="F469" s="18"/>
      <c r="G469" s="19"/>
      <c r="H469" s="19"/>
      <c r="I469" s="20"/>
      <c r="J469" s="19"/>
      <c r="K469" s="19"/>
      <c r="L469" s="19"/>
      <c r="M469" s="19"/>
      <c r="N469" s="16"/>
      <c r="O469" s="16"/>
      <c r="P469" s="16"/>
      <c r="Q469" s="16"/>
      <c r="R469" s="17"/>
      <c r="S469" s="21" t="str">
        <f>IF($C469="","",IF($C469="台指期",IFERROR(VLOOKUP($D469,設定!$I$6:$K$8,2,FALSE),IFERROR(VLOOKUP($C469,設定!$B$6:$G$12,6,FALSE),1)),IFERROR(VLOOKUP($C469,設定!$B$6:$G$12,6,FALSE),1)))</f>
        <v/>
      </c>
      <c r="T469" s="22" t="str">
        <f>IF(OR($C469="",$F469="",$G469="",$H469=""),"",IF(AND($C469="台指期",IFERROR(VLOOKUP($D469,設定!$I$6:$K$8,3,FALSE),0)&gt;0),$F469*VLOOKUP($D469,設定!$I$6:$K$8,3,FALSE)*2,MAX(IFERROR(VLOOKUP($C469,設定!$B$6:$G$12,4,FALSE),0),$F469*$G469*$S469*IFERROR(VLOOKUP($C469,設定!$B$6:$G$12,2,FALSE),0)*IFERROR(VLOOKUP($C469,設定!$B$6:$G$12,3,FALSE),1))+MAX(IFERROR(VLOOKUP($C469,設定!$B$6:$G$12,4,FALSE),0),$F469*$H469*$S469*IFERROR(VLOOKUP($C469,設定!$B$6:$G$12,2,FALSE),0)*IFERROR(VLOOKUP($C469,設定!$B$6:$G$12,3,FALSE),1))))</f>
        <v/>
      </c>
      <c r="U469" s="22" t="str">
        <f>IF(OR($C469="",$F469="",$G469="",$H469=""),"",$F469*IF(AND($C469="台股",$E469="空"),$G469,$H469)*$S469*IFERROR(VLOOKUP($C469,設定!$B$6:$G$12,5,FALSE),0)*IF(AND($C469="台股",$N469="是"),0.5,1))</f>
        <v/>
      </c>
      <c r="V469" s="22" t="str">
        <f t="shared" si="98"/>
        <v/>
      </c>
      <c r="W469" s="23" t="str">
        <f t="shared" si="99"/>
        <v/>
      </c>
      <c r="X469" s="23" t="str">
        <f t="shared" si="100"/>
        <v/>
      </c>
      <c r="Y469" s="24" t="str">
        <f t="shared" si="101"/>
        <v/>
      </c>
      <c r="Z469" s="25" t="str">
        <f t="shared" si="102"/>
        <v/>
      </c>
      <c r="AA469" s="24" t="str">
        <f t="shared" si="103"/>
        <v/>
      </c>
      <c r="AB469" s="24" t="str">
        <f t="shared" si="104"/>
        <v/>
      </c>
      <c r="AC469" s="26" t="str">
        <f t="shared" si="105"/>
        <v/>
      </c>
      <c r="AD469" s="21" t="str">
        <f t="shared" si="106"/>
        <v/>
      </c>
      <c r="AE469" s="25" t="str">
        <f t="shared" si="107"/>
        <v/>
      </c>
      <c r="AF469" s="25" t="str">
        <f t="shared" si="108"/>
        <v/>
      </c>
      <c r="AG469" s="25" t="str">
        <f t="shared" si="109"/>
        <v/>
      </c>
      <c r="AH469" s="25" t="str">
        <f ca="1">IF($X469="","",IF(AND(OR(統計儀表板!$C$4="全部",AND(統計儀表板!$C$4="今年",YEAR($A469)=YEAR(TODAY())),AND(統計儀表板!$C$4="本月",YEAR($A469)=YEAR(TODAY()),MONTH($A469)=MONTH(TODAY())),AND(統計儀表板!$C$4="近三月",$A469&gt;=EDATE(TODAY(),-3))),OR(統計儀表板!$F$4="全部",$B469=統計儀表板!$F$4),OR(統計儀表板!$I$4="全部",$C469=統計儀表板!$I$4),OR(統計儀表板!$L$4="全部",$P469=統計儀表板!$L$4)),1,0))</f>
        <v/>
      </c>
      <c r="AI469" s="22" t="str">
        <f>IF($X469="","",設定!$C$4+SUMIF($AH$2:$AH469,1,$X$2:$X469))</f>
        <v/>
      </c>
      <c r="AJ469" s="27">
        <f ca="1">設定!$C$4+SUMIF($AH$2:$AH469,1,$X$2:$X469)</f>
        <v>578786.14720000001</v>
      </c>
      <c r="AK469" s="27">
        <f t="shared" ca="1" si="111"/>
        <v>578786.14720000001</v>
      </c>
      <c r="AL469" s="27">
        <f t="shared" ca="1" si="110"/>
        <v>0</v>
      </c>
      <c r="AM469" s="27" t="str">
        <f ca="1">IF(OR($X469="",$AH469&lt;&gt;1),"",COUNTIFS($AH$2:$AH469,1))</f>
        <v/>
      </c>
      <c r="AN469" s="27" t="str">
        <f>IF($A469="","",IF(INT($A469)&lt;&gt;INT(交易月曆!$C$29),"",IF($AH469&lt;&gt;1,"",COUNTIFS($A$2:$A469,"&gt;="&amp;INT(交易月曆!$C$29),$A$2:$A469,"&lt;"&amp;(INT(交易月曆!$C$29)+1),$AH$2:$AH469,1))))</f>
        <v/>
      </c>
    </row>
    <row r="470" spans="1:40">
      <c r="A470" s="15"/>
      <c r="B470" s="16"/>
      <c r="C470" s="16"/>
      <c r="D470" s="17"/>
      <c r="E470" s="16"/>
      <c r="F470" s="18"/>
      <c r="G470" s="19"/>
      <c r="H470" s="19"/>
      <c r="I470" s="20"/>
      <c r="J470" s="19"/>
      <c r="K470" s="19"/>
      <c r="L470" s="19"/>
      <c r="M470" s="19"/>
      <c r="N470" s="16"/>
      <c r="O470" s="16"/>
      <c r="P470" s="16"/>
      <c r="Q470" s="16"/>
      <c r="R470" s="17"/>
      <c r="S470" s="21" t="str">
        <f>IF($C470="","",IF($C470="台指期",IFERROR(VLOOKUP($D470,設定!$I$6:$K$8,2,FALSE),IFERROR(VLOOKUP($C470,設定!$B$6:$G$12,6,FALSE),1)),IFERROR(VLOOKUP($C470,設定!$B$6:$G$12,6,FALSE),1)))</f>
        <v/>
      </c>
      <c r="T470" s="22" t="str">
        <f>IF(OR($C470="",$F470="",$G470="",$H470=""),"",IF(AND($C470="台指期",IFERROR(VLOOKUP($D470,設定!$I$6:$K$8,3,FALSE),0)&gt;0),$F470*VLOOKUP($D470,設定!$I$6:$K$8,3,FALSE)*2,MAX(IFERROR(VLOOKUP($C470,設定!$B$6:$G$12,4,FALSE),0),$F470*$G470*$S470*IFERROR(VLOOKUP($C470,設定!$B$6:$G$12,2,FALSE),0)*IFERROR(VLOOKUP($C470,設定!$B$6:$G$12,3,FALSE),1))+MAX(IFERROR(VLOOKUP($C470,設定!$B$6:$G$12,4,FALSE),0),$F470*$H470*$S470*IFERROR(VLOOKUP($C470,設定!$B$6:$G$12,2,FALSE),0)*IFERROR(VLOOKUP($C470,設定!$B$6:$G$12,3,FALSE),1))))</f>
        <v/>
      </c>
      <c r="U470" s="22" t="str">
        <f>IF(OR($C470="",$F470="",$G470="",$H470=""),"",$F470*IF(AND($C470="台股",$E470="空"),$G470,$H470)*$S470*IFERROR(VLOOKUP($C470,設定!$B$6:$G$12,5,FALSE),0)*IF(AND($C470="台股",$N470="是"),0.5,1))</f>
        <v/>
      </c>
      <c r="V470" s="22" t="str">
        <f t="shared" si="98"/>
        <v/>
      </c>
      <c r="W470" s="23" t="str">
        <f t="shared" si="99"/>
        <v/>
      </c>
      <c r="X470" s="23" t="str">
        <f t="shared" si="100"/>
        <v/>
      </c>
      <c r="Y470" s="24" t="str">
        <f t="shared" si="101"/>
        <v/>
      </c>
      <c r="Z470" s="25" t="str">
        <f t="shared" si="102"/>
        <v/>
      </c>
      <c r="AA470" s="24" t="str">
        <f t="shared" si="103"/>
        <v/>
      </c>
      <c r="AB470" s="24" t="str">
        <f t="shared" si="104"/>
        <v/>
      </c>
      <c r="AC470" s="26" t="str">
        <f t="shared" si="105"/>
        <v/>
      </c>
      <c r="AD470" s="21" t="str">
        <f t="shared" si="106"/>
        <v/>
      </c>
      <c r="AE470" s="25" t="str">
        <f t="shared" si="107"/>
        <v/>
      </c>
      <c r="AF470" s="25" t="str">
        <f t="shared" si="108"/>
        <v/>
      </c>
      <c r="AG470" s="25" t="str">
        <f t="shared" si="109"/>
        <v/>
      </c>
      <c r="AH470" s="25" t="str">
        <f ca="1">IF($X470="","",IF(AND(OR(統計儀表板!$C$4="全部",AND(統計儀表板!$C$4="今年",YEAR($A470)=YEAR(TODAY())),AND(統計儀表板!$C$4="本月",YEAR($A470)=YEAR(TODAY()),MONTH($A470)=MONTH(TODAY())),AND(統計儀表板!$C$4="近三月",$A470&gt;=EDATE(TODAY(),-3))),OR(統計儀表板!$F$4="全部",$B470=統計儀表板!$F$4),OR(統計儀表板!$I$4="全部",$C470=統計儀表板!$I$4),OR(統計儀表板!$L$4="全部",$P470=統計儀表板!$L$4)),1,0))</f>
        <v/>
      </c>
      <c r="AI470" s="22" t="str">
        <f>IF($X470="","",設定!$C$4+SUMIF($AH$2:$AH470,1,$X$2:$X470))</f>
        <v/>
      </c>
      <c r="AJ470" s="27">
        <f ca="1">設定!$C$4+SUMIF($AH$2:$AH470,1,$X$2:$X470)</f>
        <v>578786.14720000001</v>
      </c>
      <c r="AK470" s="27">
        <f t="shared" ca="1" si="111"/>
        <v>578786.14720000001</v>
      </c>
      <c r="AL470" s="27">
        <f t="shared" ca="1" si="110"/>
        <v>0</v>
      </c>
      <c r="AM470" s="27" t="str">
        <f ca="1">IF(OR($X470="",$AH470&lt;&gt;1),"",COUNTIFS($AH$2:$AH470,1))</f>
        <v/>
      </c>
      <c r="AN470" s="27" t="str">
        <f>IF($A470="","",IF(INT($A470)&lt;&gt;INT(交易月曆!$C$29),"",IF($AH470&lt;&gt;1,"",COUNTIFS($A$2:$A470,"&gt;="&amp;INT(交易月曆!$C$29),$A$2:$A470,"&lt;"&amp;(INT(交易月曆!$C$29)+1),$AH$2:$AH470,1))))</f>
        <v/>
      </c>
    </row>
    <row r="471" spans="1:40">
      <c r="A471" s="15"/>
      <c r="B471" s="16"/>
      <c r="C471" s="16"/>
      <c r="D471" s="17"/>
      <c r="E471" s="16"/>
      <c r="F471" s="18"/>
      <c r="G471" s="19"/>
      <c r="H471" s="19"/>
      <c r="I471" s="20"/>
      <c r="J471" s="19"/>
      <c r="K471" s="19"/>
      <c r="L471" s="19"/>
      <c r="M471" s="19"/>
      <c r="N471" s="16"/>
      <c r="O471" s="16"/>
      <c r="P471" s="16"/>
      <c r="Q471" s="16"/>
      <c r="R471" s="17"/>
      <c r="S471" s="21" t="str">
        <f>IF($C471="","",IF($C471="台指期",IFERROR(VLOOKUP($D471,設定!$I$6:$K$8,2,FALSE),IFERROR(VLOOKUP($C471,設定!$B$6:$G$12,6,FALSE),1)),IFERROR(VLOOKUP($C471,設定!$B$6:$G$12,6,FALSE),1)))</f>
        <v/>
      </c>
      <c r="T471" s="22" t="str">
        <f>IF(OR($C471="",$F471="",$G471="",$H471=""),"",IF(AND($C471="台指期",IFERROR(VLOOKUP($D471,設定!$I$6:$K$8,3,FALSE),0)&gt;0),$F471*VLOOKUP($D471,設定!$I$6:$K$8,3,FALSE)*2,MAX(IFERROR(VLOOKUP($C471,設定!$B$6:$G$12,4,FALSE),0),$F471*$G471*$S471*IFERROR(VLOOKUP($C471,設定!$B$6:$G$12,2,FALSE),0)*IFERROR(VLOOKUP($C471,設定!$B$6:$G$12,3,FALSE),1))+MAX(IFERROR(VLOOKUP($C471,設定!$B$6:$G$12,4,FALSE),0),$F471*$H471*$S471*IFERROR(VLOOKUP($C471,設定!$B$6:$G$12,2,FALSE),0)*IFERROR(VLOOKUP($C471,設定!$B$6:$G$12,3,FALSE),1))))</f>
        <v/>
      </c>
      <c r="U471" s="22" t="str">
        <f>IF(OR($C471="",$F471="",$G471="",$H471=""),"",$F471*IF(AND($C471="台股",$E471="空"),$G471,$H471)*$S471*IFERROR(VLOOKUP($C471,設定!$B$6:$G$12,5,FALSE),0)*IF(AND($C471="台股",$N471="是"),0.5,1))</f>
        <v/>
      </c>
      <c r="V471" s="22" t="str">
        <f t="shared" si="98"/>
        <v/>
      </c>
      <c r="W471" s="23" t="str">
        <f t="shared" si="99"/>
        <v/>
      </c>
      <c r="X471" s="23" t="str">
        <f t="shared" si="100"/>
        <v/>
      </c>
      <c r="Y471" s="24" t="str">
        <f t="shared" si="101"/>
        <v/>
      </c>
      <c r="Z471" s="25" t="str">
        <f t="shared" si="102"/>
        <v/>
      </c>
      <c r="AA471" s="24" t="str">
        <f t="shared" si="103"/>
        <v/>
      </c>
      <c r="AB471" s="24" t="str">
        <f t="shared" si="104"/>
        <v/>
      </c>
      <c r="AC471" s="26" t="str">
        <f t="shared" si="105"/>
        <v/>
      </c>
      <c r="AD471" s="21" t="str">
        <f t="shared" si="106"/>
        <v/>
      </c>
      <c r="AE471" s="25" t="str">
        <f t="shared" si="107"/>
        <v/>
      </c>
      <c r="AF471" s="25" t="str">
        <f t="shared" si="108"/>
        <v/>
      </c>
      <c r="AG471" s="25" t="str">
        <f t="shared" si="109"/>
        <v/>
      </c>
      <c r="AH471" s="25" t="str">
        <f ca="1">IF($X471="","",IF(AND(OR(統計儀表板!$C$4="全部",AND(統計儀表板!$C$4="今年",YEAR($A471)=YEAR(TODAY())),AND(統計儀表板!$C$4="本月",YEAR($A471)=YEAR(TODAY()),MONTH($A471)=MONTH(TODAY())),AND(統計儀表板!$C$4="近三月",$A471&gt;=EDATE(TODAY(),-3))),OR(統計儀表板!$F$4="全部",$B471=統計儀表板!$F$4),OR(統計儀表板!$I$4="全部",$C471=統計儀表板!$I$4),OR(統計儀表板!$L$4="全部",$P471=統計儀表板!$L$4)),1,0))</f>
        <v/>
      </c>
      <c r="AI471" s="22" t="str">
        <f>IF($X471="","",設定!$C$4+SUMIF($AH$2:$AH471,1,$X$2:$X471))</f>
        <v/>
      </c>
      <c r="AJ471" s="27">
        <f ca="1">設定!$C$4+SUMIF($AH$2:$AH471,1,$X$2:$X471)</f>
        <v>578786.14720000001</v>
      </c>
      <c r="AK471" s="27">
        <f t="shared" ca="1" si="111"/>
        <v>578786.14720000001</v>
      </c>
      <c r="AL471" s="27">
        <f t="shared" ca="1" si="110"/>
        <v>0</v>
      </c>
      <c r="AM471" s="27" t="str">
        <f ca="1">IF(OR($X471="",$AH471&lt;&gt;1),"",COUNTIFS($AH$2:$AH471,1))</f>
        <v/>
      </c>
      <c r="AN471" s="27" t="str">
        <f>IF($A471="","",IF(INT($A471)&lt;&gt;INT(交易月曆!$C$29),"",IF($AH471&lt;&gt;1,"",COUNTIFS($A$2:$A471,"&gt;="&amp;INT(交易月曆!$C$29),$A$2:$A471,"&lt;"&amp;(INT(交易月曆!$C$29)+1),$AH$2:$AH471,1))))</f>
        <v/>
      </c>
    </row>
    <row r="472" spans="1:40">
      <c r="A472" s="15"/>
      <c r="B472" s="16"/>
      <c r="C472" s="16"/>
      <c r="D472" s="17"/>
      <c r="E472" s="16"/>
      <c r="F472" s="18"/>
      <c r="G472" s="19"/>
      <c r="H472" s="19"/>
      <c r="I472" s="20"/>
      <c r="J472" s="19"/>
      <c r="K472" s="19"/>
      <c r="L472" s="19"/>
      <c r="M472" s="19"/>
      <c r="N472" s="16"/>
      <c r="O472" s="16"/>
      <c r="P472" s="16"/>
      <c r="Q472" s="16"/>
      <c r="R472" s="17"/>
      <c r="S472" s="21" t="str">
        <f>IF($C472="","",IF($C472="台指期",IFERROR(VLOOKUP($D472,設定!$I$6:$K$8,2,FALSE),IFERROR(VLOOKUP($C472,設定!$B$6:$G$12,6,FALSE),1)),IFERROR(VLOOKUP($C472,設定!$B$6:$G$12,6,FALSE),1)))</f>
        <v/>
      </c>
      <c r="T472" s="22" t="str">
        <f>IF(OR($C472="",$F472="",$G472="",$H472=""),"",IF(AND($C472="台指期",IFERROR(VLOOKUP($D472,設定!$I$6:$K$8,3,FALSE),0)&gt;0),$F472*VLOOKUP($D472,設定!$I$6:$K$8,3,FALSE)*2,MAX(IFERROR(VLOOKUP($C472,設定!$B$6:$G$12,4,FALSE),0),$F472*$G472*$S472*IFERROR(VLOOKUP($C472,設定!$B$6:$G$12,2,FALSE),0)*IFERROR(VLOOKUP($C472,設定!$B$6:$G$12,3,FALSE),1))+MAX(IFERROR(VLOOKUP($C472,設定!$B$6:$G$12,4,FALSE),0),$F472*$H472*$S472*IFERROR(VLOOKUP($C472,設定!$B$6:$G$12,2,FALSE),0)*IFERROR(VLOOKUP($C472,設定!$B$6:$G$12,3,FALSE),1))))</f>
        <v/>
      </c>
      <c r="U472" s="22" t="str">
        <f>IF(OR($C472="",$F472="",$G472="",$H472=""),"",$F472*IF(AND($C472="台股",$E472="空"),$G472,$H472)*$S472*IFERROR(VLOOKUP($C472,設定!$B$6:$G$12,5,FALSE),0)*IF(AND($C472="台股",$N472="是"),0.5,1))</f>
        <v/>
      </c>
      <c r="V472" s="22" t="str">
        <f t="shared" si="98"/>
        <v/>
      </c>
      <c r="W472" s="23" t="str">
        <f t="shared" si="99"/>
        <v/>
      </c>
      <c r="X472" s="23" t="str">
        <f t="shared" si="100"/>
        <v/>
      </c>
      <c r="Y472" s="24" t="str">
        <f t="shared" si="101"/>
        <v/>
      </c>
      <c r="Z472" s="25" t="str">
        <f t="shared" si="102"/>
        <v/>
      </c>
      <c r="AA472" s="24" t="str">
        <f t="shared" si="103"/>
        <v/>
      </c>
      <c r="AB472" s="24" t="str">
        <f t="shared" si="104"/>
        <v/>
      </c>
      <c r="AC472" s="26" t="str">
        <f t="shared" si="105"/>
        <v/>
      </c>
      <c r="AD472" s="21" t="str">
        <f t="shared" si="106"/>
        <v/>
      </c>
      <c r="AE472" s="25" t="str">
        <f t="shared" si="107"/>
        <v/>
      </c>
      <c r="AF472" s="25" t="str">
        <f t="shared" si="108"/>
        <v/>
      </c>
      <c r="AG472" s="25" t="str">
        <f t="shared" si="109"/>
        <v/>
      </c>
      <c r="AH472" s="25" t="str">
        <f ca="1">IF($X472="","",IF(AND(OR(統計儀表板!$C$4="全部",AND(統計儀表板!$C$4="今年",YEAR($A472)=YEAR(TODAY())),AND(統計儀表板!$C$4="本月",YEAR($A472)=YEAR(TODAY()),MONTH($A472)=MONTH(TODAY())),AND(統計儀表板!$C$4="近三月",$A472&gt;=EDATE(TODAY(),-3))),OR(統計儀表板!$F$4="全部",$B472=統計儀表板!$F$4),OR(統計儀表板!$I$4="全部",$C472=統計儀表板!$I$4),OR(統計儀表板!$L$4="全部",$P472=統計儀表板!$L$4)),1,0))</f>
        <v/>
      </c>
      <c r="AI472" s="22" t="str">
        <f>IF($X472="","",設定!$C$4+SUMIF($AH$2:$AH472,1,$X$2:$X472))</f>
        <v/>
      </c>
      <c r="AJ472" s="27">
        <f ca="1">設定!$C$4+SUMIF($AH$2:$AH472,1,$X$2:$X472)</f>
        <v>578786.14720000001</v>
      </c>
      <c r="AK472" s="27">
        <f t="shared" ca="1" si="111"/>
        <v>578786.14720000001</v>
      </c>
      <c r="AL472" s="27">
        <f t="shared" ca="1" si="110"/>
        <v>0</v>
      </c>
      <c r="AM472" s="27" t="str">
        <f ca="1">IF(OR($X472="",$AH472&lt;&gt;1),"",COUNTIFS($AH$2:$AH472,1))</f>
        <v/>
      </c>
      <c r="AN472" s="27" t="str">
        <f>IF($A472="","",IF(INT($A472)&lt;&gt;INT(交易月曆!$C$29),"",IF($AH472&lt;&gt;1,"",COUNTIFS($A$2:$A472,"&gt;="&amp;INT(交易月曆!$C$29),$A$2:$A472,"&lt;"&amp;(INT(交易月曆!$C$29)+1),$AH$2:$AH472,1))))</f>
        <v/>
      </c>
    </row>
    <row r="473" spans="1:40">
      <c r="A473" s="15"/>
      <c r="B473" s="16"/>
      <c r="C473" s="16"/>
      <c r="D473" s="17"/>
      <c r="E473" s="16"/>
      <c r="F473" s="18"/>
      <c r="G473" s="19"/>
      <c r="H473" s="19"/>
      <c r="I473" s="20"/>
      <c r="J473" s="19"/>
      <c r="K473" s="19"/>
      <c r="L473" s="19"/>
      <c r="M473" s="19"/>
      <c r="N473" s="16"/>
      <c r="O473" s="16"/>
      <c r="P473" s="16"/>
      <c r="Q473" s="16"/>
      <c r="R473" s="17"/>
      <c r="S473" s="21" t="str">
        <f>IF($C473="","",IF($C473="台指期",IFERROR(VLOOKUP($D473,設定!$I$6:$K$8,2,FALSE),IFERROR(VLOOKUP($C473,設定!$B$6:$G$12,6,FALSE),1)),IFERROR(VLOOKUP($C473,設定!$B$6:$G$12,6,FALSE),1)))</f>
        <v/>
      </c>
      <c r="T473" s="22" t="str">
        <f>IF(OR($C473="",$F473="",$G473="",$H473=""),"",IF(AND($C473="台指期",IFERROR(VLOOKUP($D473,設定!$I$6:$K$8,3,FALSE),0)&gt;0),$F473*VLOOKUP($D473,設定!$I$6:$K$8,3,FALSE)*2,MAX(IFERROR(VLOOKUP($C473,設定!$B$6:$G$12,4,FALSE),0),$F473*$G473*$S473*IFERROR(VLOOKUP($C473,設定!$B$6:$G$12,2,FALSE),0)*IFERROR(VLOOKUP($C473,設定!$B$6:$G$12,3,FALSE),1))+MAX(IFERROR(VLOOKUP($C473,設定!$B$6:$G$12,4,FALSE),0),$F473*$H473*$S473*IFERROR(VLOOKUP($C473,設定!$B$6:$G$12,2,FALSE),0)*IFERROR(VLOOKUP($C473,設定!$B$6:$G$12,3,FALSE),1))))</f>
        <v/>
      </c>
      <c r="U473" s="22" t="str">
        <f>IF(OR($C473="",$F473="",$G473="",$H473=""),"",$F473*IF(AND($C473="台股",$E473="空"),$G473,$H473)*$S473*IFERROR(VLOOKUP($C473,設定!$B$6:$G$12,5,FALSE),0)*IF(AND($C473="台股",$N473="是"),0.5,1))</f>
        <v/>
      </c>
      <c r="V473" s="22" t="str">
        <f t="shared" si="98"/>
        <v/>
      </c>
      <c r="W473" s="23" t="str">
        <f t="shared" si="99"/>
        <v/>
      </c>
      <c r="X473" s="23" t="str">
        <f t="shared" si="100"/>
        <v/>
      </c>
      <c r="Y473" s="24" t="str">
        <f t="shared" si="101"/>
        <v/>
      </c>
      <c r="Z473" s="25" t="str">
        <f t="shared" si="102"/>
        <v/>
      </c>
      <c r="AA473" s="24" t="str">
        <f t="shared" si="103"/>
        <v/>
      </c>
      <c r="AB473" s="24" t="str">
        <f t="shared" si="104"/>
        <v/>
      </c>
      <c r="AC473" s="26" t="str">
        <f t="shared" si="105"/>
        <v/>
      </c>
      <c r="AD473" s="21" t="str">
        <f t="shared" si="106"/>
        <v/>
      </c>
      <c r="AE473" s="25" t="str">
        <f t="shared" si="107"/>
        <v/>
      </c>
      <c r="AF473" s="25" t="str">
        <f t="shared" si="108"/>
        <v/>
      </c>
      <c r="AG473" s="25" t="str">
        <f t="shared" si="109"/>
        <v/>
      </c>
      <c r="AH473" s="25" t="str">
        <f ca="1">IF($X473="","",IF(AND(OR(統計儀表板!$C$4="全部",AND(統計儀表板!$C$4="今年",YEAR($A473)=YEAR(TODAY())),AND(統計儀表板!$C$4="本月",YEAR($A473)=YEAR(TODAY()),MONTH($A473)=MONTH(TODAY())),AND(統計儀表板!$C$4="近三月",$A473&gt;=EDATE(TODAY(),-3))),OR(統計儀表板!$F$4="全部",$B473=統計儀表板!$F$4),OR(統計儀表板!$I$4="全部",$C473=統計儀表板!$I$4),OR(統計儀表板!$L$4="全部",$P473=統計儀表板!$L$4)),1,0))</f>
        <v/>
      </c>
      <c r="AI473" s="22" t="str">
        <f>IF($X473="","",設定!$C$4+SUMIF($AH$2:$AH473,1,$X$2:$X473))</f>
        <v/>
      </c>
      <c r="AJ473" s="27">
        <f ca="1">設定!$C$4+SUMIF($AH$2:$AH473,1,$X$2:$X473)</f>
        <v>578786.14720000001</v>
      </c>
      <c r="AK473" s="27">
        <f t="shared" ca="1" si="111"/>
        <v>578786.14720000001</v>
      </c>
      <c r="AL473" s="27">
        <f t="shared" ca="1" si="110"/>
        <v>0</v>
      </c>
      <c r="AM473" s="27" t="str">
        <f ca="1">IF(OR($X473="",$AH473&lt;&gt;1),"",COUNTIFS($AH$2:$AH473,1))</f>
        <v/>
      </c>
      <c r="AN473" s="27" t="str">
        <f>IF($A473="","",IF(INT($A473)&lt;&gt;INT(交易月曆!$C$29),"",IF($AH473&lt;&gt;1,"",COUNTIFS($A$2:$A473,"&gt;="&amp;INT(交易月曆!$C$29),$A$2:$A473,"&lt;"&amp;(INT(交易月曆!$C$29)+1),$AH$2:$AH473,1))))</f>
        <v/>
      </c>
    </row>
    <row r="474" spans="1:40">
      <c r="A474" s="15"/>
      <c r="B474" s="16"/>
      <c r="C474" s="16"/>
      <c r="D474" s="17"/>
      <c r="E474" s="16"/>
      <c r="F474" s="18"/>
      <c r="G474" s="19"/>
      <c r="H474" s="19"/>
      <c r="I474" s="20"/>
      <c r="J474" s="19"/>
      <c r="K474" s="19"/>
      <c r="L474" s="19"/>
      <c r="M474" s="19"/>
      <c r="N474" s="16"/>
      <c r="O474" s="16"/>
      <c r="P474" s="16"/>
      <c r="Q474" s="16"/>
      <c r="R474" s="17"/>
      <c r="S474" s="21" t="str">
        <f>IF($C474="","",IF($C474="台指期",IFERROR(VLOOKUP($D474,設定!$I$6:$K$8,2,FALSE),IFERROR(VLOOKUP($C474,設定!$B$6:$G$12,6,FALSE),1)),IFERROR(VLOOKUP($C474,設定!$B$6:$G$12,6,FALSE),1)))</f>
        <v/>
      </c>
      <c r="T474" s="22" t="str">
        <f>IF(OR($C474="",$F474="",$G474="",$H474=""),"",IF(AND($C474="台指期",IFERROR(VLOOKUP($D474,設定!$I$6:$K$8,3,FALSE),0)&gt;0),$F474*VLOOKUP($D474,設定!$I$6:$K$8,3,FALSE)*2,MAX(IFERROR(VLOOKUP($C474,設定!$B$6:$G$12,4,FALSE),0),$F474*$G474*$S474*IFERROR(VLOOKUP($C474,設定!$B$6:$G$12,2,FALSE),0)*IFERROR(VLOOKUP($C474,設定!$B$6:$G$12,3,FALSE),1))+MAX(IFERROR(VLOOKUP($C474,設定!$B$6:$G$12,4,FALSE),0),$F474*$H474*$S474*IFERROR(VLOOKUP($C474,設定!$B$6:$G$12,2,FALSE),0)*IFERROR(VLOOKUP($C474,設定!$B$6:$G$12,3,FALSE),1))))</f>
        <v/>
      </c>
      <c r="U474" s="22" t="str">
        <f>IF(OR($C474="",$F474="",$G474="",$H474=""),"",$F474*IF(AND($C474="台股",$E474="空"),$G474,$H474)*$S474*IFERROR(VLOOKUP($C474,設定!$B$6:$G$12,5,FALSE),0)*IF(AND($C474="台股",$N474="是"),0.5,1))</f>
        <v/>
      </c>
      <c r="V474" s="22" t="str">
        <f t="shared" si="98"/>
        <v/>
      </c>
      <c r="W474" s="23" t="str">
        <f t="shared" si="99"/>
        <v/>
      </c>
      <c r="X474" s="23" t="str">
        <f t="shared" si="100"/>
        <v/>
      </c>
      <c r="Y474" s="24" t="str">
        <f t="shared" si="101"/>
        <v/>
      </c>
      <c r="Z474" s="25" t="str">
        <f t="shared" si="102"/>
        <v/>
      </c>
      <c r="AA474" s="24" t="str">
        <f t="shared" si="103"/>
        <v/>
      </c>
      <c r="AB474" s="24" t="str">
        <f t="shared" si="104"/>
        <v/>
      </c>
      <c r="AC474" s="26" t="str">
        <f t="shared" si="105"/>
        <v/>
      </c>
      <c r="AD474" s="21" t="str">
        <f t="shared" si="106"/>
        <v/>
      </c>
      <c r="AE474" s="25" t="str">
        <f t="shared" si="107"/>
        <v/>
      </c>
      <c r="AF474" s="25" t="str">
        <f t="shared" si="108"/>
        <v/>
      </c>
      <c r="AG474" s="25" t="str">
        <f t="shared" si="109"/>
        <v/>
      </c>
      <c r="AH474" s="25" t="str">
        <f ca="1">IF($X474="","",IF(AND(OR(統計儀表板!$C$4="全部",AND(統計儀表板!$C$4="今年",YEAR($A474)=YEAR(TODAY())),AND(統計儀表板!$C$4="本月",YEAR($A474)=YEAR(TODAY()),MONTH($A474)=MONTH(TODAY())),AND(統計儀表板!$C$4="近三月",$A474&gt;=EDATE(TODAY(),-3))),OR(統計儀表板!$F$4="全部",$B474=統計儀表板!$F$4),OR(統計儀表板!$I$4="全部",$C474=統計儀表板!$I$4),OR(統計儀表板!$L$4="全部",$P474=統計儀表板!$L$4)),1,0))</f>
        <v/>
      </c>
      <c r="AI474" s="22" t="str">
        <f>IF($X474="","",設定!$C$4+SUMIF($AH$2:$AH474,1,$X$2:$X474))</f>
        <v/>
      </c>
      <c r="AJ474" s="27">
        <f ca="1">設定!$C$4+SUMIF($AH$2:$AH474,1,$X$2:$X474)</f>
        <v>578786.14720000001</v>
      </c>
      <c r="AK474" s="27">
        <f t="shared" ca="1" si="111"/>
        <v>578786.14720000001</v>
      </c>
      <c r="AL474" s="27">
        <f t="shared" ca="1" si="110"/>
        <v>0</v>
      </c>
      <c r="AM474" s="27" t="str">
        <f ca="1">IF(OR($X474="",$AH474&lt;&gt;1),"",COUNTIFS($AH$2:$AH474,1))</f>
        <v/>
      </c>
      <c r="AN474" s="27" t="str">
        <f>IF($A474="","",IF(INT($A474)&lt;&gt;INT(交易月曆!$C$29),"",IF($AH474&lt;&gt;1,"",COUNTIFS($A$2:$A474,"&gt;="&amp;INT(交易月曆!$C$29),$A$2:$A474,"&lt;"&amp;(INT(交易月曆!$C$29)+1),$AH$2:$AH474,1))))</f>
        <v/>
      </c>
    </row>
    <row r="475" spans="1:40">
      <c r="A475" s="15"/>
      <c r="B475" s="16"/>
      <c r="C475" s="16"/>
      <c r="D475" s="17"/>
      <c r="E475" s="16"/>
      <c r="F475" s="18"/>
      <c r="G475" s="19"/>
      <c r="H475" s="19"/>
      <c r="I475" s="20"/>
      <c r="J475" s="19"/>
      <c r="K475" s="19"/>
      <c r="L475" s="19"/>
      <c r="M475" s="19"/>
      <c r="N475" s="16"/>
      <c r="O475" s="16"/>
      <c r="P475" s="16"/>
      <c r="Q475" s="16"/>
      <c r="R475" s="17"/>
      <c r="S475" s="21" t="str">
        <f>IF($C475="","",IF($C475="台指期",IFERROR(VLOOKUP($D475,設定!$I$6:$K$8,2,FALSE),IFERROR(VLOOKUP($C475,設定!$B$6:$G$12,6,FALSE),1)),IFERROR(VLOOKUP($C475,設定!$B$6:$G$12,6,FALSE),1)))</f>
        <v/>
      </c>
      <c r="T475" s="22" t="str">
        <f>IF(OR($C475="",$F475="",$G475="",$H475=""),"",IF(AND($C475="台指期",IFERROR(VLOOKUP($D475,設定!$I$6:$K$8,3,FALSE),0)&gt;0),$F475*VLOOKUP($D475,設定!$I$6:$K$8,3,FALSE)*2,MAX(IFERROR(VLOOKUP($C475,設定!$B$6:$G$12,4,FALSE),0),$F475*$G475*$S475*IFERROR(VLOOKUP($C475,設定!$B$6:$G$12,2,FALSE),0)*IFERROR(VLOOKUP($C475,設定!$B$6:$G$12,3,FALSE),1))+MAX(IFERROR(VLOOKUP($C475,設定!$B$6:$G$12,4,FALSE),0),$F475*$H475*$S475*IFERROR(VLOOKUP($C475,設定!$B$6:$G$12,2,FALSE),0)*IFERROR(VLOOKUP($C475,設定!$B$6:$G$12,3,FALSE),1))))</f>
        <v/>
      </c>
      <c r="U475" s="22" t="str">
        <f>IF(OR($C475="",$F475="",$G475="",$H475=""),"",$F475*IF(AND($C475="台股",$E475="空"),$G475,$H475)*$S475*IFERROR(VLOOKUP($C475,設定!$B$6:$G$12,5,FALSE),0)*IF(AND($C475="台股",$N475="是"),0.5,1))</f>
        <v/>
      </c>
      <c r="V475" s="22" t="str">
        <f t="shared" si="98"/>
        <v/>
      </c>
      <c r="W475" s="23" t="str">
        <f t="shared" si="99"/>
        <v/>
      </c>
      <c r="X475" s="23" t="str">
        <f t="shared" si="100"/>
        <v/>
      </c>
      <c r="Y475" s="24" t="str">
        <f t="shared" si="101"/>
        <v/>
      </c>
      <c r="Z475" s="25" t="str">
        <f t="shared" si="102"/>
        <v/>
      </c>
      <c r="AA475" s="24" t="str">
        <f t="shared" si="103"/>
        <v/>
      </c>
      <c r="AB475" s="24" t="str">
        <f t="shared" si="104"/>
        <v/>
      </c>
      <c r="AC475" s="26" t="str">
        <f t="shared" si="105"/>
        <v/>
      </c>
      <c r="AD475" s="21" t="str">
        <f t="shared" si="106"/>
        <v/>
      </c>
      <c r="AE475" s="25" t="str">
        <f t="shared" si="107"/>
        <v/>
      </c>
      <c r="AF475" s="25" t="str">
        <f t="shared" si="108"/>
        <v/>
      </c>
      <c r="AG475" s="25" t="str">
        <f t="shared" si="109"/>
        <v/>
      </c>
      <c r="AH475" s="25" t="str">
        <f ca="1">IF($X475="","",IF(AND(OR(統計儀表板!$C$4="全部",AND(統計儀表板!$C$4="今年",YEAR($A475)=YEAR(TODAY())),AND(統計儀表板!$C$4="本月",YEAR($A475)=YEAR(TODAY()),MONTH($A475)=MONTH(TODAY())),AND(統計儀表板!$C$4="近三月",$A475&gt;=EDATE(TODAY(),-3))),OR(統計儀表板!$F$4="全部",$B475=統計儀表板!$F$4),OR(統計儀表板!$I$4="全部",$C475=統計儀表板!$I$4),OR(統計儀表板!$L$4="全部",$P475=統計儀表板!$L$4)),1,0))</f>
        <v/>
      </c>
      <c r="AI475" s="22" t="str">
        <f>IF($X475="","",設定!$C$4+SUMIF($AH$2:$AH475,1,$X$2:$X475))</f>
        <v/>
      </c>
      <c r="AJ475" s="27">
        <f ca="1">設定!$C$4+SUMIF($AH$2:$AH475,1,$X$2:$X475)</f>
        <v>578786.14720000001</v>
      </c>
      <c r="AK475" s="27">
        <f t="shared" ca="1" si="111"/>
        <v>578786.14720000001</v>
      </c>
      <c r="AL475" s="27">
        <f t="shared" ca="1" si="110"/>
        <v>0</v>
      </c>
      <c r="AM475" s="27" t="str">
        <f ca="1">IF(OR($X475="",$AH475&lt;&gt;1),"",COUNTIFS($AH$2:$AH475,1))</f>
        <v/>
      </c>
      <c r="AN475" s="27" t="str">
        <f>IF($A475="","",IF(INT($A475)&lt;&gt;INT(交易月曆!$C$29),"",IF($AH475&lt;&gt;1,"",COUNTIFS($A$2:$A475,"&gt;="&amp;INT(交易月曆!$C$29),$A$2:$A475,"&lt;"&amp;(INT(交易月曆!$C$29)+1),$AH$2:$AH475,1))))</f>
        <v/>
      </c>
    </row>
    <row r="476" spans="1:40">
      <c r="A476" s="15"/>
      <c r="B476" s="16"/>
      <c r="C476" s="16"/>
      <c r="D476" s="17"/>
      <c r="E476" s="16"/>
      <c r="F476" s="18"/>
      <c r="G476" s="19"/>
      <c r="H476" s="19"/>
      <c r="I476" s="20"/>
      <c r="J476" s="19"/>
      <c r="K476" s="19"/>
      <c r="L476" s="19"/>
      <c r="M476" s="19"/>
      <c r="N476" s="16"/>
      <c r="O476" s="16"/>
      <c r="P476" s="16"/>
      <c r="Q476" s="16"/>
      <c r="R476" s="17"/>
      <c r="S476" s="21" t="str">
        <f>IF($C476="","",IF($C476="台指期",IFERROR(VLOOKUP($D476,設定!$I$6:$K$8,2,FALSE),IFERROR(VLOOKUP($C476,設定!$B$6:$G$12,6,FALSE),1)),IFERROR(VLOOKUP($C476,設定!$B$6:$G$12,6,FALSE),1)))</f>
        <v/>
      </c>
      <c r="T476" s="22" t="str">
        <f>IF(OR($C476="",$F476="",$G476="",$H476=""),"",IF(AND($C476="台指期",IFERROR(VLOOKUP($D476,設定!$I$6:$K$8,3,FALSE),0)&gt;0),$F476*VLOOKUP($D476,設定!$I$6:$K$8,3,FALSE)*2,MAX(IFERROR(VLOOKUP($C476,設定!$B$6:$G$12,4,FALSE),0),$F476*$G476*$S476*IFERROR(VLOOKUP($C476,設定!$B$6:$G$12,2,FALSE),0)*IFERROR(VLOOKUP($C476,設定!$B$6:$G$12,3,FALSE),1))+MAX(IFERROR(VLOOKUP($C476,設定!$B$6:$G$12,4,FALSE),0),$F476*$H476*$S476*IFERROR(VLOOKUP($C476,設定!$B$6:$G$12,2,FALSE),0)*IFERROR(VLOOKUP($C476,設定!$B$6:$G$12,3,FALSE),1))))</f>
        <v/>
      </c>
      <c r="U476" s="22" t="str">
        <f>IF(OR($C476="",$F476="",$G476="",$H476=""),"",$F476*IF(AND($C476="台股",$E476="空"),$G476,$H476)*$S476*IFERROR(VLOOKUP($C476,設定!$B$6:$G$12,5,FALSE),0)*IF(AND($C476="台股",$N476="是"),0.5,1))</f>
        <v/>
      </c>
      <c r="V476" s="22" t="str">
        <f t="shared" si="98"/>
        <v/>
      </c>
      <c r="W476" s="23" t="str">
        <f t="shared" si="99"/>
        <v/>
      </c>
      <c r="X476" s="23" t="str">
        <f t="shared" si="100"/>
        <v/>
      </c>
      <c r="Y476" s="24" t="str">
        <f t="shared" si="101"/>
        <v/>
      </c>
      <c r="Z476" s="25" t="str">
        <f t="shared" si="102"/>
        <v/>
      </c>
      <c r="AA476" s="24" t="str">
        <f t="shared" si="103"/>
        <v/>
      </c>
      <c r="AB476" s="24" t="str">
        <f t="shared" si="104"/>
        <v/>
      </c>
      <c r="AC476" s="26" t="str">
        <f t="shared" si="105"/>
        <v/>
      </c>
      <c r="AD476" s="21" t="str">
        <f t="shared" si="106"/>
        <v/>
      </c>
      <c r="AE476" s="25" t="str">
        <f t="shared" si="107"/>
        <v/>
      </c>
      <c r="AF476" s="25" t="str">
        <f t="shared" si="108"/>
        <v/>
      </c>
      <c r="AG476" s="25" t="str">
        <f t="shared" si="109"/>
        <v/>
      </c>
      <c r="AH476" s="25" t="str">
        <f ca="1">IF($X476="","",IF(AND(OR(統計儀表板!$C$4="全部",AND(統計儀表板!$C$4="今年",YEAR($A476)=YEAR(TODAY())),AND(統計儀表板!$C$4="本月",YEAR($A476)=YEAR(TODAY()),MONTH($A476)=MONTH(TODAY())),AND(統計儀表板!$C$4="近三月",$A476&gt;=EDATE(TODAY(),-3))),OR(統計儀表板!$F$4="全部",$B476=統計儀表板!$F$4),OR(統計儀表板!$I$4="全部",$C476=統計儀表板!$I$4),OR(統計儀表板!$L$4="全部",$P476=統計儀表板!$L$4)),1,0))</f>
        <v/>
      </c>
      <c r="AI476" s="22" t="str">
        <f>IF($X476="","",設定!$C$4+SUMIF($AH$2:$AH476,1,$X$2:$X476))</f>
        <v/>
      </c>
      <c r="AJ476" s="27">
        <f ca="1">設定!$C$4+SUMIF($AH$2:$AH476,1,$X$2:$X476)</f>
        <v>578786.14720000001</v>
      </c>
      <c r="AK476" s="27">
        <f t="shared" ca="1" si="111"/>
        <v>578786.14720000001</v>
      </c>
      <c r="AL476" s="27">
        <f t="shared" ca="1" si="110"/>
        <v>0</v>
      </c>
      <c r="AM476" s="27" t="str">
        <f ca="1">IF(OR($X476="",$AH476&lt;&gt;1),"",COUNTIFS($AH$2:$AH476,1))</f>
        <v/>
      </c>
      <c r="AN476" s="27" t="str">
        <f>IF($A476="","",IF(INT($A476)&lt;&gt;INT(交易月曆!$C$29),"",IF($AH476&lt;&gt;1,"",COUNTIFS($A$2:$A476,"&gt;="&amp;INT(交易月曆!$C$29),$A$2:$A476,"&lt;"&amp;(INT(交易月曆!$C$29)+1),$AH$2:$AH476,1))))</f>
        <v/>
      </c>
    </row>
    <row r="477" spans="1:40">
      <c r="A477" s="15"/>
      <c r="B477" s="16"/>
      <c r="C477" s="16"/>
      <c r="D477" s="17"/>
      <c r="E477" s="16"/>
      <c r="F477" s="18"/>
      <c r="G477" s="19"/>
      <c r="H477" s="19"/>
      <c r="I477" s="20"/>
      <c r="J477" s="19"/>
      <c r="K477" s="19"/>
      <c r="L477" s="19"/>
      <c r="M477" s="19"/>
      <c r="N477" s="16"/>
      <c r="O477" s="16"/>
      <c r="P477" s="16"/>
      <c r="Q477" s="16"/>
      <c r="R477" s="17"/>
      <c r="S477" s="21" t="str">
        <f>IF($C477="","",IF($C477="台指期",IFERROR(VLOOKUP($D477,設定!$I$6:$K$8,2,FALSE),IFERROR(VLOOKUP($C477,設定!$B$6:$G$12,6,FALSE),1)),IFERROR(VLOOKUP($C477,設定!$B$6:$G$12,6,FALSE),1)))</f>
        <v/>
      </c>
      <c r="T477" s="22" t="str">
        <f>IF(OR($C477="",$F477="",$G477="",$H477=""),"",IF(AND($C477="台指期",IFERROR(VLOOKUP($D477,設定!$I$6:$K$8,3,FALSE),0)&gt;0),$F477*VLOOKUP($D477,設定!$I$6:$K$8,3,FALSE)*2,MAX(IFERROR(VLOOKUP($C477,設定!$B$6:$G$12,4,FALSE),0),$F477*$G477*$S477*IFERROR(VLOOKUP($C477,設定!$B$6:$G$12,2,FALSE),0)*IFERROR(VLOOKUP($C477,設定!$B$6:$G$12,3,FALSE),1))+MAX(IFERROR(VLOOKUP($C477,設定!$B$6:$G$12,4,FALSE),0),$F477*$H477*$S477*IFERROR(VLOOKUP($C477,設定!$B$6:$G$12,2,FALSE),0)*IFERROR(VLOOKUP($C477,設定!$B$6:$G$12,3,FALSE),1))))</f>
        <v/>
      </c>
      <c r="U477" s="22" t="str">
        <f>IF(OR($C477="",$F477="",$G477="",$H477=""),"",$F477*IF(AND($C477="台股",$E477="空"),$G477,$H477)*$S477*IFERROR(VLOOKUP($C477,設定!$B$6:$G$12,5,FALSE),0)*IF(AND($C477="台股",$N477="是"),0.5,1))</f>
        <v/>
      </c>
      <c r="V477" s="22" t="str">
        <f t="shared" si="98"/>
        <v/>
      </c>
      <c r="W477" s="23" t="str">
        <f t="shared" si="99"/>
        <v/>
      </c>
      <c r="X477" s="23" t="str">
        <f t="shared" si="100"/>
        <v/>
      </c>
      <c r="Y477" s="24" t="str">
        <f t="shared" si="101"/>
        <v/>
      </c>
      <c r="Z477" s="25" t="str">
        <f t="shared" si="102"/>
        <v/>
      </c>
      <c r="AA477" s="24" t="str">
        <f t="shared" si="103"/>
        <v/>
      </c>
      <c r="AB477" s="24" t="str">
        <f t="shared" si="104"/>
        <v/>
      </c>
      <c r="AC477" s="26" t="str">
        <f t="shared" si="105"/>
        <v/>
      </c>
      <c r="AD477" s="21" t="str">
        <f t="shared" si="106"/>
        <v/>
      </c>
      <c r="AE477" s="25" t="str">
        <f t="shared" si="107"/>
        <v/>
      </c>
      <c r="AF477" s="25" t="str">
        <f t="shared" si="108"/>
        <v/>
      </c>
      <c r="AG477" s="25" t="str">
        <f t="shared" si="109"/>
        <v/>
      </c>
      <c r="AH477" s="25" t="str">
        <f ca="1">IF($X477="","",IF(AND(OR(統計儀表板!$C$4="全部",AND(統計儀表板!$C$4="今年",YEAR($A477)=YEAR(TODAY())),AND(統計儀表板!$C$4="本月",YEAR($A477)=YEAR(TODAY()),MONTH($A477)=MONTH(TODAY())),AND(統計儀表板!$C$4="近三月",$A477&gt;=EDATE(TODAY(),-3))),OR(統計儀表板!$F$4="全部",$B477=統計儀表板!$F$4),OR(統計儀表板!$I$4="全部",$C477=統計儀表板!$I$4),OR(統計儀表板!$L$4="全部",$P477=統計儀表板!$L$4)),1,0))</f>
        <v/>
      </c>
      <c r="AI477" s="22" t="str">
        <f>IF($X477="","",設定!$C$4+SUMIF($AH$2:$AH477,1,$X$2:$X477))</f>
        <v/>
      </c>
      <c r="AJ477" s="27">
        <f ca="1">設定!$C$4+SUMIF($AH$2:$AH477,1,$X$2:$X477)</f>
        <v>578786.14720000001</v>
      </c>
      <c r="AK477" s="27">
        <f t="shared" ca="1" si="111"/>
        <v>578786.14720000001</v>
      </c>
      <c r="AL477" s="27">
        <f t="shared" ca="1" si="110"/>
        <v>0</v>
      </c>
      <c r="AM477" s="27" t="str">
        <f ca="1">IF(OR($X477="",$AH477&lt;&gt;1),"",COUNTIFS($AH$2:$AH477,1))</f>
        <v/>
      </c>
      <c r="AN477" s="27" t="str">
        <f>IF($A477="","",IF(INT($A477)&lt;&gt;INT(交易月曆!$C$29),"",IF($AH477&lt;&gt;1,"",COUNTIFS($A$2:$A477,"&gt;="&amp;INT(交易月曆!$C$29),$A$2:$A477,"&lt;"&amp;(INT(交易月曆!$C$29)+1),$AH$2:$AH477,1))))</f>
        <v/>
      </c>
    </row>
    <row r="478" spans="1:40">
      <c r="A478" s="15"/>
      <c r="B478" s="16"/>
      <c r="C478" s="16"/>
      <c r="D478" s="17"/>
      <c r="E478" s="16"/>
      <c r="F478" s="18"/>
      <c r="G478" s="19"/>
      <c r="H478" s="19"/>
      <c r="I478" s="20"/>
      <c r="J478" s="19"/>
      <c r="K478" s="19"/>
      <c r="L478" s="19"/>
      <c r="M478" s="19"/>
      <c r="N478" s="16"/>
      <c r="O478" s="16"/>
      <c r="P478" s="16"/>
      <c r="Q478" s="16"/>
      <c r="R478" s="17"/>
      <c r="S478" s="21" t="str">
        <f>IF($C478="","",IF($C478="台指期",IFERROR(VLOOKUP($D478,設定!$I$6:$K$8,2,FALSE),IFERROR(VLOOKUP($C478,設定!$B$6:$G$12,6,FALSE),1)),IFERROR(VLOOKUP($C478,設定!$B$6:$G$12,6,FALSE),1)))</f>
        <v/>
      </c>
      <c r="T478" s="22" t="str">
        <f>IF(OR($C478="",$F478="",$G478="",$H478=""),"",IF(AND($C478="台指期",IFERROR(VLOOKUP($D478,設定!$I$6:$K$8,3,FALSE),0)&gt;0),$F478*VLOOKUP($D478,設定!$I$6:$K$8,3,FALSE)*2,MAX(IFERROR(VLOOKUP($C478,設定!$B$6:$G$12,4,FALSE),0),$F478*$G478*$S478*IFERROR(VLOOKUP($C478,設定!$B$6:$G$12,2,FALSE),0)*IFERROR(VLOOKUP($C478,設定!$B$6:$G$12,3,FALSE),1))+MAX(IFERROR(VLOOKUP($C478,設定!$B$6:$G$12,4,FALSE),0),$F478*$H478*$S478*IFERROR(VLOOKUP($C478,設定!$B$6:$G$12,2,FALSE),0)*IFERROR(VLOOKUP($C478,設定!$B$6:$G$12,3,FALSE),1))))</f>
        <v/>
      </c>
      <c r="U478" s="22" t="str">
        <f>IF(OR($C478="",$F478="",$G478="",$H478=""),"",$F478*IF(AND($C478="台股",$E478="空"),$G478,$H478)*$S478*IFERROR(VLOOKUP($C478,設定!$B$6:$G$12,5,FALSE),0)*IF(AND($C478="台股",$N478="是"),0.5,1))</f>
        <v/>
      </c>
      <c r="V478" s="22" t="str">
        <f t="shared" si="98"/>
        <v/>
      </c>
      <c r="W478" s="23" t="str">
        <f t="shared" si="99"/>
        <v/>
      </c>
      <c r="X478" s="23" t="str">
        <f t="shared" si="100"/>
        <v/>
      </c>
      <c r="Y478" s="24" t="str">
        <f t="shared" si="101"/>
        <v/>
      </c>
      <c r="Z478" s="25" t="str">
        <f t="shared" si="102"/>
        <v/>
      </c>
      <c r="AA478" s="24" t="str">
        <f t="shared" si="103"/>
        <v/>
      </c>
      <c r="AB478" s="24" t="str">
        <f t="shared" si="104"/>
        <v/>
      </c>
      <c r="AC478" s="26" t="str">
        <f t="shared" si="105"/>
        <v/>
      </c>
      <c r="AD478" s="21" t="str">
        <f t="shared" si="106"/>
        <v/>
      </c>
      <c r="AE478" s="25" t="str">
        <f t="shared" si="107"/>
        <v/>
      </c>
      <c r="AF478" s="25" t="str">
        <f t="shared" si="108"/>
        <v/>
      </c>
      <c r="AG478" s="25" t="str">
        <f t="shared" si="109"/>
        <v/>
      </c>
      <c r="AH478" s="25" t="str">
        <f ca="1">IF($X478="","",IF(AND(OR(統計儀表板!$C$4="全部",AND(統計儀表板!$C$4="今年",YEAR($A478)=YEAR(TODAY())),AND(統計儀表板!$C$4="本月",YEAR($A478)=YEAR(TODAY()),MONTH($A478)=MONTH(TODAY())),AND(統計儀表板!$C$4="近三月",$A478&gt;=EDATE(TODAY(),-3))),OR(統計儀表板!$F$4="全部",$B478=統計儀表板!$F$4),OR(統計儀表板!$I$4="全部",$C478=統計儀表板!$I$4),OR(統計儀表板!$L$4="全部",$P478=統計儀表板!$L$4)),1,0))</f>
        <v/>
      </c>
      <c r="AI478" s="22" t="str">
        <f>IF($X478="","",設定!$C$4+SUMIF($AH$2:$AH478,1,$X$2:$X478))</f>
        <v/>
      </c>
      <c r="AJ478" s="27">
        <f ca="1">設定!$C$4+SUMIF($AH$2:$AH478,1,$X$2:$X478)</f>
        <v>578786.14720000001</v>
      </c>
      <c r="AK478" s="27">
        <f t="shared" ca="1" si="111"/>
        <v>578786.14720000001</v>
      </c>
      <c r="AL478" s="27">
        <f t="shared" ca="1" si="110"/>
        <v>0</v>
      </c>
      <c r="AM478" s="27" t="str">
        <f ca="1">IF(OR($X478="",$AH478&lt;&gt;1),"",COUNTIFS($AH$2:$AH478,1))</f>
        <v/>
      </c>
      <c r="AN478" s="27" t="str">
        <f>IF($A478="","",IF(INT($A478)&lt;&gt;INT(交易月曆!$C$29),"",IF($AH478&lt;&gt;1,"",COUNTIFS($A$2:$A478,"&gt;="&amp;INT(交易月曆!$C$29),$A$2:$A478,"&lt;"&amp;(INT(交易月曆!$C$29)+1),$AH$2:$AH478,1))))</f>
        <v/>
      </c>
    </row>
    <row r="479" spans="1:40">
      <c r="A479" s="15"/>
      <c r="B479" s="16"/>
      <c r="C479" s="16"/>
      <c r="D479" s="17"/>
      <c r="E479" s="16"/>
      <c r="F479" s="18"/>
      <c r="G479" s="19"/>
      <c r="H479" s="19"/>
      <c r="I479" s="20"/>
      <c r="J479" s="19"/>
      <c r="K479" s="19"/>
      <c r="L479" s="19"/>
      <c r="M479" s="19"/>
      <c r="N479" s="16"/>
      <c r="O479" s="16"/>
      <c r="P479" s="16"/>
      <c r="Q479" s="16"/>
      <c r="R479" s="17"/>
      <c r="S479" s="21" t="str">
        <f>IF($C479="","",IF($C479="台指期",IFERROR(VLOOKUP($D479,設定!$I$6:$K$8,2,FALSE),IFERROR(VLOOKUP($C479,設定!$B$6:$G$12,6,FALSE),1)),IFERROR(VLOOKUP($C479,設定!$B$6:$G$12,6,FALSE),1)))</f>
        <v/>
      </c>
      <c r="T479" s="22" t="str">
        <f>IF(OR($C479="",$F479="",$G479="",$H479=""),"",IF(AND($C479="台指期",IFERROR(VLOOKUP($D479,設定!$I$6:$K$8,3,FALSE),0)&gt;0),$F479*VLOOKUP($D479,設定!$I$6:$K$8,3,FALSE)*2,MAX(IFERROR(VLOOKUP($C479,設定!$B$6:$G$12,4,FALSE),0),$F479*$G479*$S479*IFERROR(VLOOKUP($C479,設定!$B$6:$G$12,2,FALSE),0)*IFERROR(VLOOKUP($C479,設定!$B$6:$G$12,3,FALSE),1))+MAX(IFERROR(VLOOKUP($C479,設定!$B$6:$G$12,4,FALSE),0),$F479*$H479*$S479*IFERROR(VLOOKUP($C479,設定!$B$6:$G$12,2,FALSE),0)*IFERROR(VLOOKUP($C479,設定!$B$6:$G$12,3,FALSE),1))))</f>
        <v/>
      </c>
      <c r="U479" s="22" t="str">
        <f>IF(OR($C479="",$F479="",$G479="",$H479=""),"",$F479*IF(AND($C479="台股",$E479="空"),$G479,$H479)*$S479*IFERROR(VLOOKUP($C479,設定!$B$6:$G$12,5,FALSE),0)*IF(AND($C479="台股",$N479="是"),0.5,1))</f>
        <v/>
      </c>
      <c r="V479" s="22" t="str">
        <f t="shared" si="98"/>
        <v/>
      </c>
      <c r="W479" s="23" t="str">
        <f t="shared" si="99"/>
        <v/>
      </c>
      <c r="X479" s="23" t="str">
        <f t="shared" si="100"/>
        <v/>
      </c>
      <c r="Y479" s="24" t="str">
        <f t="shared" si="101"/>
        <v/>
      </c>
      <c r="Z479" s="25" t="str">
        <f t="shared" si="102"/>
        <v/>
      </c>
      <c r="AA479" s="24" t="str">
        <f t="shared" si="103"/>
        <v/>
      </c>
      <c r="AB479" s="24" t="str">
        <f t="shared" si="104"/>
        <v/>
      </c>
      <c r="AC479" s="26" t="str">
        <f t="shared" si="105"/>
        <v/>
      </c>
      <c r="AD479" s="21" t="str">
        <f t="shared" si="106"/>
        <v/>
      </c>
      <c r="AE479" s="25" t="str">
        <f t="shared" si="107"/>
        <v/>
      </c>
      <c r="AF479" s="25" t="str">
        <f t="shared" si="108"/>
        <v/>
      </c>
      <c r="AG479" s="25" t="str">
        <f t="shared" si="109"/>
        <v/>
      </c>
      <c r="AH479" s="25" t="str">
        <f ca="1">IF($X479="","",IF(AND(OR(統計儀表板!$C$4="全部",AND(統計儀表板!$C$4="今年",YEAR($A479)=YEAR(TODAY())),AND(統計儀表板!$C$4="本月",YEAR($A479)=YEAR(TODAY()),MONTH($A479)=MONTH(TODAY())),AND(統計儀表板!$C$4="近三月",$A479&gt;=EDATE(TODAY(),-3))),OR(統計儀表板!$F$4="全部",$B479=統計儀表板!$F$4),OR(統計儀表板!$I$4="全部",$C479=統計儀表板!$I$4),OR(統計儀表板!$L$4="全部",$P479=統計儀表板!$L$4)),1,0))</f>
        <v/>
      </c>
      <c r="AI479" s="22" t="str">
        <f>IF($X479="","",設定!$C$4+SUMIF($AH$2:$AH479,1,$X$2:$X479))</f>
        <v/>
      </c>
      <c r="AJ479" s="27">
        <f ca="1">設定!$C$4+SUMIF($AH$2:$AH479,1,$X$2:$X479)</f>
        <v>578786.14720000001</v>
      </c>
      <c r="AK479" s="27">
        <f t="shared" ca="1" si="111"/>
        <v>578786.14720000001</v>
      </c>
      <c r="AL479" s="27">
        <f t="shared" ca="1" si="110"/>
        <v>0</v>
      </c>
      <c r="AM479" s="27" t="str">
        <f ca="1">IF(OR($X479="",$AH479&lt;&gt;1),"",COUNTIFS($AH$2:$AH479,1))</f>
        <v/>
      </c>
      <c r="AN479" s="27" t="str">
        <f>IF($A479="","",IF(INT($A479)&lt;&gt;INT(交易月曆!$C$29),"",IF($AH479&lt;&gt;1,"",COUNTIFS($A$2:$A479,"&gt;="&amp;INT(交易月曆!$C$29),$A$2:$A479,"&lt;"&amp;(INT(交易月曆!$C$29)+1),$AH$2:$AH479,1))))</f>
        <v/>
      </c>
    </row>
    <row r="480" spans="1:40">
      <c r="A480" s="15"/>
      <c r="B480" s="16"/>
      <c r="C480" s="16"/>
      <c r="D480" s="17"/>
      <c r="E480" s="16"/>
      <c r="F480" s="18"/>
      <c r="G480" s="19"/>
      <c r="H480" s="19"/>
      <c r="I480" s="20"/>
      <c r="J480" s="19"/>
      <c r="K480" s="19"/>
      <c r="L480" s="19"/>
      <c r="M480" s="19"/>
      <c r="N480" s="16"/>
      <c r="O480" s="16"/>
      <c r="P480" s="16"/>
      <c r="Q480" s="16"/>
      <c r="R480" s="17"/>
      <c r="S480" s="21" t="str">
        <f>IF($C480="","",IF($C480="台指期",IFERROR(VLOOKUP($D480,設定!$I$6:$K$8,2,FALSE),IFERROR(VLOOKUP($C480,設定!$B$6:$G$12,6,FALSE),1)),IFERROR(VLOOKUP($C480,設定!$B$6:$G$12,6,FALSE),1)))</f>
        <v/>
      </c>
      <c r="T480" s="22" t="str">
        <f>IF(OR($C480="",$F480="",$G480="",$H480=""),"",IF(AND($C480="台指期",IFERROR(VLOOKUP($D480,設定!$I$6:$K$8,3,FALSE),0)&gt;0),$F480*VLOOKUP($D480,設定!$I$6:$K$8,3,FALSE)*2,MAX(IFERROR(VLOOKUP($C480,設定!$B$6:$G$12,4,FALSE),0),$F480*$G480*$S480*IFERROR(VLOOKUP($C480,設定!$B$6:$G$12,2,FALSE),0)*IFERROR(VLOOKUP($C480,設定!$B$6:$G$12,3,FALSE),1))+MAX(IFERROR(VLOOKUP($C480,設定!$B$6:$G$12,4,FALSE),0),$F480*$H480*$S480*IFERROR(VLOOKUP($C480,設定!$B$6:$G$12,2,FALSE),0)*IFERROR(VLOOKUP($C480,設定!$B$6:$G$12,3,FALSE),1))))</f>
        <v/>
      </c>
      <c r="U480" s="22" t="str">
        <f>IF(OR($C480="",$F480="",$G480="",$H480=""),"",$F480*IF(AND($C480="台股",$E480="空"),$G480,$H480)*$S480*IFERROR(VLOOKUP($C480,設定!$B$6:$G$12,5,FALSE),0)*IF(AND($C480="台股",$N480="是"),0.5,1))</f>
        <v/>
      </c>
      <c r="V480" s="22" t="str">
        <f t="shared" si="98"/>
        <v/>
      </c>
      <c r="W480" s="23" t="str">
        <f t="shared" si="99"/>
        <v/>
      </c>
      <c r="X480" s="23" t="str">
        <f t="shared" si="100"/>
        <v/>
      </c>
      <c r="Y480" s="24" t="str">
        <f t="shared" si="101"/>
        <v/>
      </c>
      <c r="Z480" s="25" t="str">
        <f t="shared" si="102"/>
        <v/>
      </c>
      <c r="AA480" s="24" t="str">
        <f t="shared" si="103"/>
        <v/>
      </c>
      <c r="AB480" s="24" t="str">
        <f t="shared" si="104"/>
        <v/>
      </c>
      <c r="AC480" s="26" t="str">
        <f t="shared" si="105"/>
        <v/>
      </c>
      <c r="AD480" s="21" t="str">
        <f t="shared" si="106"/>
        <v/>
      </c>
      <c r="AE480" s="25" t="str">
        <f t="shared" si="107"/>
        <v/>
      </c>
      <c r="AF480" s="25" t="str">
        <f t="shared" si="108"/>
        <v/>
      </c>
      <c r="AG480" s="25" t="str">
        <f t="shared" si="109"/>
        <v/>
      </c>
      <c r="AH480" s="25" t="str">
        <f ca="1">IF($X480="","",IF(AND(OR(統計儀表板!$C$4="全部",AND(統計儀表板!$C$4="今年",YEAR($A480)=YEAR(TODAY())),AND(統計儀表板!$C$4="本月",YEAR($A480)=YEAR(TODAY()),MONTH($A480)=MONTH(TODAY())),AND(統計儀表板!$C$4="近三月",$A480&gt;=EDATE(TODAY(),-3))),OR(統計儀表板!$F$4="全部",$B480=統計儀表板!$F$4),OR(統計儀表板!$I$4="全部",$C480=統計儀表板!$I$4),OR(統計儀表板!$L$4="全部",$P480=統計儀表板!$L$4)),1,0))</f>
        <v/>
      </c>
      <c r="AI480" s="22" t="str">
        <f>IF($X480="","",設定!$C$4+SUMIF($AH$2:$AH480,1,$X$2:$X480))</f>
        <v/>
      </c>
      <c r="AJ480" s="27">
        <f ca="1">設定!$C$4+SUMIF($AH$2:$AH480,1,$X$2:$X480)</f>
        <v>578786.14720000001</v>
      </c>
      <c r="AK480" s="27">
        <f t="shared" ca="1" si="111"/>
        <v>578786.14720000001</v>
      </c>
      <c r="AL480" s="27">
        <f t="shared" ca="1" si="110"/>
        <v>0</v>
      </c>
      <c r="AM480" s="27" t="str">
        <f ca="1">IF(OR($X480="",$AH480&lt;&gt;1),"",COUNTIFS($AH$2:$AH480,1))</f>
        <v/>
      </c>
      <c r="AN480" s="27" t="str">
        <f>IF($A480="","",IF(INT($A480)&lt;&gt;INT(交易月曆!$C$29),"",IF($AH480&lt;&gt;1,"",COUNTIFS($A$2:$A480,"&gt;="&amp;INT(交易月曆!$C$29),$A$2:$A480,"&lt;"&amp;(INT(交易月曆!$C$29)+1),$AH$2:$AH480,1))))</f>
        <v/>
      </c>
    </row>
    <row r="481" spans="1:40">
      <c r="A481" s="15"/>
      <c r="B481" s="16"/>
      <c r="C481" s="16"/>
      <c r="D481" s="17"/>
      <c r="E481" s="16"/>
      <c r="F481" s="18"/>
      <c r="G481" s="19"/>
      <c r="H481" s="19"/>
      <c r="I481" s="20"/>
      <c r="J481" s="19"/>
      <c r="K481" s="19"/>
      <c r="L481" s="19"/>
      <c r="M481" s="19"/>
      <c r="N481" s="16"/>
      <c r="O481" s="16"/>
      <c r="P481" s="16"/>
      <c r="Q481" s="16"/>
      <c r="R481" s="17"/>
      <c r="S481" s="21" t="str">
        <f>IF($C481="","",IF($C481="台指期",IFERROR(VLOOKUP($D481,設定!$I$6:$K$8,2,FALSE),IFERROR(VLOOKUP($C481,設定!$B$6:$G$12,6,FALSE),1)),IFERROR(VLOOKUP($C481,設定!$B$6:$G$12,6,FALSE),1)))</f>
        <v/>
      </c>
      <c r="T481" s="22" t="str">
        <f>IF(OR($C481="",$F481="",$G481="",$H481=""),"",IF(AND($C481="台指期",IFERROR(VLOOKUP($D481,設定!$I$6:$K$8,3,FALSE),0)&gt;0),$F481*VLOOKUP($D481,設定!$I$6:$K$8,3,FALSE)*2,MAX(IFERROR(VLOOKUP($C481,設定!$B$6:$G$12,4,FALSE),0),$F481*$G481*$S481*IFERROR(VLOOKUP($C481,設定!$B$6:$G$12,2,FALSE),0)*IFERROR(VLOOKUP($C481,設定!$B$6:$G$12,3,FALSE),1))+MAX(IFERROR(VLOOKUP($C481,設定!$B$6:$G$12,4,FALSE),0),$F481*$H481*$S481*IFERROR(VLOOKUP($C481,設定!$B$6:$G$12,2,FALSE),0)*IFERROR(VLOOKUP($C481,設定!$B$6:$G$12,3,FALSE),1))))</f>
        <v/>
      </c>
      <c r="U481" s="22" t="str">
        <f>IF(OR($C481="",$F481="",$G481="",$H481=""),"",$F481*IF(AND($C481="台股",$E481="空"),$G481,$H481)*$S481*IFERROR(VLOOKUP($C481,設定!$B$6:$G$12,5,FALSE),0)*IF(AND($C481="台股",$N481="是"),0.5,1))</f>
        <v/>
      </c>
      <c r="V481" s="22" t="str">
        <f t="shared" si="98"/>
        <v/>
      </c>
      <c r="W481" s="23" t="str">
        <f t="shared" si="99"/>
        <v/>
      </c>
      <c r="X481" s="23" t="str">
        <f t="shared" si="100"/>
        <v/>
      </c>
      <c r="Y481" s="24" t="str">
        <f t="shared" si="101"/>
        <v/>
      </c>
      <c r="Z481" s="25" t="str">
        <f t="shared" si="102"/>
        <v/>
      </c>
      <c r="AA481" s="24" t="str">
        <f t="shared" si="103"/>
        <v/>
      </c>
      <c r="AB481" s="24" t="str">
        <f t="shared" si="104"/>
        <v/>
      </c>
      <c r="AC481" s="26" t="str">
        <f t="shared" si="105"/>
        <v/>
      </c>
      <c r="AD481" s="21" t="str">
        <f t="shared" si="106"/>
        <v/>
      </c>
      <c r="AE481" s="25" t="str">
        <f t="shared" si="107"/>
        <v/>
      </c>
      <c r="AF481" s="25" t="str">
        <f t="shared" si="108"/>
        <v/>
      </c>
      <c r="AG481" s="25" t="str">
        <f t="shared" si="109"/>
        <v/>
      </c>
      <c r="AH481" s="25" t="str">
        <f ca="1">IF($X481="","",IF(AND(OR(統計儀表板!$C$4="全部",AND(統計儀表板!$C$4="今年",YEAR($A481)=YEAR(TODAY())),AND(統計儀表板!$C$4="本月",YEAR($A481)=YEAR(TODAY()),MONTH($A481)=MONTH(TODAY())),AND(統計儀表板!$C$4="近三月",$A481&gt;=EDATE(TODAY(),-3))),OR(統計儀表板!$F$4="全部",$B481=統計儀表板!$F$4),OR(統計儀表板!$I$4="全部",$C481=統計儀表板!$I$4),OR(統計儀表板!$L$4="全部",$P481=統計儀表板!$L$4)),1,0))</f>
        <v/>
      </c>
      <c r="AI481" s="22" t="str">
        <f>IF($X481="","",設定!$C$4+SUMIF($AH$2:$AH481,1,$X$2:$X481))</f>
        <v/>
      </c>
      <c r="AJ481" s="27">
        <f ca="1">設定!$C$4+SUMIF($AH$2:$AH481,1,$X$2:$X481)</f>
        <v>578786.14720000001</v>
      </c>
      <c r="AK481" s="27">
        <f t="shared" ca="1" si="111"/>
        <v>578786.14720000001</v>
      </c>
      <c r="AL481" s="27">
        <f t="shared" ca="1" si="110"/>
        <v>0</v>
      </c>
      <c r="AM481" s="27" t="str">
        <f ca="1">IF(OR($X481="",$AH481&lt;&gt;1),"",COUNTIFS($AH$2:$AH481,1))</f>
        <v/>
      </c>
      <c r="AN481" s="27" t="str">
        <f>IF($A481="","",IF(INT($A481)&lt;&gt;INT(交易月曆!$C$29),"",IF($AH481&lt;&gt;1,"",COUNTIFS($A$2:$A481,"&gt;="&amp;INT(交易月曆!$C$29),$A$2:$A481,"&lt;"&amp;(INT(交易月曆!$C$29)+1),$AH$2:$AH481,1))))</f>
        <v/>
      </c>
    </row>
    <row r="482" spans="1:40">
      <c r="A482" s="15"/>
      <c r="B482" s="16"/>
      <c r="C482" s="16"/>
      <c r="D482" s="17"/>
      <c r="E482" s="16"/>
      <c r="F482" s="18"/>
      <c r="G482" s="19"/>
      <c r="H482" s="19"/>
      <c r="I482" s="20"/>
      <c r="J482" s="19"/>
      <c r="K482" s="19"/>
      <c r="L482" s="19"/>
      <c r="M482" s="19"/>
      <c r="N482" s="16"/>
      <c r="O482" s="16"/>
      <c r="P482" s="16"/>
      <c r="Q482" s="16"/>
      <c r="R482" s="17"/>
      <c r="S482" s="21" t="str">
        <f>IF($C482="","",IF($C482="台指期",IFERROR(VLOOKUP($D482,設定!$I$6:$K$8,2,FALSE),IFERROR(VLOOKUP($C482,設定!$B$6:$G$12,6,FALSE),1)),IFERROR(VLOOKUP($C482,設定!$B$6:$G$12,6,FALSE),1)))</f>
        <v/>
      </c>
      <c r="T482" s="22" t="str">
        <f>IF(OR($C482="",$F482="",$G482="",$H482=""),"",IF(AND($C482="台指期",IFERROR(VLOOKUP($D482,設定!$I$6:$K$8,3,FALSE),0)&gt;0),$F482*VLOOKUP($D482,設定!$I$6:$K$8,3,FALSE)*2,MAX(IFERROR(VLOOKUP($C482,設定!$B$6:$G$12,4,FALSE),0),$F482*$G482*$S482*IFERROR(VLOOKUP($C482,設定!$B$6:$G$12,2,FALSE),0)*IFERROR(VLOOKUP($C482,設定!$B$6:$G$12,3,FALSE),1))+MAX(IFERROR(VLOOKUP($C482,設定!$B$6:$G$12,4,FALSE),0),$F482*$H482*$S482*IFERROR(VLOOKUP($C482,設定!$B$6:$G$12,2,FALSE),0)*IFERROR(VLOOKUP($C482,設定!$B$6:$G$12,3,FALSE),1))))</f>
        <v/>
      </c>
      <c r="U482" s="22" t="str">
        <f>IF(OR($C482="",$F482="",$G482="",$H482=""),"",$F482*IF(AND($C482="台股",$E482="空"),$G482,$H482)*$S482*IFERROR(VLOOKUP($C482,設定!$B$6:$G$12,5,FALSE),0)*IF(AND($C482="台股",$N482="是"),0.5,1))</f>
        <v/>
      </c>
      <c r="V482" s="22" t="str">
        <f t="shared" si="98"/>
        <v/>
      </c>
      <c r="W482" s="23" t="str">
        <f t="shared" si="99"/>
        <v/>
      </c>
      <c r="X482" s="23" t="str">
        <f t="shared" si="100"/>
        <v/>
      </c>
      <c r="Y482" s="24" t="str">
        <f t="shared" si="101"/>
        <v/>
      </c>
      <c r="Z482" s="25" t="str">
        <f t="shared" si="102"/>
        <v/>
      </c>
      <c r="AA482" s="24" t="str">
        <f t="shared" si="103"/>
        <v/>
      </c>
      <c r="AB482" s="24" t="str">
        <f t="shared" si="104"/>
        <v/>
      </c>
      <c r="AC482" s="26" t="str">
        <f t="shared" si="105"/>
        <v/>
      </c>
      <c r="AD482" s="21" t="str">
        <f t="shared" si="106"/>
        <v/>
      </c>
      <c r="AE482" s="25" t="str">
        <f t="shared" si="107"/>
        <v/>
      </c>
      <c r="AF482" s="25" t="str">
        <f t="shared" si="108"/>
        <v/>
      </c>
      <c r="AG482" s="25" t="str">
        <f t="shared" si="109"/>
        <v/>
      </c>
      <c r="AH482" s="25" t="str">
        <f ca="1">IF($X482="","",IF(AND(OR(統計儀表板!$C$4="全部",AND(統計儀表板!$C$4="今年",YEAR($A482)=YEAR(TODAY())),AND(統計儀表板!$C$4="本月",YEAR($A482)=YEAR(TODAY()),MONTH($A482)=MONTH(TODAY())),AND(統計儀表板!$C$4="近三月",$A482&gt;=EDATE(TODAY(),-3))),OR(統計儀表板!$F$4="全部",$B482=統計儀表板!$F$4),OR(統計儀表板!$I$4="全部",$C482=統計儀表板!$I$4),OR(統計儀表板!$L$4="全部",$P482=統計儀表板!$L$4)),1,0))</f>
        <v/>
      </c>
      <c r="AI482" s="22" t="str">
        <f>IF($X482="","",設定!$C$4+SUMIF($AH$2:$AH482,1,$X$2:$X482))</f>
        <v/>
      </c>
      <c r="AJ482" s="27">
        <f ca="1">設定!$C$4+SUMIF($AH$2:$AH482,1,$X$2:$X482)</f>
        <v>578786.14720000001</v>
      </c>
      <c r="AK482" s="27">
        <f t="shared" ca="1" si="111"/>
        <v>578786.14720000001</v>
      </c>
      <c r="AL482" s="27">
        <f t="shared" ca="1" si="110"/>
        <v>0</v>
      </c>
      <c r="AM482" s="27" t="str">
        <f ca="1">IF(OR($X482="",$AH482&lt;&gt;1),"",COUNTIFS($AH$2:$AH482,1))</f>
        <v/>
      </c>
      <c r="AN482" s="27" t="str">
        <f>IF($A482="","",IF(INT($A482)&lt;&gt;INT(交易月曆!$C$29),"",IF($AH482&lt;&gt;1,"",COUNTIFS($A$2:$A482,"&gt;="&amp;INT(交易月曆!$C$29),$A$2:$A482,"&lt;"&amp;(INT(交易月曆!$C$29)+1),$AH$2:$AH482,1))))</f>
        <v/>
      </c>
    </row>
    <row r="483" spans="1:40">
      <c r="A483" s="15"/>
      <c r="B483" s="16"/>
      <c r="C483" s="16"/>
      <c r="D483" s="17"/>
      <c r="E483" s="16"/>
      <c r="F483" s="18"/>
      <c r="G483" s="19"/>
      <c r="H483" s="19"/>
      <c r="I483" s="20"/>
      <c r="J483" s="19"/>
      <c r="K483" s="19"/>
      <c r="L483" s="19"/>
      <c r="M483" s="19"/>
      <c r="N483" s="16"/>
      <c r="O483" s="16"/>
      <c r="P483" s="16"/>
      <c r="Q483" s="16"/>
      <c r="R483" s="17"/>
      <c r="S483" s="21" t="str">
        <f>IF($C483="","",IF($C483="台指期",IFERROR(VLOOKUP($D483,設定!$I$6:$K$8,2,FALSE),IFERROR(VLOOKUP($C483,設定!$B$6:$G$12,6,FALSE),1)),IFERROR(VLOOKUP($C483,設定!$B$6:$G$12,6,FALSE),1)))</f>
        <v/>
      </c>
      <c r="T483" s="22" t="str">
        <f>IF(OR($C483="",$F483="",$G483="",$H483=""),"",IF(AND($C483="台指期",IFERROR(VLOOKUP($D483,設定!$I$6:$K$8,3,FALSE),0)&gt;0),$F483*VLOOKUP($D483,設定!$I$6:$K$8,3,FALSE)*2,MAX(IFERROR(VLOOKUP($C483,設定!$B$6:$G$12,4,FALSE),0),$F483*$G483*$S483*IFERROR(VLOOKUP($C483,設定!$B$6:$G$12,2,FALSE),0)*IFERROR(VLOOKUP($C483,設定!$B$6:$G$12,3,FALSE),1))+MAX(IFERROR(VLOOKUP($C483,設定!$B$6:$G$12,4,FALSE),0),$F483*$H483*$S483*IFERROR(VLOOKUP($C483,設定!$B$6:$G$12,2,FALSE),0)*IFERROR(VLOOKUP($C483,設定!$B$6:$G$12,3,FALSE),1))))</f>
        <v/>
      </c>
      <c r="U483" s="22" t="str">
        <f>IF(OR($C483="",$F483="",$G483="",$H483=""),"",$F483*IF(AND($C483="台股",$E483="空"),$G483,$H483)*$S483*IFERROR(VLOOKUP($C483,設定!$B$6:$G$12,5,FALSE),0)*IF(AND($C483="台股",$N483="是"),0.5,1))</f>
        <v/>
      </c>
      <c r="V483" s="22" t="str">
        <f t="shared" si="98"/>
        <v/>
      </c>
      <c r="W483" s="23" t="str">
        <f t="shared" si="99"/>
        <v/>
      </c>
      <c r="X483" s="23" t="str">
        <f t="shared" si="100"/>
        <v/>
      </c>
      <c r="Y483" s="24" t="str">
        <f t="shared" si="101"/>
        <v/>
      </c>
      <c r="Z483" s="25" t="str">
        <f t="shared" si="102"/>
        <v/>
      </c>
      <c r="AA483" s="24" t="str">
        <f t="shared" si="103"/>
        <v/>
      </c>
      <c r="AB483" s="24" t="str">
        <f t="shared" si="104"/>
        <v/>
      </c>
      <c r="AC483" s="26" t="str">
        <f t="shared" si="105"/>
        <v/>
      </c>
      <c r="AD483" s="21" t="str">
        <f t="shared" si="106"/>
        <v/>
      </c>
      <c r="AE483" s="25" t="str">
        <f t="shared" si="107"/>
        <v/>
      </c>
      <c r="AF483" s="25" t="str">
        <f t="shared" si="108"/>
        <v/>
      </c>
      <c r="AG483" s="25" t="str">
        <f t="shared" si="109"/>
        <v/>
      </c>
      <c r="AH483" s="25" t="str">
        <f ca="1">IF($X483="","",IF(AND(OR(統計儀表板!$C$4="全部",AND(統計儀表板!$C$4="今年",YEAR($A483)=YEAR(TODAY())),AND(統計儀表板!$C$4="本月",YEAR($A483)=YEAR(TODAY()),MONTH($A483)=MONTH(TODAY())),AND(統計儀表板!$C$4="近三月",$A483&gt;=EDATE(TODAY(),-3))),OR(統計儀表板!$F$4="全部",$B483=統計儀表板!$F$4),OR(統計儀表板!$I$4="全部",$C483=統計儀表板!$I$4),OR(統計儀表板!$L$4="全部",$P483=統計儀表板!$L$4)),1,0))</f>
        <v/>
      </c>
      <c r="AI483" s="22" t="str">
        <f>IF($X483="","",設定!$C$4+SUMIF($AH$2:$AH483,1,$X$2:$X483))</f>
        <v/>
      </c>
      <c r="AJ483" s="27">
        <f ca="1">設定!$C$4+SUMIF($AH$2:$AH483,1,$X$2:$X483)</f>
        <v>578786.14720000001</v>
      </c>
      <c r="AK483" s="27">
        <f t="shared" ca="1" si="111"/>
        <v>578786.14720000001</v>
      </c>
      <c r="AL483" s="27">
        <f t="shared" ca="1" si="110"/>
        <v>0</v>
      </c>
      <c r="AM483" s="27" t="str">
        <f ca="1">IF(OR($X483="",$AH483&lt;&gt;1),"",COUNTIFS($AH$2:$AH483,1))</f>
        <v/>
      </c>
      <c r="AN483" s="27" t="str">
        <f>IF($A483="","",IF(INT($A483)&lt;&gt;INT(交易月曆!$C$29),"",IF($AH483&lt;&gt;1,"",COUNTIFS($A$2:$A483,"&gt;="&amp;INT(交易月曆!$C$29),$A$2:$A483,"&lt;"&amp;(INT(交易月曆!$C$29)+1),$AH$2:$AH483,1))))</f>
        <v/>
      </c>
    </row>
    <row r="484" spans="1:40">
      <c r="A484" s="15"/>
      <c r="B484" s="16"/>
      <c r="C484" s="16"/>
      <c r="D484" s="17"/>
      <c r="E484" s="16"/>
      <c r="F484" s="18"/>
      <c r="G484" s="19"/>
      <c r="H484" s="19"/>
      <c r="I484" s="20"/>
      <c r="J484" s="19"/>
      <c r="K484" s="19"/>
      <c r="L484" s="19"/>
      <c r="M484" s="19"/>
      <c r="N484" s="16"/>
      <c r="O484" s="16"/>
      <c r="P484" s="16"/>
      <c r="Q484" s="16"/>
      <c r="R484" s="17"/>
      <c r="S484" s="21" t="str">
        <f>IF($C484="","",IF($C484="台指期",IFERROR(VLOOKUP($D484,設定!$I$6:$K$8,2,FALSE),IFERROR(VLOOKUP($C484,設定!$B$6:$G$12,6,FALSE),1)),IFERROR(VLOOKUP($C484,設定!$B$6:$G$12,6,FALSE),1)))</f>
        <v/>
      </c>
      <c r="T484" s="22" t="str">
        <f>IF(OR($C484="",$F484="",$G484="",$H484=""),"",IF(AND($C484="台指期",IFERROR(VLOOKUP($D484,設定!$I$6:$K$8,3,FALSE),0)&gt;0),$F484*VLOOKUP($D484,設定!$I$6:$K$8,3,FALSE)*2,MAX(IFERROR(VLOOKUP($C484,設定!$B$6:$G$12,4,FALSE),0),$F484*$G484*$S484*IFERROR(VLOOKUP($C484,設定!$B$6:$G$12,2,FALSE),0)*IFERROR(VLOOKUP($C484,設定!$B$6:$G$12,3,FALSE),1))+MAX(IFERROR(VLOOKUP($C484,設定!$B$6:$G$12,4,FALSE),0),$F484*$H484*$S484*IFERROR(VLOOKUP($C484,設定!$B$6:$G$12,2,FALSE),0)*IFERROR(VLOOKUP($C484,設定!$B$6:$G$12,3,FALSE),1))))</f>
        <v/>
      </c>
      <c r="U484" s="22" t="str">
        <f>IF(OR($C484="",$F484="",$G484="",$H484=""),"",$F484*IF(AND($C484="台股",$E484="空"),$G484,$H484)*$S484*IFERROR(VLOOKUP($C484,設定!$B$6:$G$12,5,FALSE),0)*IF(AND($C484="台股",$N484="是"),0.5,1))</f>
        <v/>
      </c>
      <c r="V484" s="22" t="str">
        <f t="shared" si="98"/>
        <v/>
      </c>
      <c r="W484" s="23" t="str">
        <f t="shared" si="99"/>
        <v/>
      </c>
      <c r="X484" s="23" t="str">
        <f t="shared" si="100"/>
        <v/>
      </c>
      <c r="Y484" s="24" t="str">
        <f t="shared" si="101"/>
        <v/>
      </c>
      <c r="Z484" s="25" t="str">
        <f t="shared" si="102"/>
        <v/>
      </c>
      <c r="AA484" s="24" t="str">
        <f t="shared" si="103"/>
        <v/>
      </c>
      <c r="AB484" s="24" t="str">
        <f t="shared" si="104"/>
        <v/>
      </c>
      <c r="AC484" s="26" t="str">
        <f t="shared" si="105"/>
        <v/>
      </c>
      <c r="AD484" s="21" t="str">
        <f t="shared" si="106"/>
        <v/>
      </c>
      <c r="AE484" s="25" t="str">
        <f t="shared" si="107"/>
        <v/>
      </c>
      <c r="AF484" s="25" t="str">
        <f t="shared" si="108"/>
        <v/>
      </c>
      <c r="AG484" s="25" t="str">
        <f t="shared" si="109"/>
        <v/>
      </c>
      <c r="AH484" s="25" t="str">
        <f ca="1">IF($X484="","",IF(AND(OR(統計儀表板!$C$4="全部",AND(統計儀表板!$C$4="今年",YEAR($A484)=YEAR(TODAY())),AND(統計儀表板!$C$4="本月",YEAR($A484)=YEAR(TODAY()),MONTH($A484)=MONTH(TODAY())),AND(統計儀表板!$C$4="近三月",$A484&gt;=EDATE(TODAY(),-3))),OR(統計儀表板!$F$4="全部",$B484=統計儀表板!$F$4),OR(統計儀表板!$I$4="全部",$C484=統計儀表板!$I$4),OR(統計儀表板!$L$4="全部",$P484=統計儀表板!$L$4)),1,0))</f>
        <v/>
      </c>
      <c r="AI484" s="22" t="str">
        <f>IF($X484="","",設定!$C$4+SUMIF($AH$2:$AH484,1,$X$2:$X484))</f>
        <v/>
      </c>
      <c r="AJ484" s="27">
        <f ca="1">設定!$C$4+SUMIF($AH$2:$AH484,1,$X$2:$X484)</f>
        <v>578786.14720000001</v>
      </c>
      <c r="AK484" s="27">
        <f t="shared" ca="1" si="111"/>
        <v>578786.14720000001</v>
      </c>
      <c r="AL484" s="27">
        <f t="shared" ca="1" si="110"/>
        <v>0</v>
      </c>
      <c r="AM484" s="27" t="str">
        <f ca="1">IF(OR($X484="",$AH484&lt;&gt;1),"",COUNTIFS($AH$2:$AH484,1))</f>
        <v/>
      </c>
      <c r="AN484" s="27" t="str">
        <f>IF($A484="","",IF(INT($A484)&lt;&gt;INT(交易月曆!$C$29),"",IF($AH484&lt;&gt;1,"",COUNTIFS($A$2:$A484,"&gt;="&amp;INT(交易月曆!$C$29),$A$2:$A484,"&lt;"&amp;(INT(交易月曆!$C$29)+1),$AH$2:$AH484,1))))</f>
        <v/>
      </c>
    </row>
    <row r="485" spans="1:40">
      <c r="A485" s="15"/>
      <c r="B485" s="16"/>
      <c r="C485" s="16"/>
      <c r="D485" s="17"/>
      <c r="E485" s="16"/>
      <c r="F485" s="18"/>
      <c r="G485" s="19"/>
      <c r="H485" s="19"/>
      <c r="I485" s="20"/>
      <c r="J485" s="19"/>
      <c r="K485" s="19"/>
      <c r="L485" s="19"/>
      <c r="M485" s="19"/>
      <c r="N485" s="16"/>
      <c r="O485" s="16"/>
      <c r="P485" s="16"/>
      <c r="Q485" s="16"/>
      <c r="R485" s="17"/>
      <c r="S485" s="21" t="str">
        <f>IF($C485="","",IF($C485="台指期",IFERROR(VLOOKUP($D485,設定!$I$6:$K$8,2,FALSE),IFERROR(VLOOKUP($C485,設定!$B$6:$G$12,6,FALSE),1)),IFERROR(VLOOKUP($C485,設定!$B$6:$G$12,6,FALSE),1)))</f>
        <v/>
      </c>
      <c r="T485" s="22" t="str">
        <f>IF(OR($C485="",$F485="",$G485="",$H485=""),"",IF(AND($C485="台指期",IFERROR(VLOOKUP($D485,設定!$I$6:$K$8,3,FALSE),0)&gt;0),$F485*VLOOKUP($D485,設定!$I$6:$K$8,3,FALSE)*2,MAX(IFERROR(VLOOKUP($C485,設定!$B$6:$G$12,4,FALSE),0),$F485*$G485*$S485*IFERROR(VLOOKUP($C485,設定!$B$6:$G$12,2,FALSE),0)*IFERROR(VLOOKUP($C485,設定!$B$6:$G$12,3,FALSE),1))+MAX(IFERROR(VLOOKUP($C485,設定!$B$6:$G$12,4,FALSE),0),$F485*$H485*$S485*IFERROR(VLOOKUP($C485,設定!$B$6:$G$12,2,FALSE),0)*IFERROR(VLOOKUP($C485,設定!$B$6:$G$12,3,FALSE),1))))</f>
        <v/>
      </c>
      <c r="U485" s="22" t="str">
        <f>IF(OR($C485="",$F485="",$G485="",$H485=""),"",$F485*IF(AND($C485="台股",$E485="空"),$G485,$H485)*$S485*IFERROR(VLOOKUP($C485,設定!$B$6:$G$12,5,FALSE),0)*IF(AND($C485="台股",$N485="是"),0.5,1))</f>
        <v/>
      </c>
      <c r="V485" s="22" t="str">
        <f t="shared" si="98"/>
        <v/>
      </c>
      <c r="W485" s="23" t="str">
        <f t="shared" si="99"/>
        <v/>
      </c>
      <c r="X485" s="23" t="str">
        <f t="shared" si="100"/>
        <v/>
      </c>
      <c r="Y485" s="24" t="str">
        <f t="shared" si="101"/>
        <v/>
      </c>
      <c r="Z485" s="25" t="str">
        <f t="shared" si="102"/>
        <v/>
      </c>
      <c r="AA485" s="24" t="str">
        <f t="shared" si="103"/>
        <v/>
      </c>
      <c r="AB485" s="24" t="str">
        <f t="shared" si="104"/>
        <v/>
      </c>
      <c r="AC485" s="26" t="str">
        <f t="shared" si="105"/>
        <v/>
      </c>
      <c r="AD485" s="21" t="str">
        <f t="shared" si="106"/>
        <v/>
      </c>
      <c r="AE485" s="25" t="str">
        <f t="shared" si="107"/>
        <v/>
      </c>
      <c r="AF485" s="25" t="str">
        <f t="shared" si="108"/>
        <v/>
      </c>
      <c r="AG485" s="25" t="str">
        <f t="shared" si="109"/>
        <v/>
      </c>
      <c r="AH485" s="25" t="str">
        <f ca="1">IF($X485="","",IF(AND(OR(統計儀表板!$C$4="全部",AND(統計儀表板!$C$4="今年",YEAR($A485)=YEAR(TODAY())),AND(統計儀表板!$C$4="本月",YEAR($A485)=YEAR(TODAY()),MONTH($A485)=MONTH(TODAY())),AND(統計儀表板!$C$4="近三月",$A485&gt;=EDATE(TODAY(),-3))),OR(統計儀表板!$F$4="全部",$B485=統計儀表板!$F$4),OR(統計儀表板!$I$4="全部",$C485=統計儀表板!$I$4),OR(統計儀表板!$L$4="全部",$P485=統計儀表板!$L$4)),1,0))</f>
        <v/>
      </c>
      <c r="AI485" s="22" t="str">
        <f>IF($X485="","",設定!$C$4+SUMIF($AH$2:$AH485,1,$X$2:$X485))</f>
        <v/>
      </c>
      <c r="AJ485" s="27">
        <f ca="1">設定!$C$4+SUMIF($AH$2:$AH485,1,$X$2:$X485)</f>
        <v>578786.14720000001</v>
      </c>
      <c r="AK485" s="27">
        <f t="shared" ca="1" si="111"/>
        <v>578786.14720000001</v>
      </c>
      <c r="AL485" s="27">
        <f t="shared" ca="1" si="110"/>
        <v>0</v>
      </c>
      <c r="AM485" s="27" t="str">
        <f ca="1">IF(OR($X485="",$AH485&lt;&gt;1),"",COUNTIFS($AH$2:$AH485,1))</f>
        <v/>
      </c>
      <c r="AN485" s="27" t="str">
        <f>IF($A485="","",IF(INT($A485)&lt;&gt;INT(交易月曆!$C$29),"",IF($AH485&lt;&gt;1,"",COUNTIFS($A$2:$A485,"&gt;="&amp;INT(交易月曆!$C$29),$A$2:$A485,"&lt;"&amp;(INT(交易月曆!$C$29)+1),$AH$2:$AH485,1))))</f>
        <v/>
      </c>
    </row>
    <row r="486" spans="1:40">
      <c r="A486" s="15"/>
      <c r="B486" s="16"/>
      <c r="C486" s="16"/>
      <c r="D486" s="17"/>
      <c r="E486" s="16"/>
      <c r="F486" s="18"/>
      <c r="G486" s="19"/>
      <c r="H486" s="19"/>
      <c r="I486" s="20"/>
      <c r="J486" s="19"/>
      <c r="K486" s="19"/>
      <c r="L486" s="19"/>
      <c r="M486" s="19"/>
      <c r="N486" s="16"/>
      <c r="O486" s="16"/>
      <c r="P486" s="16"/>
      <c r="Q486" s="16"/>
      <c r="R486" s="17"/>
      <c r="S486" s="21" t="str">
        <f>IF($C486="","",IF($C486="台指期",IFERROR(VLOOKUP($D486,設定!$I$6:$K$8,2,FALSE),IFERROR(VLOOKUP($C486,設定!$B$6:$G$12,6,FALSE),1)),IFERROR(VLOOKUP($C486,設定!$B$6:$G$12,6,FALSE),1)))</f>
        <v/>
      </c>
      <c r="T486" s="22" t="str">
        <f>IF(OR($C486="",$F486="",$G486="",$H486=""),"",IF(AND($C486="台指期",IFERROR(VLOOKUP($D486,設定!$I$6:$K$8,3,FALSE),0)&gt;0),$F486*VLOOKUP($D486,設定!$I$6:$K$8,3,FALSE)*2,MAX(IFERROR(VLOOKUP($C486,設定!$B$6:$G$12,4,FALSE),0),$F486*$G486*$S486*IFERROR(VLOOKUP($C486,設定!$B$6:$G$12,2,FALSE),0)*IFERROR(VLOOKUP($C486,設定!$B$6:$G$12,3,FALSE),1))+MAX(IFERROR(VLOOKUP($C486,設定!$B$6:$G$12,4,FALSE),0),$F486*$H486*$S486*IFERROR(VLOOKUP($C486,設定!$B$6:$G$12,2,FALSE),0)*IFERROR(VLOOKUP($C486,設定!$B$6:$G$12,3,FALSE),1))))</f>
        <v/>
      </c>
      <c r="U486" s="22" t="str">
        <f>IF(OR($C486="",$F486="",$G486="",$H486=""),"",$F486*IF(AND($C486="台股",$E486="空"),$G486,$H486)*$S486*IFERROR(VLOOKUP($C486,設定!$B$6:$G$12,5,FALSE),0)*IF(AND($C486="台股",$N486="是"),0.5,1))</f>
        <v/>
      </c>
      <c r="V486" s="22" t="str">
        <f t="shared" si="98"/>
        <v/>
      </c>
      <c r="W486" s="23" t="str">
        <f t="shared" si="99"/>
        <v/>
      </c>
      <c r="X486" s="23" t="str">
        <f t="shared" si="100"/>
        <v/>
      </c>
      <c r="Y486" s="24" t="str">
        <f t="shared" si="101"/>
        <v/>
      </c>
      <c r="Z486" s="25" t="str">
        <f t="shared" si="102"/>
        <v/>
      </c>
      <c r="AA486" s="24" t="str">
        <f t="shared" si="103"/>
        <v/>
      </c>
      <c r="AB486" s="24" t="str">
        <f t="shared" si="104"/>
        <v/>
      </c>
      <c r="AC486" s="26" t="str">
        <f t="shared" si="105"/>
        <v/>
      </c>
      <c r="AD486" s="21" t="str">
        <f t="shared" si="106"/>
        <v/>
      </c>
      <c r="AE486" s="25" t="str">
        <f t="shared" si="107"/>
        <v/>
      </c>
      <c r="AF486" s="25" t="str">
        <f t="shared" si="108"/>
        <v/>
      </c>
      <c r="AG486" s="25" t="str">
        <f t="shared" si="109"/>
        <v/>
      </c>
      <c r="AH486" s="25" t="str">
        <f ca="1">IF($X486="","",IF(AND(OR(統計儀表板!$C$4="全部",AND(統計儀表板!$C$4="今年",YEAR($A486)=YEAR(TODAY())),AND(統計儀表板!$C$4="本月",YEAR($A486)=YEAR(TODAY()),MONTH($A486)=MONTH(TODAY())),AND(統計儀表板!$C$4="近三月",$A486&gt;=EDATE(TODAY(),-3))),OR(統計儀表板!$F$4="全部",$B486=統計儀表板!$F$4),OR(統計儀表板!$I$4="全部",$C486=統計儀表板!$I$4),OR(統計儀表板!$L$4="全部",$P486=統計儀表板!$L$4)),1,0))</f>
        <v/>
      </c>
      <c r="AI486" s="22" t="str">
        <f>IF($X486="","",設定!$C$4+SUMIF($AH$2:$AH486,1,$X$2:$X486))</f>
        <v/>
      </c>
      <c r="AJ486" s="27">
        <f ca="1">設定!$C$4+SUMIF($AH$2:$AH486,1,$X$2:$X486)</f>
        <v>578786.14720000001</v>
      </c>
      <c r="AK486" s="27">
        <f t="shared" ca="1" si="111"/>
        <v>578786.14720000001</v>
      </c>
      <c r="AL486" s="27">
        <f t="shared" ca="1" si="110"/>
        <v>0</v>
      </c>
      <c r="AM486" s="27" t="str">
        <f ca="1">IF(OR($X486="",$AH486&lt;&gt;1),"",COUNTIFS($AH$2:$AH486,1))</f>
        <v/>
      </c>
      <c r="AN486" s="27" t="str">
        <f>IF($A486="","",IF(INT($A486)&lt;&gt;INT(交易月曆!$C$29),"",IF($AH486&lt;&gt;1,"",COUNTIFS($A$2:$A486,"&gt;="&amp;INT(交易月曆!$C$29),$A$2:$A486,"&lt;"&amp;(INT(交易月曆!$C$29)+1),$AH$2:$AH486,1))))</f>
        <v/>
      </c>
    </row>
    <row r="487" spans="1:40">
      <c r="A487" s="15"/>
      <c r="B487" s="16"/>
      <c r="C487" s="16"/>
      <c r="D487" s="17"/>
      <c r="E487" s="16"/>
      <c r="F487" s="18"/>
      <c r="G487" s="19"/>
      <c r="H487" s="19"/>
      <c r="I487" s="20"/>
      <c r="J487" s="19"/>
      <c r="K487" s="19"/>
      <c r="L487" s="19"/>
      <c r="M487" s="19"/>
      <c r="N487" s="16"/>
      <c r="O487" s="16"/>
      <c r="P487" s="16"/>
      <c r="Q487" s="16"/>
      <c r="R487" s="17"/>
      <c r="S487" s="21" t="str">
        <f>IF($C487="","",IF($C487="台指期",IFERROR(VLOOKUP($D487,設定!$I$6:$K$8,2,FALSE),IFERROR(VLOOKUP($C487,設定!$B$6:$G$12,6,FALSE),1)),IFERROR(VLOOKUP($C487,設定!$B$6:$G$12,6,FALSE),1)))</f>
        <v/>
      </c>
      <c r="T487" s="22" t="str">
        <f>IF(OR($C487="",$F487="",$G487="",$H487=""),"",IF(AND($C487="台指期",IFERROR(VLOOKUP($D487,設定!$I$6:$K$8,3,FALSE),0)&gt;0),$F487*VLOOKUP($D487,設定!$I$6:$K$8,3,FALSE)*2,MAX(IFERROR(VLOOKUP($C487,設定!$B$6:$G$12,4,FALSE),0),$F487*$G487*$S487*IFERROR(VLOOKUP($C487,設定!$B$6:$G$12,2,FALSE),0)*IFERROR(VLOOKUP($C487,設定!$B$6:$G$12,3,FALSE),1))+MAX(IFERROR(VLOOKUP($C487,設定!$B$6:$G$12,4,FALSE),0),$F487*$H487*$S487*IFERROR(VLOOKUP($C487,設定!$B$6:$G$12,2,FALSE),0)*IFERROR(VLOOKUP($C487,設定!$B$6:$G$12,3,FALSE),1))))</f>
        <v/>
      </c>
      <c r="U487" s="22" t="str">
        <f>IF(OR($C487="",$F487="",$G487="",$H487=""),"",$F487*IF(AND($C487="台股",$E487="空"),$G487,$H487)*$S487*IFERROR(VLOOKUP($C487,設定!$B$6:$G$12,5,FALSE),0)*IF(AND($C487="台股",$N487="是"),0.5,1))</f>
        <v/>
      </c>
      <c r="V487" s="22" t="str">
        <f t="shared" si="98"/>
        <v/>
      </c>
      <c r="W487" s="23" t="str">
        <f t="shared" si="99"/>
        <v/>
      </c>
      <c r="X487" s="23" t="str">
        <f t="shared" si="100"/>
        <v/>
      </c>
      <c r="Y487" s="24" t="str">
        <f t="shared" si="101"/>
        <v/>
      </c>
      <c r="Z487" s="25" t="str">
        <f t="shared" si="102"/>
        <v/>
      </c>
      <c r="AA487" s="24" t="str">
        <f t="shared" si="103"/>
        <v/>
      </c>
      <c r="AB487" s="24" t="str">
        <f t="shared" si="104"/>
        <v/>
      </c>
      <c r="AC487" s="26" t="str">
        <f t="shared" si="105"/>
        <v/>
      </c>
      <c r="AD487" s="21" t="str">
        <f t="shared" si="106"/>
        <v/>
      </c>
      <c r="AE487" s="25" t="str">
        <f t="shared" si="107"/>
        <v/>
      </c>
      <c r="AF487" s="25" t="str">
        <f t="shared" si="108"/>
        <v/>
      </c>
      <c r="AG487" s="25" t="str">
        <f t="shared" si="109"/>
        <v/>
      </c>
      <c r="AH487" s="25" t="str">
        <f ca="1">IF($X487="","",IF(AND(OR(統計儀表板!$C$4="全部",AND(統計儀表板!$C$4="今年",YEAR($A487)=YEAR(TODAY())),AND(統計儀表板!$C$4="本月",YEAR($A487)=YEAR(TODAY()),MONTH($A487)=MONTH(TODAY())),AND(統計儀表板!$C$4="近三月",$A487&gt;=EDATE(TODAY(),-3))),OR(統計儀表板!$F$4="全部",$B487=統計儀表板!$F$4),OR(統計儀表板!$I$4="全部",$C487=統計儀表板!$I$4),OR(統計儀表板!$L$4="全部",$P487=統計儀表板!$L$4)),1,0))</f>
        <v/>
      </c>
      <c r="AI487" s="22" t="str">
        <f>IF($X487="","",設定!$C$4+SUMIF($AH$2:$AH487,1,$X$2:$X487))</f>
        <v/>
      </c>
      <c r="AJ487" s="27">
        <f ca="1">設定!$C$4+SUMIF($AH$2:$AH487,1,$X$2:$X487)</f>
        <v>578786.14720000001</v>
      </c>
      <c r="AK487" s="27">
        <f t="shared" ca="1" si="111"/>
        <v>578786.14720000001</v>
      </c>
      <c r="AL487" s="27">
        <f t="shared" ca="1" si="110"/>
        <v>0</v>
      </c>
      <c r="AM487" s="27" t="str">
        <f ca="1">IF(OR($X487="",$AH487&lt;&gt;1),"",COUNTIFS($AH$2:$AH487,1))</f>
        <v/>
      </c>
      <c r="AN487" s="27" t="str">
        <f>IF($A487="","",IF(INT($A487)&lt;&gt;INT(交易月曆!$C$29),"",IF($AH487&lt;&gt;1,"",COUNTIFS($A$2:$A487,"&gt;="&amp;INT(交易月曆!$C$29),$A$2:$A487,"&lt;"&amp;(INT(交易月曆!$C$29)+1),$AH$2:$AH487,1))))</f>
        <v/>
      </c>
    </row>
    <row r="488" spans="1:40">
      <c r="A488" s="15"/>
      <c r="B488" s="16"/>
      <c r="C488" s="16"/>
      <c r="D488" s="17"/>
      <c r="E488" s="16"/>
      <c r="F488" s="18"/>
      <c r="G488" s="19"/>
      <c r="H488" s="19"/>
      <c r="I488" s="20"/>
      <c r="J488" s="19"/>
      <c r="K488" s="19"/>
      <c r="L488" s="19"/>
      <c r="M488" s="19"/>
      <c r="N488" s="16"/>
      <c r="O488" s="16"/>
      <c r="P488" s="16"/>
      <c r="Q488" s="16"/>
      <c r="R488" s="17"/>
      <c r="S488" s="21" t="str">
        <f>IF($C488="","",IF($C488="台指期",IFERROR(VLOOKUP($D488,設定!$I$6:$K$8,2,FALSE),IFERROR(VLOOKUP($C488,設定!$B$6:$G$12,6,FALSE),1)),IFERROR(VLOOKUP($C488,設定!$B$6:$G$12,6,FALSE),1)))</f>
        <v/>
      </c>
      <c r="T488" s="22" t="str">
        <f>IF(OR($C488="",$F488="",$G488="",$H488=""),"",IF(AND($C488="台指期",IFERROR(VLOOKUP($D488,設定!$I$6:$K$8,3,FALSE),0)&gt;0),$F488*VLOOKUP($D488,設定!$I$6:$K$8,3,FALSE)*2,MAX(IFERROR(VLOOKUP($C488,設定!$B$6:$G$12,4,FALSE),0),$F488*$G488*$S488*IFERROR(VLOOKUP($C488,設定!$B$6:$G$12,2,FALSE),0)*IFERROR(VLOOKUP($C488,設定!$B$6:$G$12,3,FALSE),1))+MAX(IFERROR(VLOOKUP($C488,設定!$B$6:$G$12,4,FALSE),0),$F488*$H488*$S488*IFERROR(VLOOKUP($C488,設定!$B$6:$G$12,2,FALSE),0)*IFERROR(VLOOKUP($C488,設定!$B$6:$G$12,3,FALSE),1))))</f>
        <v/>
      </c>
      <c r="U488" s="22" t="str">
        <f>IF(OR($C488="",$F488="",$G488="",$H488=""),"",$F488*IF(AND($C488="台股",$E488="空"),$G488,$H488)*$S488*IFERROR(VLOOKUP($C488,設定!$B$6:$G$12,5,FALSE),0)*IF(AND($C488="台股",$N488="是"),0.5,1))</f>
        <v/>
      </c>
      <c r="V488" s="22" t="str">
        <f t="shared" si="98"/>
        <v/>
      </c>
      <c r="W488" s="23" t="str">
        <f t="shared" si="99"/>
        <v/>
      </c>
      <c r="X488" s="23" t="str">
        <f t="shared" si="100"/>
        <v/>
      </c>
      <c r="Y488" s="24" t="str">
        <f t="shared" si="101"/>
        <v/>
      </c>
      <c r="Z488" s="25" t="str">
        <f t="shared" si="102"/>
        <v/>
      </c>
      <c r="AA488" s="24" t="str">
        <f t="shared" si="103"/>
        <v/>
      </c>
      <c r="AB488" s="24" t="str">
        <f t="shared" si="104"/>
        <v/>
      </c>
      <c r="AC488" s="26" t="str">
        <f t="shared" si="105"/>
        <v/>
      </c>
      <c r="AD488" s="21" t="str">
        <f t="shared" si="106"/>
        <v/>
      </c>
      <c r="AE488" s="25" t="str">
        <f t="shared" si="107"/>
        <v/>
      </c>
      <c r="AF488" s="25" t="str">
        <f t="shared" si="108"/>
        <v/>
      </c>
      <c r="AG488" s="25" t="str">
        <f t="shared" si="109"/>
        <v/>
      </c>
      <c r="AH488" s="25" t="str">
        <f ca="1">IF($X488="","",IF(AND(OR(統計儀表板!$C$4="全部",AND(統計儀表板!$C$4="今年",YEAR($A488)=YEAR(TODAY())),AND(統計儀表板!$C$4="本月",YEAR($A488)=YEAR(TODAY()),MONTH($A488)=MONTH(TODAY())),AND(統計儀表板!$C$4="近三月",$A488&gt;=EDATE(TODAY(),-3))),OR(統計儀表板!$F$4="全部",$B488=統計儀表板!$F$4),OR(統計儀表板!$I$4="全部",$C488=統計儀表板!$I$4),OR(統計儀表板!$L$4="全部",$P488=統計儀表板!$L$4)),1,0))</f>
        <v/>
      </c>
      <c r="AI488" s="22" t="str">
        <f>IF($X488="","",設定!$C$4+SUMIF($AH$2:$AH488,1,$X$2:$X488))</f>
        <v/>
      </c>
      <c r="AJ488" s="27">
        <f ca="1">設定!$C$4+SUMIF($AH$2:$AH488,1,$X$2:$X488)</f>
        <v>578786.14720000001</v>
      </c>
      <c r="AK488" s="27">
        <f t="shared" ca="1" si="111"/>
        <v>578786.14720000001</v>
      </c>
      <c r="AL488" s="27">
        <f t="shared" ca="1" si="110"/>
        <v>0</v>
      </c>
      <c r="AM488" s="27" t="str">
        <f ca="1">IF(OR($X488="",$AH488&lt;&gt;1),"",COUNTIFS($AH$2:$AH488,1))</f>
        <v/>
      </c>
      <c r="AN488" s="27" t="str">
        <f>IF($A488="","",IF(INT($A488)&lt;&gt;INT(交易月曆!$C$29),"",IF($AH488&lt;&gt;1,"",COUNTIFS($A$2:$A488,"&gt;="&amp;INT(交易月曆!$C$29),$A$2:$A488,"&lt;"&amp;(INT(交易月曆!$C$29)+1),$AH$2:$AH488,1))))</f>
        <v/>
      </c>
    </row>
    <row r="489" spans="1:40">
      <c r="A489" s="15"/>
      <c r="B489" s="16"/>
      <c r="C489" s="16"/>
      <c r="D489" s="17"/>
      <c r="E489" s="16"/>
      <c r="F489" s="18"/>
      <c r="G489" s="19"/>
      <c r="H489" s="19"/>
      <c r="I489" s="20"/>
      <c r="J489" s="19"/>
      <c r="K489" s="19"/>
      <c r="L489" s="19"/>
      <c r="M489" s="19"/>
      <c r="N489" s="16"/>
      <c r="O489" s="16"/>
      <c r="P489" s="16"/>
      <c r="Q489" s="16"/>
      <c r="R489" s="17"/>
      <c r="S489" s="21" t="str">
        <f>IF($C489="","",IF($C489="台指期",IFERROR(VLOOKUP($D489,設定!$I$6:$K$8,2,FALSE),IFERROR(VLOOKUP($C489,設定!$B$6:$G$12,6,FALSE),1)),IFERROR(VLOOKUP($C489,設定!$B$6:$G$12,6,FALSE),1)))</f>
        <v/>
      </c>
      <c r="T489" s="22" t="str">
        <f>IF(OR($C489="",$F489="",$G489="",$H489=""),"",IF(AND($C489="台指期",IFERROR(VLOOKUP($D489,設定!$I$6:$K$8,3,FALSE),0)&gt;0),$F489*VLOOKUP($D489,設定!$I$6:$K$8,3,FALSE)*2,MAX(IFERROR(VLOOKUP($C489,設定!$B$6:$G$12,4,FALSE),0),$F489*$G489*$S489*IFERROR(VLOOKUP($C489,設定!$B$6:$G$12,2,FALSE),0)*IFERROR(VLOOKUP($C489,設定!$B$6:$G$12,3,FALSE),1))+MAX(IFERROR(VLOOKUP($C489,設定!$B$6:$G$12,4,FALSE),0),$F489*$H489*$S489*IFERROR(VLOOKUP($C489,設定!$B$6:$G$12,2,FALSE),0)*IFERROR(VLOOKUP($C489,設定!$B$6:$G$12,3,FALSE),1))))</f>
        <v/>
      </c>
      <c r="U489" s="22" t="str">
        <f>IF(OR($C489="",$F489="",$G489="",$H489=""),"",$F489*IF(AND($C489="台股",$E489="空"),$G489,$H489)*$S489*IFERROR(VLOOKUP($C489,設定!$B$6:$G$12,5,FALSE),0)*IF(AND($C489="台股",$N489="是"),0.5,1))</f>
        <v/>
      </c>
      <c r="V489" s="22" t="str">
        <f t="shared" si="98"/>
        <v/>
      </c>
      <c r="W489" s="23" t="str">
        <f t="shared" si="99"/>
        <v/>
      </c>
      <c r="X489" s="23" t="str">
        <f t="shared" si="100"/>
        <v/>
      </c>
      <c r="Y489" s="24" t="str">
        <f t="shared" si="101"/>
        <v/>
      </c>
      <c r="Z489" s="25" t="str">
        <f t="shared" si="102"/>
        <v/>
      </c>
      <c r="AA489" s="24" t="str">
        <f t="shared" si="103"/>
        <v/>
      </c>
      <c r="AB489" s="24" t="str">
        <f t="shared" si="104"/>
        <v/>
      </c>
      <c r="AC489" s="26" t="str">
        <f t="shared" si="105"/>
        <v/>
      </c>
      <c r="AD489" s="21" t="str">
        <f t="shared" si="106"/>
        <v/>
      </c>
      <c r="AE489" s="25" t="str">
        <f t="shared" si="107"/>
        <v/>
      </c>
      <c r="AF489" s="25" t="str">
        <f t="shared" si="108"/>
        <v/>
      </c>
      <c r="AG489" s="25" t="str">
        <f t="shared" si="109"/>
        <v/>
      </c>
      <c r="AH489" s="25" t="str">
        <f ca="1">IF($X489="","",IF(AND(OR(統計儀表板!$C$4="全部",AND(統計儀表板!$C$4="今年",YEAR($A489)=YEAR(TODAY())),AND(統計儀表板!$C$4="本月",YEAR($A489)=YEAR(TODAY()),MONTH($A489)=MONTH(TODAY())),AND(統計儀表板!$C$4="近三月",$A489&gt;=EDATE(TODAY(),-3))),OR(統計儀表板!$F$4="全部",$B489=統計儀表板!$F$4),OR(統計儀表板!$I$4="全部",$C489=統計儀表板!$I$4),OR(統計儀表板!$L$4="全部",$P489=統計儀表板!$L$4)),1,0))</f>
        <v/>
      </c>
      <c r="AI489" s="22" t="str">
        <f>IF($X489="","",設定!$C$4+SUMIF($AH$2:$AH489,1,$X$2:$X489))</f>
        <v/>
      </c>
      <c r="AJ489" s="27">
        <f ca="1">設定!$C$4+SUMIF($AH$2:$AH489,1,$X$2:$X489)</f>
        <v>578786.14720000001</v>
      </c>
      <c r="AK489" s="27">
        <f t="shared" ca="1" si="111"/>
        <v>578786.14720000001</v>
      </c>
      <c r="AL489" s="27">
        <f t="shared" ca="1" si="110"/>
        <v>0</v>
      </c>
      <c r="AM489" s="27" t="str">
        <f ca="1">IF(OR($X489="",$AH489&lt;&gt;1),"",COUNTIFS($AH$2:$AH489,1))</f>
        <v/>
      </c>
      <c r="AN489" s="27" t="str">
        <f>IF($A489="","",IF(INT($A489)&lt;&gt;INT(交易月曆!$C$29),"",IF($AH489&lt;&gt;1,"",COUNTIFS($A$2:$A489,"&gt;="&amp;INT(交易月曆!$C$29),$A$2:$A489,"&lt;"&amp;(INT(交易月曆!$C$29)+1),$AH$2:$AH489,1))))</f>
        <v/>
      </c>
    </row>
    <row r="490" spans="1:40">
      <c r="A490" s="15"/>
      <c r="B490" s="16"/>
      <c r="C490" s="16"/>
      <c r="D490" s="17"/>
      <c r="E490" s="16"/>
      <c r="F490" s="18"/>
      <c r="G490" s="19"/>
      <c r="H490" s="19"/>
      <c r="I490" s="20"/>
      <c r="J490" s="19"/>
      <c r="K490" s="19"/>
      <c r="L490" s="19"/>
      <c r="M490" s="19"/>
      <c r="N490" s="16"/>
      <c r="O490" s="16"/>
      <c r="P490" s="16"/>
      <c r="Q490" s="16"/>
      <c r="R490" s="17"/>
      <c r="S490" s="21" t="str">
        <f>IF($C490="","",IF($C490="台指期",IFERROR(VLOOKUP($D490,設定!$I$6:$K$8,2,FALSE),IFERROR(VLOOKUP($C490,設定!$B$6:$G$12,6,FALSE),1)),IFERROR(VLOOKUP($C490,設定!$B$6:$G$12,6,FALSE),1)))</f>
        <v/>
      </c>
      <c r="T490" s="22" t="str">
        <f>IF(OR($C490="",$F490="",$G490="",$H490=""),"",IF(AND($C490="台指期",IFERROR(VLOOKUP($D490,設定!$I$6:$K$8,3,FALSE),0)&gt;0),$F490*VLOOKUP($D490,設定!$I$6:$K$8,3,FALSE)*2,MAX(IFERROR(VLOOKUP($C490,設定!$B$6:$G$12,4,FALSE),0),$F490*$G490*$S490*IFERROR(VLOOKUP($C490,設定!$B$6:$G$12,2,FALSE),0)*IFERROR(VLOOKUP($C490,設定!$B$6:$G$12,3,FALSE),1))+MAX(IFERROR(VLOOKUP($C490,設定!$B$6:$G$12,4,FALSE),0),$F490*$H490*$S490*IFERROR(VLOOKUP($C490,設定!$B$6:$G$12,2,FALSE),0)*IFERROR(VLOOKUP($C490,設定!$B$6:$G$12,3,FALSE),1))))</f>
        <v/>
      </c>
      <c r="U490" s="22" t="str">
        <f>IF(OR($C490="",$F490="",$G490="",$H490=""),"",$F490*IF(AND($C490="台股",$E490="空"),$G490,$H490)*$S490*IFERROR(VLOOKUP($C490,設定!$B$6:$G$12,5,FALSE),0)*IF(AND($C490="台股",$N490="是"),0.5,1))</f>
        <v/>
      </c>
      <c r="V490" s="22" t="str">
        <f t="shared" si="98"/>
        <v/>
      </c>
      <c r="W490" s="23" t="str">
        <f t="shared" si="99"/>
        <v/>
      </c>
      <c r="X490" s="23" t="str">
        <f t="shared" si="100"/>
        <v/>
      </c>
      <c r="Y490" s="24" t="str">
        <f t="shared" si="101"/>
        <v/>
      </c>
      <c r="Z490" s="25" t="str">
        <f t="shared" si="102"/>
        <v/>
      </c>
      <c r="AA490" s="24" t="str">
        <f t="shared" si="103"/>
        <v/>
      </c>
      <c r="AB490" s="24" t="str">
        <f t="shared" si="104"/>
        <v/>
      </c>
      <c r="AC490" s="26" t="str">
        <f t="shared" si="105"/>
        <v/>
      </c>
      <c r="AD490" s="21" t="str">
        <f t="shared" si="106"/>
        <v/>
      </c>
      <c r="AE490" s="25" t="str">
        <f t="shared" si="107"/>
        <v/>
      </c>
      <c r="AF490" s="25" t="str">
        <f t="shared" si="108"/>
        <v/>
      </c>
      <c r="AG490" s="25" t="str">
        <f t="shared" si="109"/>
        <v/>
      </c>
      <c r="AH490" s="25" t="str">
        <f ca="1">IF($X490="","",IF(AND(OR(統計儀表板!$C$4="全部",AND(統計儀表板!$C$4="今年",YEAR($A490)=YEAR(TODAY())),AND(統計儀表板!$C$4="本月",YEAR($A490)=YEAR(TODAY()),MONTH($A490)=MONTH(TODAY())),AND(統計儀表板!$C$4="近三月",$A490&gt;=EDATE(TODAY(),-3))),OR(統計儀表板!$F$4="全部",$B490=統計儀表板!$F$4),OR(統計儀表板!$I$4="全部",$C490=統計儀表板!$I$4),OR(統計儀表板!$L$4="全部",$P490=統計儀表板!$L$4)),1,0))</f>
        <v/>
      </c>
      <c r="AI490" s="22" t="str">
        <f>IF($X490="","",設定!$C$4+SUMIF($AH$2:$AH490,1,$X$2:$X490))</f>
        <v/>
      </c>
      <c r="AJ490" s="27">
        <f ca="1">設定!$C$4+SUMIF($AH$2:$AH490,1,$X$2:$X490)</f>
        <v>578786.14720000001</v>
      </c>
      <c r="AK490" s="27">
        <f t="shared" ca="1" si="111"/>
        <v>578786.14720000001</v>
      </c>
      <c r="AL490" s="27">
        <f t="shared" ca="1" si="110"/>
        <v>0</v>
      </c>
      <c r="AM490" s="27" t="str">
        <f ca="1">IF(OR($X490="",$AH490&lt;&gt;1),"",COUNTIFS($AH$2:$AH490,1))</f>
        <v/>
      </c>
      <c r="AN490" s="27" t="str">
        <f>IF($A490="","",IF(INT($A490)&lt;&gt;INT(交易月曆!$C$29),"",IF($AH490&lt;&gt;1,"",COUNTIFS($A$2:$A490,"&gt;="&amp;INT(交易月曆!$C$29),$A$2:$A490,"&lt;"&amp;(INT(交易月曆!$C$29)+1),$AH$2:$AH490,1))))</f>
        <v/>
      </c>
    </row>
    <row r="491" spans="1:40">
      <c r="A491" s="15"/>
      <c r="B491" s="16"/>
      <c r="C491" s="16"/>
      <c r="D491" s="17"/>
      <c r="E491" s="16"/>
      <c r="F491" s="18"/>
      <c r="G491" s="19"/>
      <c r="H491" s="19"/>
      <c r="I491" s="20"/>
      <c r="J491" s="19"/>
      <c r="K491" s="19"/>
      <c r="L491" s="19"/>
      <c r="M491" s="19"/>
      <c r="N491" s="16"/>
      <c r="O491" s="16"/>
      <c r="P491" s="16"/>
      <c r="Q491" s="16"/>
      <c r="R491" s="17"/>
      <c r="S491" s="21" t="str">
        <f>IF($C491="","",IF($C491="台指期",IFERROR(VLOOKUP($D491,設定!$I$6:$K$8,2,FALSE),IFERROR(VLOOKUP($C491,設定!$B$6:$G$12,6,FALSE),1)),IFERROR(VLOOKUP($C491,設定!$B$6:$G$12,6,FALSE),1)))</f>
        <v/>
      </c>
      <c r="T491" s="22" t="str">
        <f>IF(OR($C491="",$F491="",$G491="",$H491=""),"",IF(AND($C491="台指期",IFERROR(VLOOKUP($D491,設定!$I$6:$K$8,3,FALSE),0)&gt;0),$F491*VLOOKUP($D491,設定!$I$6:$K$8,3,FALSE)*2,MAX(IFERROR(VLOOKUP($C491,設定!$B$6:$G$12,4,FALSE),0),$F491*$G491*$S491*IFERROR(VLOOKUP($C491,設定!$B$6:$G$12,2,FALSE),0)*IFERROR(VLOOKUP($C491,設定!$B$6:$G$12,3,FALSE),1))+MAX(IFERROR(VLOOKUP($C491,設定!$B$6:$G$12,4,FALSE),0),$F491*$H491*$S491*IFERROR(VLOOKUP($C491,設定!$B$6:$G$12,2,FALSE),0)*IFERROR(VLOOKUP($C491,設定!$B$6:$G$12,3,FALSE),1))))</f>
        <v/>
      </c>
      <c r="U491" s="22" t="str">
        <f>IF(OR($C491="",$F491="",$G491="",$H491=""),"",$F491*IF(AND($C491="台股",$E491="空"),$G491,$H491)*$S491*IFERROR(VLOOKUP($C491,設定!$B$6:$G$12,5,FALSE),0)*IF(AND($C491="台股",$N491="是"),0.5,1))</f>
        <v/>
      </c>
      <c r="V491" s="22" t="str">
        <f t="shared" si="98"/>
        <v/>
      </c>
      <c r="W491" s="23" t="str">
        <f t="shared" si="99"/>
        <v/>
      </c>
      <c r="X491" s="23" t="str">
        <f t="shared" si="100"/>
        <v/>
      </c>
      <c r="Y491" s="24" t="str">
        <f t="shared" si="101"/>
        <v/>
      </c>
      <c r="Z491" s="25" t="str">
        <f t="shared" si="102"/>
        <v/>
      </c>
      <c r="AA491" s="24" t="str">
        <f t="shared" si="103"/>
        <v/>
      </c>
      <c r="AB491" s="24" t="str">
        <f t="shared" si="104"/>
        <v/>
      </c>
      <c r="AC491" s="26" t="str">
        <f t="shared" si="105"/>
        <v/>
      </c>
      <c r="AD491" s="21" t="str">
        <f t="shared" si="106"/>
        <v/>
      </c>
      <c r="AE491" s="25" t="str">
        <f t="shared" si="107"/>
        <v/>
      </c>
      <c r="AF491" s="25" t="str">
        <f t="shared" si="108"/>
        <v/>
      </c>
      <c r="AG491" s="25" t="str">
        <f t="shared" si="109"/>
        <v/>
      </c>
      <c r="AH491" s="25" t="str">
        <f ca="1">IF($X491="","",IF(AND(OR(統計儀表板!$C$4="全部",AND(統計儀表板!$C$4="今年",YEAR($A491)=YEAR(TODAY())),AND(統計儀表板!$C$4="本月",YEAR($A491)=YEAR(TODAY()),MONTH($A491)=MONTH(TODAY())),AND(統計儀表板!$C$4="近三月",$A491&gt;=EDATE(TODAY(),-3))),OR(統計儀表板!$F$4="全部",$B491=統計儀表板!$F$4),OR(統計儀表板!$I$4="全部",$C491=統計儀表板!$I$4),OR(統計儀表板!$L$4="全部",$P491=統計儀表板!$L$4)),1,0))</f>
        <v/>
      </c>
      <c r="AI491" s="22" t="str">
        <f>IF($X491="","",設定!$C$4+SUMIF($AH$2:$AH491,1,$X$2:$X491))</f>
        <v/>
      </c>
      <c r="AJ491" s="27">
        <f ca="1">設定!$C$4+SUMIF($AH$2:$AH491,1,$X$2:$X491)</f>
        <v>578786.14720000001</v>
      </c>
      <c r="AK491" s="27">
        <f t="shared" ca="1" si="111"/>
        <v>578786.14720000001</v>
      </c>
      <c r="AL491" s="27">
        <f t="shared" ca="1" si="110"/>
        <v>0</v>
      </c>
      <c r="AM491" s="27" t="str">
        <f ca="1">IF(OR($X491="",$AH491&lt;&gt;1),"",COUNTIFS($AH$2:$AH491,1))</f>
        <v/>
      </c>
      <c r="AN491" s="27" t="str">
        <f>IF($A491="","",IF(INT($A491)&lt;&gt;INT(交易月曆!$C$29),"",IF($AH491&lt;&gt;1,"",COUNTIFS($A$2:$A491,"&gt;="&amp;INT(交易月曆!$C$29),$A$2:$A491,"&lt;"&amp;(INT(交易月曆!$C$29)+1),$AH$2:$AH491,1))))</f>
        <v/>
      </c>
    </row>
    <row r="492" spans="1:40">
      <c r="A492" s="15"/>
      <c r="B492" s="16"/>
      <c r="C492" s="16"/>
      <c r="D492" s="17"/>
      <c r="E492" s="16"/>
      <c r="F492" s="18"/>
      <c r="G492" s="19"/>
      <c r="H492" s="19"/>
      <c r="I492" s="20"/>
      <c r="J492" s="19"/>
      <c r="K492" s="19"/>
      <c r="L492" s="19"/>
      <c r="M492" s="19"/>
      <c r="N492" s="16"/>
      <c r="O492" s="16"/>
      <c r="P492" s="16"/>
      <c r="Q492" s="16"/>
      <c r="R492" s="17"/>
      <c r="S492" s="21" t="str">
        <f>IF($C492="","",IF($C492="台指期",IFERROR(VLOOKUP($D492,設定!$I$6:$K$8,2,FALSE),IFERROR(VLOOKUP($C492,設定!$B$6:$G$12,6,FALSE),1)),IFERROR(VLOOKUP($C492,設定!$B$6:$G$12,6,FALSE),1)))</f>
        <v/>
      </c>
      <c r="T492" s="22" t="str">
        <f>IF(OR($C492="",$F492="",$G492="",$H492=""),"",IF(AND($C492="台指期",IFERROR(VLOOKUP($D492,設定!$I$6:$K$8,3,FALSE),0)&gt;0),$F492*VLOOKUP($D492,設定!$I$6:$K$8,3,FALSE)*2,MAX(IFERROR(VLOOKUP($C492,設定!$B$6:$G$12,4,FALSE),0),$F492*$G492*$S492*IFERROR(VLOOKUP($C492,設定!$B$6:$G$12,2,FALSE),0)*IFERROR(VLOOKUP($C492,設定!$B$6:$G$12,3,FALSE),1))+MAX(IFERROR(VLOOKUP($C492,設定!$B$6:$G$12,4,FALSE),0),$F492*$H492*$S492*IFERROR(VLOOKUP($C492,設定!$B$6:$G$12,2,FALSE),0)*IFERROR(VLOOKUP($C492,設定!$B$6:$G$12,3,FALSE),1))))</f>
        <v/>
      </c>
      <c r="U492" s="22" t="str">
        <f>IF(OR($C492="",$F492="",$G492="",$H492=""),"",$F492*IF(AND($C492="台股",$E492="空"),$G492,$H492)*$S492*IFERROR(VLOOKUP($C492,設定!$B$6:$G$12,5,FALSE),0)*IF(AND($C492="台股",$N492="是"),0.5,1))</f>
        <v/>
      </c>
      <c r="V492" s="22" t="str">
        <f t="shared" si="98"/>
        <v/>
      </c>
      <c r="W492" s="23" t="str">
        <f t="shared" si="99"/>
        <v/>
      </c>
      <c r="X492" s="23" t="str">
        <f t="shared" si="100"/>
        <v/>
      </c>
      <c r="Y492" s="24" t="str">
        <f t="shared" si="101"/>
        <v/>
      </c>
      <c r="Z492" s="25" t="str">
        <f t="shared" si="102"/>
        <v/>
      </c>
      <c r="AA492" s="24" t="str">
        <f t="shared" si="103"/>
        <v/>
      </c>
      <c r="AB492" s="24" t="str">
        <f t="shared" si="104"/>
        <v/>
      </c>
      <c r="AC492" s="26" t="str">
        <f t="shared" si="105"/>
        <v/>
      </c>
      <c r="AD492" s="21" t="str">
        <f t="shared" si="106"/>
        <v/>
      </c>
      <c r="AE492" s="25" t="str">
        <f t="shared" si="107"/>
        <v/>
      </c>
      <c r="AF492" s="25" t="str">
        <f t="shared" si="108"/>
        <v/>
      </c>
      <c r="AG492" s="25" t="str">
        <f t="shared" si="109"/>
        <v/>
      </c>
      <c r="AH492" s="25" t="str">
        <f ca="1">IF($X492="","",IF(AND(OR(統計儀表板!$C$4="全部",AND(統計儀表板!$C$4="今年",YEAR($A492)=YEAR(TODAY())),AND(統計儀表板!$C$4="本月",YEAR($A492)=YEAR(TODAY()),MONTH($A492)=MONTH(TODAY())),AND(統計儀表板!$C$4="近三月",$A492&gt;=EDATE(TODAY(),-3))),OR(統計儀表板!$F$4="全部",$B492=統計儀表板!$F$4),OR(統計儀表板!$I$4="全部",$C492=統計儀表板!$I$4),OR(統計儀表板!$L$4="全部",$P492=統計儀表板!$L$4)),1,0))</f>
        <v/>
      </c>
      <c r="AI492" s="22" t="str">
        <f>IF($X492="","",設定!$C$4+SUMIF($AH$2:$AH492,1,$X$2:$X492))</f>
        <v/>
      </c>
      <c r="AJ492" s="27">
        <f ca="1">設定!$C$4+SUMIF($AH$2:$AH492,1,$X$2:$X492)</f>
        <v>578786.14720000001</v>
      </c>
      <c r="AK492" s="27">
        <f t="shared" ca="1" si="111"/>
        <v>578786.14720000001</v>
      </c>
      <c r="AL492" s="27">
        <f t="shared" ca="1" si="110"/>
        <v>0</v>
      </c>
      <c r="AM492" s="27" t="str">
        <f ca="1">IF(OR($X492="",$AH492&lt;&gt;1),"",COUNTIFS($AH$2:$AH492,1))</f>
        <v/>
      </c>
      <c r="AN492" s="27" t="str">
        <f>IF($A492="","",IF(INT($A492)&lt;&gt;INT(交易月曆!$C$29),"",IF($AH492&lt;&gt;1,"",COUNTIFS($A$2:$A492,"&gt;="&amp;INT(交易月曆!$C$29),$A$2:$A492,"&lt;"&amp;(INT(交易月曆!$C$29)+1),$AH$2:$AH492,1))))</f>
        <v/>
      </c>
    </row>
    <row r="493" spans="1:40">
      <c r="A493" s="15"/>
      <c r="B493" s="16"/>
      <c r="C493" s="16"/>
      <c r="D493" s="17"/>
      <c r="E493" s="16"/>
      <c r="F493" s="18"/>
      <c r="G493" s="19"/>
      <c r="H493" s="19"/>
      <c r="I493" s="20"/>
      <c r="J493" s="19"/>
      <c r="K493" s="19"/>
      <c r="L493" s="19"/>
      <c r="M493" s="19"/>
      <c r="N493" s="16"/>
      <c r="O493" s="16"/>
      <c r="P493" s="16"/>
      <c r="Q493" s="16"/>
      <c r="R493" s="17"/>
      <c r="S493" s="21" t="str">
        <f>IF($C493="","",IF($C493="台指期",IFERROR(VLOOKUP($D493,設定!$I$6:$K$8,2,FALSE),IFERROR(VLOOKUP($C493,設定!$B$6:$G$12,6,FALSE),1)),IFERROR(VLOOKUP($C493,設定!$B$6:$G$12,6,FALSE),1)))</f>
        <v/>
      </c>
      <c r="T493" s="22" t="str">
        <f>IF(OR($C493="",$F493="",$G493="",$H493=""),"",IF(AND($C493="台指期",IFERROR(VLOOKUP($D493,設定!$I$6:$K$8,3,FALSE),0)&gt;0),$F493*VLOOKUP($D493,設定!$I$6:$K$8,3,FALSE)*2,MAX(IFERROR(VLOOKUP($C493,設定!$B$6:$G$12,4,FALSE),0),$F493*$G493*$S493*IFERROR(VLOOKUP($C493,設定!$B$6:$G$12,2,FALSE),0)*IFERROR(VLOOKUP($C493,設定!$B$6:$G$12,3,FALSE),1))+MAX(IFERROR(VLOOKUP($C493,設定!$B$6:$G$12,4,FALSE),0),$F493*$H493*$S493*IFERROR(VLOOKUP($C493,設定!$B$6:$G$12,2,FALSE),0)*IFERROR(VLOOKUP($C493,設定!$B$6:$G$12,3,FALSE),1))))</f>
        <v/>
      </c>
      <c r="U493" s="22" t="str">
        <f>IF(OR($C493="",$F493="",$G493="",$H493=""),"",$F493*IF(AND($C493="台股",$E493="空"),$G493,$H493)*$S493*IFERROR(VLOOKUP($C493,設定!$B$6:$G$12,5,FALSE),0)*IF(AND($C493="台股",$N493="是"),0.5,1))</f>
        <v/>
      </c>
      <c r="V493" s="22" t="str">
        <f t="shared" si="98"/>
        <v/>
      </c>
      <c r="W493" s="23" t="str">
        <f t="shared" si="99"/>
        <v/>
      </c>
      <c r="X493" s="23" t="str">
        <f t="shared" si="100"/>
        <v/>
      </c>
      <c r="Y493" s="24" t="str">
        <f t="shared" si="101"/>
        <v/>
      </c>
      <c r="Z493" s="25" t="str">
        <f t="shared" si="102"/>
        <v/>
      </c>
      <c r="AA493" s="24" t="str">
        <f t="shared" si="103"/>
        <v/>
      </c>
      <c r="AB493" s="24" t="str">
        <f t="shared" si="104"/>
        <v/>
      </c>
      <c r="AC493" s="26" t="str">
        <f t="shared" si="105"/>
        <v/>
      </c>
      <c r="AD493" s="21" t="str">
        <f t="shared" si="106"/>
        <v/>
      </c>
      <c r="AE493" s="25" t="str">
        <f t="shared" si="107"/>
        <v/>
      </c>
      <c r="AF493" s="25" t="str">
        <f t="shared" si="108"/>
        <v/>
      </c>
      <c r="AG493" s="25" t="str">
        <f t="shared" si="109"/>
        <v/>
      </c>
      <c r="AH493" s="25" t="str">
        <f ca="1">IF($X493="","",IF(AND(OR(統計儀表板!$C$4="全部",AND(統計儀表板!$C$4="今年",YEAR($A493)=YEAR(TODAY())),AND(統計儀表板!$C$4="本月",YEAR($A493)=YEAR(TODAY()),MONTH($A493)=MONTH(TODAY())),AND(統計儀表板!$C$4="近三月",$A493&gt;=EDATE(TODAY(),-3))),OR(統計儀表板!$F$4="全部",$B493=統計儀表板!$F$4),OR(統計儀表板!$I$4="全部",$C493=統計儀表板!$I$4),OR(統計儀表板!$L$4="全部",$P493=統計儀表板!$L$4)),1,0))</f>
        <v/>
      </c>
      <c r="AI493" s="22" t="str">
        <f>IF($X493="","",設定!$C$4+SUMIF($AH$2:$AH493,1,$X$2:$X493))</f>
        <v/>
      </c>
      <c r="AJ493" s="27">
        <f ca="1">設定!$C$4+SUMIF($AH$2:$AH493,1,$X$2:$X493)</f>
        <v>578786.14720000001</v>
      </c>
      <c r="AK493" s="27">
        <f t="shared" ca="1" si="111"/>
        <v>578786.14720000001</v>
      </c>
      <c r="AL493" s="27">
        <f t="shared" ca="1" si="110"/>
        <v>0</v>
      </c>
      <c r="AM493" s="27" t="str">
        <f ca="1">IF(OR($X493="",$AH493&lt;&gt;1),"",COUNTIFS($AH$2:$AH493,1))</f>
        <v/>
      </c>
      <c r="AN493" s="27" t="str">
        <f>IF($A493="","",IF(INT($A493)&lt;&gt;INT(交易月曆!$C$29),"",IF($AH493&lt;&gt;1,"",COUNTIFS($A$2:$A493,"&gt;="&amp;INT(交易月曆!$C$29),$A$2:$A493,"&lt;"&amp;(INT(交易月曆!$C$29)+1),$AH$2:$AH493,1))))</f>
        <v/>
      </c>
    </row>
    <row r="494" spans="1:40">
      <c r="A494" s="15"/>
      <c r="B494" s="16"/>
      <c r="C494" s="16"/>
      <c r="D494" s="17"/>
      <c r="E494" s="16"/>
      <c r="F494" s="18"/>
      <c r="G494" s="19"/>
      <c r="H494" s="19"/>
      <c r="I494" s="20"/>
      <c r="J494" s="19"/>
      <c r="K494" s="19"/>
      <c r="L494" s="19"/>
      <c r="M494" s="19"/>
      <c r="N494" s="16"/>
      <c r="O494" s="16"/>
      <c r="P494" s="16"/>
      <c r="Q494" s="16"/>
      <c r="R494" s="17"/>
      <c r="S494" s="21" t="str">
        <f>IF($C494="","",IF($C494="台指期",IFERROR(VLOOKUP($D494,設定!$I$6:$K$8,2,FALSE),IFERROR(VLOOKUP($C494,設定!$B$6:$G$12,6,FALSE),1)),IFERROR(VLOOKUP($C494,設定!$B$6:$G$12,6,FALSE),1)))</f>
        <v/>
      </c>
      <c r="T494" s="22" t="str">
        <f>IF(OR($C494="",$F494="",$G494="",$H494=""),"",IF(AND($C494="台指期",IFERROR(VLOOKUP($D494,設定!$I$6:$K$8,3,FALSE),0)&gt;0),$F494*VLOOKUP($D494,設定!$I$6:$K$8,3,FALSE)*2,MAX(IFERROR(VLOOKUP($C494,設定!$B$6:$G$12,4,FALSE),0),$F494*$G494*$S494*IFERROR(VLOOKUP($C494,設定!$B$6:$G$12,2,FALSE),0)*IFERROR(VLOOKUP($C494,設定!$B$6:$G$12,3,FALSE),1))+MAX(IFERROR(VLOOKUP($C494,設定!$B$6:$G$12,4,FALSE),0),$F494*$H494*$S494*IFERROR(VLOOKUP($C494,設定!$B$6:$G$12,2,FALSE),0)*IFERROR(VLOOKUP($C494,設定!$B$6:$G$12,3,FALSE),1))))</f>
        <v/>
      </c>
      <c r="U494" s="22" t="str">
        <f>IF(OR($C494="",$F494="",$G494="",$H494=""),"",$F494*IF(AND($C494="台股",$E494="空"),$G494,$H494)*$S494*IFERROR(VLOOKUP($C494,設定!$B$6:$G$12,5,FALSE),0)*IF(AND($C494="台股",$N494="是"),0.5,1))</f>
        <v/>
      </c>
      <c r="V494" s="22" t="str">
        <f t="shared" si="98"/>
        <v/>
      </c>
      <c r="W494" s="23" t="str">
        <f t="shared" si="99"/>
        <v/>
      </c>
      <c r="X494" s="23" t="str">
        <f t="shared" si="100"/>
        <v/>
      </c>
      <c r="Y494" s="24" t="str">
        <f t="shared" si="101"/>
        <v/>
      </c>
      <c r="Z494" s="25" t="str">
        <f t="shared" si="102"/>
        <v/>
      </c>
      <c r="AA494" s="24" t="str">
        <f t="shared" si="103"/>
        <v/>
      </c>
      <c r="AB494" s="24" t="str">
        <f t="shared" si="104"/>
        <v/>
      </c>
      <c r="AC494" s="26" t="str">
        <f t="shared" si="105"/>
        <v/>
      </c>
      <c r="AD494" s="21" t="str">
        <f t="shared" si="106"/>
        <v/>
      </c>
      <c r="AE494" s="25" t="str">
        <f t="shared" si="107"/>
        <v/>
      </c>
      <c r="AF494" s="25" t="str">
        <f t="shared" si="108"/>
        <v/>
      </c>
      <c r="AG494" s="25" t="str">
        <f t="shared" si="109"/>
        <v/>
      </c>
      <c r="AH494" s="25" t="str">
        <f ca="1">IF($X494="","",IF(AND(OR(統計儀表板!$C$4="全部",AND(統計儀表板!$C$4="今年",YEAR($A494)=YEAR(TODAY())),AND(統計儀表板!$C$4="本月",YEAR($A494)=YEAR(TODAY()),MONTH($A494)=MONTH(TODAY())),AND(統計儀表板!$C$4="近三月",$A494&gt;=EDATE(TODAY(),-3))),OR(統計儀表板!$F$4="全部",$B494=統計儀表板!$F$4),OR(統計儀表板!$I$4="全部",$C494=統計儀表板!$I$4),OR(統計儀表板!$L$4="全部",$P494=統計儀表板!$L$4)),1,0))</f>
        <v/>
      </c>
      <c r="AI494" s="22" t="str">
        <f>IF($X494="","",設定!$C$4+SUMIF($AH$2:$AH494,1,$X$2:$X494))</f>
        <v/>
      </c>
      <c r="AJ494" s="27">
        <f ca="1">設定!$C$4+SUMIF($AH$2:$AH494,1,$X$2:$X494)</f>
        <v>578786.14720000001</v>
      </c>
      <c r="AK494" s="27">
        <f t="shared" ca="1" si="111"/>
        <v>578786.14720000001</v>
      </c>
      <c r="AL494" s="27">
        <f t="shared" ca="1" si="110"/>
        <v>0</v>
      </c>
      <c r="AM494" s="27" t="str">
        <f ca="1">IF(OR($X494="",$AH494&lt;&gt;1),"",COUNTIFS($AH$2:$AH494,1))</f>
        <v/>
      </c>
      <c r="AN494" s="27" t="str">
        <f>IF($A494="","",IF(INT($A494)&lt;&gt;INT(交易月曆!$C$29),"",IF($AH494&lt;&gt;1,"",COUNTIFS($A$2:$A494,"&gt;="&amp;INT(交易月曆!$C$29),$A$2:$A494,"&lt;"&amp;(INT(交易月曆!$C$29)+1),$AH$2:$AH494,1))))</f>
        <v/>
      </c>
    </row>
    <row r="495" spans="1:40">
      <c r="A495" s="15"/>
      <c r="B495" s="16"/>
      <c r="C495" s="16"/>
      <c r="D495" s="17"/>
      <c r="E495" s="16"/>
      <c r="F495" s="18"/>
      <c r="G495" s="19"/>
      <c r="H495" s="19"/>
      <c r="I495" s="20"/>
      <c r="J495" s="19"/>
      <c r="K495" s="19"/>
      <c r="L495" s="19"/>
      <c r="M495" s="19"/>
      <c r="N495" s="16"/>
      <c r="O495" s="16"/>
      <c r="P495" s="16"/>
      <c r="Q495" s="16"/>
      <c r="R495" s="17"/>
      <c r="S495" s="21" t="str">
        <f>IF($C495="","",IF($C495="台指期",IFERROR(VLOOKUP($D495,設定!$I$6:$K$8,2,FALSE),IFERROR(VLOOKUP($C495,設定!$B$6:$G$12,6,FALSE),1)),IFERROR(VLOOKUP($C495,設定!$B$6:$G$12,6,FALSE),1)))</f>
        <v/>
      </c>
      <c r="T495" s="22" t="str">
        <f>IF(OR($C495="",$F495="",$G495="",$H495=""),"",IF(AND($C495="台指期",IFERROR(VLOOKUP($D495,設定!$I$6:$K$8,3,FALSE),0)&gt;0),$F495*VLOOKUP($D495,設定!$I$6:$K$8,3,FALSE)*2,MAX(IFERROR(VLOOKUP($C495,設定!$B$6:$G$12,4,FALSE),0),$F495*$G495*$S495*IFERROR(VLOOKUP($C495,設定!$B$6:$G$12,2,FALSE),0)*IFERROR(VLOOKUP($C495,設定!$B$6:$G$12,3,FALSE),1))+MAX(IFERROR(VLOOKUP($C495,設定!$B$6:$G$12,4,FALSE),0),$F495*$H495*$S495*IFERROR(VLOOKUP($C495,設定!$B$6:$G$12,2,FALSE),0)*IFERROR(VLOOKUP($C495,設定!$B$6:$G$12,3,FALSE),1))))</f>
        <v/>
      </c>
      <c r="U495" s="22" t="str">
        <f>IF(OR($C495="",$F495="",$G495="",$H495=""),"",$F495*IF(AND($C495="台股",$E495="空"),$G495,$H495)*$S495*IFERROR(VLOOKUP($C495,設定!$B$6:$G$12,5,FALSE),0)*IF(AND($C495="台股",$N495="是"),0.5,1))</f>
        <v/>
      </c>
      <c r="V495" s="22" t="str">
        <f t="shared" si="98"/>
        <v/>
      </c>
      <c r="W495" s="23" t="str">
        <f t="shared" si="99"/>
        <v/>
      </c>
      <c r="X495" s="23" t="str">
        <f t="shared" si="100"/>
        <v/>
      </c>
      <c r="Y495" s="24" t="str">
        <f t="shared" si="101"/>
        <v/>
      </c>
      <c r="Z495" s="25" t="str">
        <f t="shared" si="102"/>
        <v/>
      </c>
      <c r="AA495" s="24" t="str">
        <f t="shared" si="103"/>
        <v/>
      </c>
      <c r="AB495" s="24" t="str">
        <f t="shared" si="104"/>
        <v/>
      </c>
      <c r="AC495" s="26" t="str">
        <f t="shared" si="105"/>
        <v/>
      </c>
      <c r="AD495" s="21" t="str">
        <f t="shared" si="106"/>
        <v/>
      </c>
      <c r="AE495" s="25" t="str">
        <f t="shared" si="107"/>
        <v/>
      </c>
      <c r="AF495" s="25" t="str">
        <f t="shared" si="108"/>
        <v/>
      </c>
      <c r="AG495" s="25" t="str">
        <f t="shared" si="109"/>
        <v/>
      </c>
      <c r="AH495" s="25" t="str">
        <f ca="1">IF($X495="","",IF(AND(OR(統計儀表板!$C$4="全部",AND(統計儀表板!$C$4="今年",YEAR($A495)=YEAR(TODAY())),AND(統計儀表板!$C$4="本月",YEAR($A495)=YEAR(TODAY()),MONTH($A495)=MONTH(TODAY())),AND(統計儀表板!$C$4="近三月",$A495&gt;=EDATE(TODAY(),-3))),OR(統計儀表板!$F$4="全部",$B495=統計儀表板!$F$4),OR(統計儀表板!$I$4="全部",$C495=統計儀表板!$I$4),OR(統計儀表板!$L$4="全部",$P495=統計儀表板!$L$4)),1,0))</f>
        <v/>
      </c>
      <c r="AI495" s="22" t="str">
        <f>IF($X495="","",設定!$C$4+SUMIF($AH$2:$AH495,1,$X$2:$X495))</f>
        <v/>
      </c>
      <c r="AJ495" s="27">
        <f ca="1">設定!$C$4+SUMIF($AH$2:$AH495,1,$X$2:$X495)</f>
        <v>578786.14720000001</v>
      </c>
      <c r="AK495" s="27">
        <f t="shared" ca="1" si="111"/>
        <v>578786.14720000001</v>
      </c>
      <c r="AL495" s="27">
        <f t="shared" ca="1" si="110"/>
        <v>0</v>
      </c>
      <c r="AM495" s="27" t="str">
        <f ca="1">IF(OR($X495="",$AH495&lt;&gt;1),"",COUNTIFS($AH$2:$AH495,1))</f>
        <v/>
      </c>
      <c r="AN495" s="27" t="str">
        <f>IF($A495="","",IF(INT($A495)&lt;&gt;INT(交易月曆!$C$29),"",IF($AH495&lt;&gt;1,"",COUNTIFS($A$2:$A495,"&gt;="&amp;INT(交易月曆!$C$29),$A$2:$A495,"&lt;"&amp;(INT(交易月曆!$C$29)+1),$AH$2:$AH495,1))))</f>
        <v/>
      </c>
    </row>
    <row r="496" spans="1:40">
      <c r="A496" s="15"/>
      <c r="B496" s="16"/>
      <c r="C496" s="16"/>
      <c r="D496" s="17"/>
      <c r="E496" s="16"/>
      <c r="F496" s="18"/>
      <c r="G496" s="19"/>
      <c r="H496" s="19"/>
      <c r="I496" s="20"/>
      <c r="J496" s="19"/>
      <c r="K496" s="19"/>
      <c r="L496" s="19"/>
      <c r="M496" s="19"/>
      <c r="N496" s="16"/>
      <c r="O496" s="16"/>
      <c r="P496" s="16"/>
      <c r="Q496" s="16"/>
      <c r="R496" s="17"/>
      <c r="S496" s="21" t="str">
        <f>IF($C496="","",IF($C496="台指期",IFERROR(VLOOKUP($D496,設定!$I$6:$K$8,2,FALSE),IFERROR(VLOOKUP($C496,設定!$B$6:$G$12,6,FALSE),1)),IFERROR(VLOOKUP($C496,設定!$B$6:$G$12,6,FALSE),1)))</f>
        <v/>
      </c>
      <c r="T496" s="22" t="str">
        <f>IF(OR($C496="",$F496="",$G496="",$H496=""),"",IF(AND($C496="台指期",IFERROR(VLOOKUP($D496,設定!$I$6:$K$8,3,FALSE),0)&gt;0),$F496*VLOOKUP($D496,設定!$I$6:$K$8,3,FALSE)*2,MAX(IFERROR(VLOOKUP($C496,設定!$B$6:$G$12,4,FALSE),0),$F496*$G496*$S496*IFERROR(VLOOKUP($C496,設定!$B$6:$G$12,2,FALSE),0)*IFERROR(VLOOKUP($C496,設定!$B$6:$G$12,3,FALSE),1))+MAX(IFERROR(VLOOKUP($C496,設定!$B$6:$G$12,4,FALSE),0),$F496*$H496*$S496*IFERROR(VLOOKUP($C496,設定!$B$6:$G$12,2,FALSE),0)*IFERROR(VLOOKUP($C496,設定!$B$6:$G$12,3,FALSE),1))))</f>
        <v/>
      </c>
      <c r="U496" s="22" t="str">
        <f>IF(OR($C496="",$F496="",$G496="",$H496=""),"",$F496*IF(AND($C496="台股",$E496="空"),$G496,$H496)*$S496*IFERROR(VLOOKUP($C496,設定!$B$6:$G$12,5,FALSE),0)*IF(AND($C496="台股",$N496="是"),0.5,1))</f>
        <v/>
      </c>
      <c r="V496" s="22" t="str">
        <f t="shared" si="98"/>
        <v/>
      </c>
      <c r="W496" s="23" t="str">
        <f t="shared" si="99"/>
        <v/>
      </c>
      <c r="X496" s="23" t="str">
        <f t="shared" si="100"/>
        <v/>
      </c>
      <c r="Y496" s="24" t="str">
        <f t="shared" si="101"/>
        <v/>
      </c>
      <c r="Z496" s="25" t="str">
        <f t="shared" si="102"/>
        <v/>
      </c>
      <c r="AA496" s="24" t="str">
        <f t="shared" si="103"/>
        <v/>
      </c>
      <c r="AB496" s="24" t="str">
        <f t="shared" si="104"/>
        <v/>
      </c>
      <c r="AC496" s="26" t="str">
        <f t="shared" si="105"/>
        <v/>
      </c>
      <c r="AD496" s="21" t="str">
        <f t="shared" si="106"/>
        <v/>
      </c>
      <c r="AE496" s="25" t="str">
        <f t="shared" si="107"/>
        <v/>
      </c>
      <c r="AF496" s="25" t="str">
        <f t="shared" si="108"/>
        <v/>
      </c>
      <c r="AG496" s="25" t="str">
        <f t="shared" si="109"/>
        <v/>
      </c>
      <c r="AH496" s="25" t="str">
        <f ca="1">IF($X496="","",IF(AND(OR(統計儀表板!$C$4="全部",AND(統計儀表板!$C$4="今年",YEAR($A496)=YEAR(TODAY())),AND(統計儀表板!$C$4="本月",YEAR($A496)=YEAR(TODAY()),MONTH($A496)=MONTH(TODAY())),AND(統計儀表板!$C$4="近三月",$A496&gt;=EDATE(TODAY(),-3))),OR(統計儀表板!$F$4="全部",$B496=統計儀表板!$F$4),OR(統計儀表板!$I$4="全部",$C496=統計儀表板!$I$4),OR(統計儀表板!$L$4="全部",$P496=統計儀表板!$L$4)),1,0))</f>
        <v/>
      </c>
      <c r="AI496" s="22" t="str">
        <f>IF($X496="","",設定!$C$4+SUMIF($AH$2:$AH496,1,$X$2:$X496))</f>
        <v/>
      </c>
      <c r="AJ496" s="27">
        <f ca="1">設定!$C$4+SUMIF($AH$2:$AH496,1,$X$2:$X496)</f>
        <v>578786.14720000001</v>
      </c>
      <c r="AK496" s="27">
        <f t="shared" ca="1" si="111"/>
        <v>578786.14720000001</v>
      </c>
      <c r="AL496" s="27">
        <f t="shared" ca="1" si="110"/>
        <v>0</v>
      </c>
      <c r="AM496" s="27" t="str">
        <f ca="1">IF(OR($X496="",$AH496&lt;&gt;1),"",COUNTIFS($AH$2:$AH496,1))</f>
        <v/>
      </c>
      <c r="AN496" s="27" t="str">
        <f>IF($A496="","",IF(INT($A496)&lt;&gt;INT(交易月曆!$C$29),"",IF($AH496&lt;&gt;1,"",COUNTIFS($A$2:$A496,"&gt;="&amp;INT(交易月曆!$C$29),$A$2:$A496,"&lt;"&amp;(INT(交易月曆!$C$29)+1),$AH$2:$AH496,1))))</f>
        <v/>
      </c>
    </row>
    <row r="497" spans="1:40">
      <c r="A497" s="15"/>
      <c r="B497" s="16"/>
      <c r="C497" s="16"/>
      <c r="D497" s="17"/>
      <c r="E497" s="16"/>
      <c r="F497" s="18"/>
      <c r="G497" s="19"/>
      <c r="H497" s="19"/>
      <c r="I497" s="20"/>
      <c r="J497" s="19"/>
      <c r="K497" s="19"/>
      <c r="L497" s="19"/>
      <c r="M497" s="19"/>
      <c r="N497" s="16"/>
      <c r="O497" s="16"/>
      <c r="P497" s="16"/>
      <c r="Q497" s="16"/>
      <c r="R497" s="17"/>
      <c r="S497" s="21" t="str">
        <f>IF($C497="","",IF($C497="台指期",IFERROR(VLOOKUP($D497,設定!$I$6:$K$8,2,FALSE),IFERROR(VLOOKUP($C497,設定!$B$6:$G$12,6,FALSE),1)),IFERROR(VLOOKUP($C497,設定!$B$6:$G$12,6,FALSE),1)))</f>
        <v/>
      </c>
      <c r="T497" s="22" t="str">
        <f>IF(OR($C497="",$F497="",$G497="",$H497=""),"",IF(AND($C497="台指期",IFERROR(VLOOKUP($D497,設定!$I$6:$K$8,3,FALSE),0)&gt;0),$F497*VLOOKUP($D497,設定!$I$6:$K$8,3,FALSE)*2,MAX(IFERROR(VLOOKUP($C497,設定!$B$6:$G$12,4,FALSE),0),$F497*$G497*$S497*IFERROR(VLOOKUP($C497,設定!$B$6:$G$12,2,FALSE),0)*IFERROR(VLOOKUP($C497,設定!$B$6:$G$12,3,FALSE),1))+MAX(IFERROR(VLOOKUP($C497,設定!$B$6:$G$12,4,FALSE),0),$F497*$H497*$S497*IFERROR(VLOOKUP($C497,設定!$B$6:$G$12,2,FALSE),0)*IFERROR(VLOOKUP($C497,設定!$B$6:$G$12,3,FALSE),1))))</f>
        <v/>
      </c>
      <c r="U497" s="22" t="str">
        <f>IF(OR($C497="",$F497="",$G497="",$H497=""),"",$F497*IF(AND($C497="台股",$E497="空"),$G497,$H497)*$S497*IFERROR(VLOOKUP($C497,設定!$B$6:$G$12,5,FALSE),0)*IF(AND($C497="台股",$N497="是"),0.5,1))</f>
        <v/>
      </c>
      <c r="V497" s="22" t="str">
        <f t="shared" si="98"/>
        <v/>
      </c>
      <c r="W497" s="23" t="str">
        <f t="shared" si="99"/>
        <v/>
      </c>
      <c r="X497" s="23" t="str">
        <f t="shared" si="100"/>
        <v/>
      </c>
      <c r="Y497" s="24" t="str">
        <f t="shared" si="101"/>
        <v/>
      </c>
      <c r="Z497" s="25" t="str">
        <f t="shared" si="102"/>
        <v/>
      </c>
      <c r="AA497" s="24" t="str">
        <f t="shared" si="103"/>
        <v/>
      </c>
      <c r="AB497" s="24" t="str">
        <f t="shared" si="104"/>
        <v/>
      </c>
      <c r="AC497" s="26" t="str">
        <f t="shared" si="105"/>
        <v/>
      </c>
      <c r="AD497" s="21" t="str">
        <f t="shared" si="106"/>
        <v/>
      </c>
      <c r="AE497" s="25" t="str">
        <f t="shared" si="107"/>
        <v/>
      </c>
      <c r="AF497" s="25" t="str">
        <f t="shared" si="108"/>
        <v/>
      </c>
      <c r="AG497" s="25" t="str">
        <f t="shared" si="109"/>
        <v/>
      </c>
      <c r="AH497" s="25" t="str">
        <f ca="1">IF($X497="","",IF(AND(OR(統計儀表板!$C$4="全部",AND(統計儀表板!$C$4="今年",YEAR($A497)=YEAR(TODAY())),AND(統計儀表板!$C$4="本月",YEAR($A497)=YEAR(TODAY()),MONTH($A497)=MONTH(TODAY())),AND(統計儀表板!$C$4="近三月",$A497&gt;=EDATE(TODAY(),-3))),OR(統計儀表板!$F$4="全部",$B497=統計儀表板!$F$4),OR(統計儀表板!$I$4="全部",$C497=統計儀表板!$I$4),OR(統計儀表板!$L$4="全部",$P497=統計儀表板!$L$4)),1,0))</f>
        <v/>
      </c>
      <c r="AI497" s="22" t="str">
        <f>IF($X497="","",設定!$C$4+SUMIF($AH$2:$AH497,1,$X$2:$X497))</f>
        <v/>
      </c>
      <c r="AJ497" s="27">
        <f ca="1">設定!$C$4+SUMIF($AH$2:$AH497,1,$X$2:$X497)</f>
        <v>578786.14720000001</v>
      </c>
      <c r="AK497" s="27">
        <f t="shared" ca="1" si="111"/>
        <v>578786.14720000001</v>
      </c>
      <c r="AL497" s="27">
        <f t="shared" ca="1" si="110"/>
        <v>0</v>
      </c>
      <c r="AM497" s="27" t="str">
        <f ca="1">IF(OR($X497="",$AH497&lt;&gt;1),"",COUNTIFS($AH$2:$AH497,1))</f>
        <v/>
      </c>
      <c r="AN497" s="27" t="str">
        <f>IF($A497="","",IF(INT($A497)&lt;&gt;INT(交易月曆!$C$29),"",IF($AH497&lt;&gt;1,"",COUNTIFS($A$2:$A497,"&gt;="&amp;INT(交易月曆!$C$29),$A$2:$A497,"&lt;"&amp;(INT(交易月曆!$C$29)+1),$AH$2:$AH497,1))))</f>
        <v/>
      </c>
    </row>
    <row r="498" spans="1:40">
      <c r="A498" s="15"/>
      <c r="B498" s="16"/>
      <c r="C498" s="16"/>
      <c r="D498" s="17"/>
      <c r="E498" s="16"/>
      <c r="F498" s="18"/>
      <c r="G498" s="19"/>
      <c r="H498" s="19"/>
      <c r="I498" s="20"/>
      <c r="J498" s="19"/>
      <c r="K498" s="19"/>
      <c r="L498" s="19"/>
      <c r="M498" s="19"/>
      <c r="N498" s="16"/>
      <c r="O498" s="16"/>
      <c r="P498" s="16"/>
      <c r="Q498" s="16"/>
      <c r="R498" s="17"/>
      <c r="S498" s="21" t="str">
        <f>IF($C498="","",IF($C498="台指期",IFERROR(VLOOKUP($D498,設定!$I$6:$K$8,2,FALSE),IFERROR(VLOOKUP($C498,設定!$B$6:$G$12,6,FALSE),1)),IFERROR(VLOOKUP($C498,設定!$B$6:$G$12,6,FALSE),1)))</f>
        <v/>
      </c>
      <c r="T498" s="22" t="str">
        <f>IF(OR($C498="",$F498="",$G498="",$H498=""),"",IF(AND($C498="台指期",IFERROR(VLOOKUP($D498,設定!$I$6:$K$8,3,FALSE),0)&gt;0),$F498*VLOOKUP($D498,設定!$I$6:$K$8,3,FALSE)*2,MAX(IFERROR(VLOOKUP($C498,設定!$B$6:$G$12,4,FALSE),0),$F498*$G498*$S498*IFERROR(VLOOKUP($C498,設定!$B$6:$G$12,2,FALSE),0)*IFERROR(VLOOKUP($C498,設定!$B$6:$G$12,3,FALSE),1))+MAX(IFERROR(VLOOKUP($C498,設定!$B$6:$G$12,4,FALSE),0),$F498*$H498*$S498*IFERROR(VLOOKUP($C498,設定!$B$6:$G$12,2,FALSE),0)*IFERROR(VLOOKUP($C498,設定!$B$6:$G$12,3,FALSE),1))))</f>
        <v/>
      </c>
      <c r="U498" s="22" t="str">
        <f>IF(OR($C498="",$F498="",$G498="",$H498=""),"",$F498*IF(AND($C498="台股",$E498="空"),$G498,$H498)*$S498*IFERROR(VLOOKUP($C498,設定!$B$6:$G$12,5,FALSE),0)*IF(AND($C498="台股",$N498="是"),0.5,1))</f>
        <v/>
      </c>
      <c r="V498" s="22" t="str">
        <f t="shared" si="98"/>
        <v/>
      </c>
      <c r="W498" s="23" t="str">
        <f t="shared" si="99"/>
        <v/>
      </c>
      <c r="X498" s="23" t="str">
        <f t="shared" si="100"/>
        <v/>
      </c>
      <c r="Y498" s="24" t="str">
        <f t="shared" si="101"/>
        <v/>
      </c>
      <c r="Z498" s="25" t="str">
        <f t="shared" si="102"/>
        <v/>
      </c>
      <c r="AA498" s="24" t="str">
        <f t="shared" si="103"/>
        <v/>
      </c>
      <c r="AB498" s="24" t="str">
        <f t="shared" si="104"/>
        <v/>
      </c>
      <c r="AC498" s="26" t="str">
        <f t="shared" si="105"/>
        <v/>
      </c>
      <c r="AD498" s="21" t="str">
        <f t="shared" si="106"/>
        <v/>
      </c>
      <c r="AE498" s="25" t="str">
        <f t="shared" si="107"/>
        <v/>
      </c>
      <c r="AF498" s="25" t="str">
        <f t="shared" si="108"/>
        <v/>
      </c>
      <c r="AG498" s="25" t="str">
        <f t="shared" si="109"/>
        <v/>
      </c>
      <c r="AH498" s="25" t="str">
        <f ca="1">IF($X498="","",IF(AND(OR(統計儀表板!$C$4="全部",AND(統計儀表板!$C$4="今年",YEAR($A498)=YEAR(TODAY())),AND(統計儀表板!$C$4="本月",YEAR($A498)=YEAR(TODAY()),MONTH($A498)=MONTH(TODAY())),AND(統計儀表板!$C$4="近三月",$A498&gt;=EDATE(TODAY(),-3))),OR(統計儀表板!$F$4="全部",$B498=統計儀表板!$F$4),OR(統計儀表板!$I$4="全部",$C498=統計儀表板!$I$4),OR(統計儀表板!$L$4="全部",$P498=統計儀表板!$L$4)),1,0))</f>
        <v/>
      </c>
      <c r="AI498" s="22" t="str">
        <f>IF($X498="","",設定!$C$4+SUMIF($AH$2:$AH498,1,$X$2:$X498))</f>
        <v/>
      </c>
      <c r="AJ498" s="27">
        <f ca="1">設定!$C$4+SUMIF($AH$2:$AH498,1,$X$2:$X498)</f>
        <v>578786.14720000001</v>
      </c>
      <c r="AK498" s="27">
        <f t="shared" ca="1" si="111"/>
        <v>578786.14720000001</v>
      </c>
      <c r="AL498" s="27">
        <f t="shared" ca="1" si="110"/>
        <v>0</v>
      </c>
      <c r="AM498" s="27" t="str">
        <f ca="1">IF(OR($X498="",$AH498&lt;&gt;1),"",COUNTIFS($AH$2:$AH498,1))</f>
        <v/>
      </c>
      <c r="AN498" s="27" t="str">
        <f>IF($A498="","",IF(INT($A498)&lt;&gt;INT(交易月曆!$C$29),"",IF($AH498&lt;&gt;1,"",COUNTIFS($A$2:$A498,"&gt;="&amp;INT(交易月曆!$C$29),$A$2:$A498,"&lt;"&amp;(INT(交易月曆!$C$29)+1),$AH$2:$AH498,1))))</f>
        <v/>
      </c>
    </row>
    <row r="499" spans="1:40">
      <c r="A499" s="15"/>
      <c r="B499" s="16"/>
      <c r="C499" s="16"/>
      <c r="D499" s="17"/>
      <c r="E499" s="16"/>
      <c r="F499" s="18"/>
      <c r="G499" s="19"/>
      <c r="H499" s="19"/>
      <c r="I499" s="20"/>
      <c r="J499" s="19"/>
      <c r="K499" s="19"/>
      <c r="L499" s="19"/>
      <c r="M499" s="19"/>
      <c r="N499" s="16"/>
      <c r="O499" s="16"/>
      <c r="P499" s="16"/>
      <c r="Q499" s="16"/>
      <c r="R499" s="17"/>
      <c r="S499" s="21" t="str">
        <f>IF($C499="","",IF($C499="台指期",IFERROR(VLOOKUP($D499,設定!$I$6:$K$8,2,FALSE),IFERROR(VLOOKUP($C499,設定!$B$6:$G$12,6,FALSE),1)),IFERROR(VLOOKUP($C499,設定!$B$6:$G$12,6,FALSE),1)))</f>
        <v/>
      </c>
      <c r="T499" s="22" t="str">
        <f>IF(OR($C499="",$F499="",$G499="",$H499=""),"",IF(AND($C499="台指期",IFERROR(VLOOKUP($D499,設定!$I$6:$K$8,3,FALSE),0)&gt;0),$F499*VLOOKUP($D499,設定!$I$6:$K$8,3,FALSE)*2,MAX(IFERROR(VLOOKUP($C499,設定!$B$6:$G$12,4,FALSE),0),$F499*$G499*$S499*IFERROR(VLOOKUP($C499,設定!$B$6:$G$12,2,FALSE),0)*IFERROR(VLOOKUP($C499,設定!$B$6:$G$12,3,FALSE),1))+MAX(IFERROR(VLOOKUP($C499,設定!$B$6:$G$12,4,FALSE),0),$F499*$H499*$S499*IFERROR(VLOOKUP($C499,設定!$B$6:$G$12,2,FALSE),0)*IFERROR(VLOOKUP($C499,設定!$B$6:$G$12,3,FALSE),1))))</f>
        <v/>
      </c>
      <c r="U499" s="22" t="str">
        <f>IF(OR($C499="",$F499="",$G499="",$H499=""),"",$F499*IF(AND($C499="台股",$E499="空"),$G499,$H499)*$S499*IFERROR(VLOOKUP($C499,設定!$B$6:$G$12,5,FALSE),0)*IF(AND($C499="台股",$N499="是"),0.5,1))</f>
        <v/>
      </c>
      <c r="V499" s="22" t="str">
        <f t="shared" si="98"/>
        <v/>
      </c>
      <c r="W499" s="23" t="str">
        <f t="shared" si="99"/>
        <v/>
      </c>
      <c r="X499" s="23" t="str">
        <f t="shared" si="100"/>
        <v/>
      </c>
      <c r="Y499" s="24" t="str">
        <f t="shared" si="101"/>
        <v/>
      </c>
      <c r="Z499" s="25" t="str">
        <f t="shared" si="102"/>
        <v/>
      </c>
      <c r="AA499" s="24" t="str">
        <f t="shared" si="103"/>
        <v/>
      </c>
      <c r="AB499" s="24" t="str">
        <f t="shared" si="104"/>
        <v/>
      </c>
      <c r="AC499" s="26" t="str">
        <f t="shared" si="105"/>
        <v/>
      </c>
      <c r="AD499" s="21" t="str">
        <f t="shared" si="106"/>
        <v/>
      </c>
      <c r="AE499" s="25" t="str">
        <f t="shared" si="107"/>
        <v/>
      </c>
      <c r="AF499" s="25" t="str">
        <f t="shared" si="108"/>
        <v/>
      </c>
      <c r="AG499" s="25" t="str">
        <f t="shared" si="109"/>
        <v/>
      </c>
      <c r="AH499" s="25" t="str">
        <f ca="1">IF($X499="","",IF(AND(OR(統計儀表板!$C$4="全部",AND(統計儀表板!$C$4="今年",YEAR($A499)=YEAR(TODAY())),AND(統計儀表板!$C$4="本月",YEAR($A499)=YEAR(TODAY()),MONTH($A499)=MONTH(TODAY())),AND(統計儀表板!$C$4="近三月",$A499&gt;=EDATE(TODAY(),-3))),OR(統計儀表板!$F$4="全部",$B499=統計儀表板!$F$4),OR(統計儀表板!$I$4="全部",$C499=統計儀表板!$I$4),OR(統計儀表板!$L$4="全部",$P499=統計儀表板!$L$4)),1,0))</f>
        <v/>
      </c>
      <c r="AI499" s="22" t="str">
        <f>IF($X499="","",設定!$C$4+SUMIF($AH$2:$AH499,1,$X$2:$X499))</f>
        <v/>
      </c>
      <c r="AJ499" s="27">
        <f ca="1">設定!$C$4+SUMIF($AH$2:$AH499,1,$X$2:$X499)</f>
        <v>578786.14720000001</v>
      </c>
      <c r="AK499" s="27">
        <f t="shared" ca="1" si="111"/>
        <v>578786.14720000001</v>
      </c>
      <c r="AL499" s="27">
        <f t="shared" ca="1" si="110"/>
        <v>0</v>
      </c>
      <c r="AM499" s="27" t="str">
        <f ca="1">IF(OR($X499="",$AH499&lt;&gt;1),"",COUNTIFS($AH$2:$AH499,1))</f>
        <v/>
      </c>
      <c r="AN499" s="27" t="str">
        <f>IF($A499="","",IF(INT($A499)&lt;&gt;INT(交易月曆!$C$29),"",IF($AH499&lt;&gt;1,"",COUNTIFS($A$2:$A499,"&gt;="&amp;INT(交易月曆!$C$29),$A$2:$A499,"&lt;"&amp;(INT(交易月曆!$C$29)+1),$AH$2:$AH499,1))))</f>
        <v/>
      </c>
    </row>
    <row r="500" spans="1:40">
      <c r="A500" s="15"/>
      <c r="B500" s="16"/>
      <c r="C500" s="16"/>
      <c r="D500" s="17"/>
      <c r="E500" s="16"/>
      <c r="F500" s="18"/>
      <c r="G500" s="19"/>
      <c r="H500" s="19"/>
      <c r="I500" s="20"/>
      <c r="J500" s="19"/>
      <c r="K500" s="19"/>
      <c r="L500" s="19"/>
      <c r="M500" s="19"/>
      <c r="N500" s="16"/>
      <c r="O500" s="16"/>
      <c r="P500" s="16"/>
      <c r="Q500" s="16"/>
      <c r="R500" s="17"/>
      <c r="S500" s="21" t="str">
        <f>IF($C500="","",IF($C500="台指期",IFERROR(VLOOKUP($D500,設定!$I$6:$K$8,2,FALSE),IFERROR(VLOOKUP($C500,設定!$B$6:$G$12,6,FALSE),1)),IFERROR(VLOOKUP($C500,設定!$B$6:$G$12,6,FALSE),1)))</f>
        <v/>
      </c>
      <c r="T500" s="22" t="str">
        <f>IF(OR($C500="",$F500="",$G500="",$H500=""),"",IF(AND($C500="台指期",IFERROR(VLOOKUP($D500,設定!$I$6:$K$8,3,FALSE),0)&gt;0),$F500*VLOOKUP($D500,設定!$I$6:$K$8,3,FALSE)*2,MAX(IFERROR(VLOOKUP($C500,設定!$B$6:$G$12,4,FALSE),0),$F500*$G500*$S500*IFERROR(VLOOKUP($C500,設定!$B$6:$G$12,2,FALSE),0)*IFERROR(VLOOKUP($C500,設定!$B$6:$G$12,3,FALSE),1))+MAX(IFERROR(VLOOKUP($C500,設定!$B$6:$G$12,4,FALSE),0),$F500*$H500*$S500*IFERROR(VLOOKUP($C500,設定!$B$6:$G$12,2,FALSE),0)*IFERROR(VLOOKUP($C500,設定!$B$6:$G$12,3,FALSE),1))))</f>
        <v/>
      </c>
      <c r="U500" s="22" t="str">
        <f>IF(OR($C500="",$F500="",$G500="",$H500=""),"",$F500*IF(AND($C500="台股",$E500="空"),$G500,$H500)*$S500*IFERROR(VLOOKUP($C500,設定!$B$6:$G$12,5,FALSE),0)*IF(AND($C500="台股",$N500="是"),0.5,1))</f>
        <v/>
      </c>
      <c r="V500" s="22" t="str">
        <f t="shared" si="98"/>
        <v/>
      </c>
      <c r="W500" s="23" t="str">
        <f t="shared" si="99"/>
        <v/>
      </c>
      <c r="X500" s="23" t="str">
        <f t="shared" si="100"/>
        <v/>
      </c>
      <c r="Y500" s="24" t="str">
        <f t="shared" si="101"/>
        <v/>
      </c>
      <c r="Z500" s="25" t="str">
        <f t="shared" si="102"/>
        <v/>
      </c>
      <c r="AA500" s="24" t="str">
        <f t="shared" si="103"/>
        <v/>
      </c>
      <c r="AB500" s="24" t="str">
        <f t="shared" si="104"/>
        <v/>
      </c>
      <c r="AC500" s="26" t="str">
        <f t="shared" si="105"/>
        <v/>
      </c>
      <c r="AD500" s="21" t="str">
        <f t="shared" si="106"/>
        <v/>
      </c>
      <c r="AE500" s="25" t="str">
        <f t="shared" si="107"/>
        <v/>
      </c>
      <c r="AF500" s="25" t="str">
        <f t="shared" si="108"/>
        <v/>
      </c>
      <c r="AG500" s="25" t="str">
        <f t="shared" si="109"/>
        <v/>
      </c>
      <c r="AH500" s="25" t="str">
        <f ca="1">IF($X500="","",IF(AND(OR(統計儀表板!$C$4="全部",AND(統計儀表板!$C$4="今年",YEAR($A500)=YEAR(TODAY())),AND(統計儀表板!$C$4="本月",YEAR($A500)=YEAR(TODAY()),MONTH($A500)=MONTH(TODAY())),AND(統計儀表板!$C$4="近三月",$A500&gt;=EDATE(TODAY(),-3))),OR(統計儀表板!$F$4="全部",$B500=統計儀表板!$F$4),OR(統計儀表板!$I$4="全部",$C500=統計儀表板!$I$4),OR(統計儀表板!$L$4="全部",$P500=統計儀表板!$L$4)),1,0))</f>
        <v/>
      </c>
      <c r="AI500" s="22" t="str">
        <f>IF($X500="","",設定!$C$4+SUMIF($AH$2:$AH500,1,$X$2:$X500))</f>
        <v/>
      </c>
      <c r="AJ500" s="27">
        <f ca="1">設定!$C$4+SUMIF($AH$2:$AH500,1,$X$2:$X500)</f>
        <v>578786.14720000001</v>
      </c>
      <c r="AK500" s="27">
        <f t="shared" ca="1" si="111"/>
        <v>578786.14720000001</v>
      </c>
      <c r="AL500" s="27">
        <f t="shared" ca="1" si="110"/>
        <v>0</v>
      </c>
      <c r="AM500" s="27" t="str">
        <f ca="1">IF(OR($X500="",$AH500&lt;&gt;1),"",COUNTIFS($AH$2:$AH500,1))</f>
        <v/>
      </c>
      <c r="AN500" s="27" t="str">
        <f>IF($A500="","",IF(INT($A500)&lt;&gt;INT(交易月曆!$C$29),"",IF($AH500&lt;&gt;1,"",COUNTIFS($A$2:$A500,"&gt;="&amp;INT(交易月曆!$C$29),$A$2:$A500,"&lt;"&amp;(INT(交易月曆!$C$29)+1),$AH$2:$AH500,1))))</f>
        <v/>
      </c>
    </row>
    <row r="501" spans="1:40">
      <c r="A501" s="15"/>
      <c r="B501" s="16"/>
      <c r="C501" s="16"/>
      <c r="D501" s="17"/>
      <c r="E501" s="16"/>
      <c r="F501" s="18"/>
      <c r="G501" s="19"/>
      <c r="H501" s="19"/>
      <c r="I501" s="20"/>
      <c r="J501" s="19"/>
      <c r="K501" s="19"/>
      <c r="L501" s="19"/>
      <c r="M501" s="19"/>
      <c r="N501" s="16"/>
      <c r="O501" s="16"/>
      <c r="P501" s="16"/>
      <c r="Q501" s="16"/>
      <c r="R501" s="17"/>
      <c r="S501" s="21" t="str">
        <f>IF($C501="","",IF($C501="台指期",IFERROR(VLOOKUP($D501,設定!$I$6:$K$8,2,FALSE),IFERROR(VLOOKUP($C501,設定!$B$6:$G$12,6,FALSE),1)),IFERROR(VLOOKUP($C501,設定!$B$6:$G$12,6,FALSE),1)))</f>
        <v/>
      </c>
      <c r="T501" s="22" t="str">
        <f>IF(OR($C501="",$F501="",$G501="",$H501=""),"",IF(AND($C501="台指期",IFERROR(VLOOKUP($D501,設定!$I$6:$K$8,3,FALSE),0)&gt;0),$F501*VLOOKUP($D501,設定!$I$6:$K$8,3,FALSE)*2,MAX(IFERROR(VLOOKUP($C501,設定!$B$6:$G$12,4,FALSE),0),$F501*$G501*$S501*IFERROR(VLOOKUP($C501,設定!$B$6:$G$12,2,FALSE),0)*IFERROR(VLOOKUP($C501,設定!$B$6:$G$12,3,FALSE),1))+MAX(IFERROR(VLOOKUP($C501,設定!$B$6:$G$12,4,FALSE),0),$F501*$H501*$S501*IFERROR(VLOOKUP($C501,設定!$B$6:$G$12,2,FALSE),0)*IFERROR(VLOOKUP($C501,設定!$B$6:$G$12,3,FALSE),1))))</f>
        <v/>
      </c>
      <c r="U501" s="22" t="str">
        <f>IF(OR($C501="",$F501="",$G501="",$H501=""),"",$F501*IF(AND($C501="台股",$E501="空"),$G501,$H501)*$S501*IFERROR(VLOOKUP($C501,設定!$B$6:$G$12,5,FALSE),0)*IF(AND($C501="台股",$N501="是"),0.5,1))</f>
        <v/>
      </c>
      <c r="V501" s="22" t="str">
        <f t="shared" si="98"/>
        <v/>
      </c>
      <c r="W501" s="23" t="str">
        <f t="shared" si="99"/>
        <v/>
      </c>
      <c r="X501" s="23" t="str">
        <f t="shared" si="100"/>
        <v/>
      </c>
      <c r="Y501" s="24" t="str">
        <f t="shared" si="101"/>
        <v/>
      </c>
      <c r="Z501" s="25" t="str">
        <f t="shared" si="102"/>
        <v/>
      </c>
      <c r="AA501" s="24" t="str">
        <f t="shared" si="103"/>
        <v/>
      </c>
      <c r="AB501" s="24" t="str">
        <f t="shared" si="104"/>
        <v/>
      </c>
      <c r="AC501" s="26" t="str">
        <f t="shared" si="105"/>
        <v/>
      </c>
      <c r="AD501" s="21" t="str">
        <f t="shared" si="106"/>
        <v/>
      </c>
      <c r="AE501" s="25" t="str">
        <f t="shared" si="107"/>
        <v/>
      </c>
      <c r="AF501" s="25" t="str">
        <f t="shared" si="108"/>
        <v/>
      </c>
      <c r="AG501" s="25" t="str">
        <f t="shared" si="109"/>
        <v/>
      </c>
      <c r="AH501" s="25" t="str">
        <f ca="1">IF($X501="","",IF(AND(OR(統計儀表板!$C$4="全部",AND(統計儀表板!$C$4="今年",YEAR($A501)=YEAR(TODAY())),AND(統計儀表板!$C$4="本月",YEAR($A501)=YEAR(TODAY()),MONTH($A501)=MONTH(TODAY())),AND(統計儀表板!$C$4="近三月",$A501&gt;=EDATE(TODAY(),-3))),OR(統計儀表板!$F$4="全部",$B501=統計儀表板!$F$4),OR(統計儀表板!$I$4="全部",$C501=統計儀表板!$I$4),OR(統計儀表板!$L$4="全部",$P501=統計儀表板!$L$4)),1,0))</f>
        <v/>
      </c>
      <c r="AI501" s="22" t="str">
        <f>IF($X501="","",設定!$C$4+SUMIF($AH$2:$AH501,1,$X$2:$X501))</f>
        <v/>
      </c>
      <c r="AJ501" s="27">
        <f ca="1">設定!$C$4+SUMIF($AH$2:$AH501,1,$X$2:$X501)</f>
        <v>578786.14720000001</v>
      </c>
      <c r="AK501" s="27">
        <f t="shared" ca="1" si="111"/>
        <v>578786.14720000001</v>
      </c>
      <c r="AL501" s="27">
        <f t="shared" ca="1" si="110"/>
        <v>0</v>
      </c>
      <c r="AM501" s="27" t="str">
        <f ca="1">IF(OR($X501="",$AH501&lt;&gt;1),"",COUNTIFS($AH$2:$AH501,1))</f>
        <v/>
      </c>
      <c r="AN501" s="27" t="str">
        <f>IF($A501="","",IF(INT($A501)&lt;&gt;INT(交易月曆!$C$29),"",IF($AH501&lt;&gt;1,"",COUNTIFS($A$2:$A501,"&gt;="&amp;INT(交易月曆!$C$29),$A$2:$A501,"&lt;"&amp;(INT(交易月曆!$C$29)+1),$AH$2:$AH501,1))))</f>
        <v/>
      </c>
    </row>
    <row r="502" spans="1:40">
      <c r="A502" s="15"/>
      <c r="B502" s="16"/>
      <c r="C502" s="16"/>
      <c r="D502" s="17"/>
      <c r="E502" s="16"/>
      <c r="F502" s="18"/>
      <c r="G502" s="19"/>
      <c r="H502" s="19"/>
      <c r="I502" s="20"/>
      <c r="J502" s="19"/>
      <c r="K502" s="19"/>
      <c r="L502" s="19"/>
      <c r="M502" s="19"/>
      <c r="N502" s="16"/>
      <c r="O502" s="16"/>
      <c r="P502" s="16"/>
      <c r="Q502" s="16"/>
      <c r="R502" s="17"/>
      <c r="S502" s="21" t="str">
        <f>IF($C502="","",IF($C502="台指期",IFERROR(VLOOKUP($D502,設定!$I$6:$K$8,2,FALSE),IFERROR(VLOOKUP($C502,設定!$B$6:$G$12,6,FALSE),1)),IFERROR(VLOOKUP($C502,設定!$B$6:$G$12,6,FALSE),1)))</f>
        <v/>
      </c>
      <c r="T502" s="22" t="str">
        <f>IF(OR($C502="",$F502="",$G502="",$H502=""),"",IF(AND($C502="台指期",IFERROR(VLOOKUP($D502,設定!$I$6:$K$8,3,FALSE),0)&gt;0),$F502*VLOOKUP($D502,設定!$I$6:$K$8,3,FALSE)*2,MAX(IFERROR(VLOOKUP($C502,設定!$B$6:$G$12,4,FALSE),0),$F502*$G502*$S502*IFERROR(VLOOKUP($C502,設定!$B$6:$G$12,2,FALSE),0)*IFERROR(VLOOKUP($C502,設定!$B$6:$G$12,3,FALSE),1))+MAX(IFERROR(VLOOKUP($C502,設定!$B$6:$G$12,4,FALSE),0),$F502*$H502*$S502*IFERROR(VLOOKUP($C502,設定!$B$6:$G$12,2,FALSE),0)*IFERROR(VLOOKUP($C502,設定!$B$6:$G$12,3,FALSE),1))))</f>
        <v/>
      </c>
      <c r="U502" s="22" t="str">
        <f>IF(OR($C502="",$F502="",$G502="",$H502=""),"",$F502*IF(AND($C502="台股",$E502="空"),$G502,$H502)*$S502*IFERROR(VLOOKUP($C502,設定!$B$6:$G$12,5,FALSE),0)*IF(AND($C502="台股",$N502="是"),0.5,1))</f>
        <v/>
      </c>
      <c r="V502" s="22" t="str">
        <f t="shared" si="98"/>
        <v/>
      </c>
      <c r="W502" s="23" t="str">
        <f t="shared" si="99"/>
        <v/>
      </c>
      <c r="X502" s="23" t="str">
        <f t="shared" si="100"/>
        <v/>
      </c>
      <c r="Y502" s="24" t="str">
        <f t="shared" si="101"/>
        <v/>
      </c>
      <c r="Z502" s="25" t="str">
        <f t="shared" si="102"/>
        <v/>
      </c>
      <c r="AA502" s="24" t="str">
        <f t="shared" si="103"/>
        <v/>
      </c>
      <c r="AB502" s="24" t="str">
        <f t="shared" si="104"/>
        <v/>
      </c>
      <c r="AC502" s="26" t="str">
        <f t="shared" si="105"/>
        <v/>
      </c>
      <c r="AD502" s="21" t="str">
        <f t="shared" si="106"/>
        <v/>
      </c>
      <c r="AE502" s="25" t="str">
        <f t="shared" si="107"/>
        <v/>
      </c>
      <c r="AF502" s="25" t="str">
        <f t="shared" si="108"/>
        <v/>
      </c>
      <c r="AG502" s="25" t="str">
        <f t="shared" si="109"/>
        <v/>
      </c>
      <c r="AH502" s="25" t="str">
        <f ca="1">IF($X502="","",IF(AND(OR(統計儀表板!$C$4="全部",AND(統計儀表板!$C$4="今年",YEAR($A502)=YEAR(TODAY())),AND(統計儀表板!$C$4="本月",YEAR($A502)=YEAR(TODAY()),MONTH($A502)=MONTH(TODAY())),AND(統計儀表板!$C$4="近三月",$A502&gt;=EDATE(TODAY(),-3))),OR(統計儀表板!$F$4="全部",$B502=統計儀表板!$F$4),OR(統計儀表板!$I$4="全部",$C502=統計儀表板!$I$4),OR(統計儀表板!$L$4="全部",$P502=統計儀表板!$L$4)),1,0))</f>
        <v/>
      </c>
      <c r="AI502" s="22" t="str">
        <f>IF($X502="","",設定!$C$4+SUMIF($AH$2:$AH502,1,$X$2:$X502))</f>
        <v/>
      </c>
      <c r="AJ502" s="27">
        <f ca="1">設定!$C$4+SUMIF($AH$2:$AH502,1,$X$2:$X502)</f>
        <v>578786.14720000001</v>
      </c>
      <c r="AK502" s="27">
        <f t="shared" ca="1" si="111"/>
        <v>578786.14720000001</v>
      </c>
      <c r="AL502" s="27">
        <f t="shared" ca="1" si="110"/>
        <v>0</v>
      </c>
      <c r="AM502" s="27" t="str">
        <f ca="1">IF(OR($X502="",$AH502&lt;&gt;1),"",COUNTIFS($AH$2:$AH502,1))</f>
        <v/>
      </c>
      <c r="AN502" s="27" t="str">
        <f>IF($A502="","",IF(INT($A502)&lt;&gt;INT(交易月曆!$C$29),"",IF($AH502&lt;&gt;1,"",COUNTIFS($A$2:$A502,"&gt;="&amp;INT(交易月曆!$C$29),$A$2:$A502,"&lt;"&amp;(INT(交易月曆!$C$29)+1),$AH$2:$AH502,1))))</f>
        <v/>
      </c>
    </row>
    <row r="503" spans="1:40">
      <c r="A503" s="15"/>
      <c r="B503" s="16"/>
      <c r="C503" s="16"/>
      <c r="D503" s="17"/>
      <c r="E503" s="16"/>
      <c r="F503" s="18"/>
      <c r="G503" s="19"/>
      <c r="H503" s="19"/>
      <c r="I503" s="20"/>
      <c r="J503" s="19"/>
      <c r="K503" s="19"/>
      <c r="L503" s="19"/>
      <c r="M503" s="19"/>
      <c r="N503" s="16"/>
      <c r="O503" s="16"/>
      <c r="P503" s="16"/>
      <c r="Q503" s="16"/>
      <c r="R503" s="17"/>
      <c r="S503" s="21" t="str">
        <f>IF($C503="","",IF($C503="台指期",IFERROR(VLOOKUP($D503,設定!$I$6:$K$8,2,FALSE),IFERROR(VLOOKUP($C503,設定!$B$6:$G$12,6,FALSE),1)),IFERROR(VLOOKUP($C503,設定!$B$6:$G$12,6,FALSE),1)))</f>
        <v/>
      </c>
      <c r="T503" s="22" t="str">
        <f>IF(OR($C503="",$F503="",$G503="",$H503=""),"",IF(AND($C503="台指期",IFERROR(VLOOKUP($D503,設定!$I$6:$K$8,3,FALSE),0)&gt;0),$F503*VLOOKUP($D503,設定!$I$6:$K$8,3,FALSE)*2,MAX(IFERROR(VLOOKUP($C503,設定!$B$6:$G$12,4,FALSE),0),$F503*$G503*$S503*IFERROR(VLOOKUP($C503,設定!$B$6:$G$12,2,FALSE),0)*IFERROR(VLOOKUP($C503,設定!$B$6:$G$12,3,FALSE),1))+MAX(IFERROR(VLOOKUP($C503,設定!$B$6:$G$12,4,FALSE),0),$F503*$H503*$S503*IFERROR(VLOOKUP($C503,設定!$B$6:$G$12,2,FALSE),0)*IFERROR(VLOOKUP($C503,設定!$B$6:$G$12,3,FALSE),1))))</f>
        <v/>
      </c>
      <c r="U503" s="22" t="str">
        <f>IF(OR($C503="",$F503="",$G503="",$H503=""),"",$F503*IF(AND($C503="台股",$E503="空"),$G503,$H503)*$S503*IFERROR(VLOOKUP($C503,設定!$B$6:$G$12,5,FALSE),0)*IF(AND($C503="台股",$N503="是"),0.5,1))</f>
        <v/>
      </c>
      <c r="V503" s="22" t="str">
        <f t="shared" si="98"/>
        <v/>
      </c>
      <c r="W503" s="23" t="str">
        <f t="shared" si="99"/>
        <v/>
      </c>
      <c r="X503" s="23" t="str">
        <f t="shared" si="100"/>
        <v/>
      </c>
      <c r="Y503" s="24" t="str">
        <f t="shared" si="101"/>
        <v/>
      </c>
      <c r="Z503" s="25" t="str">
        <f t="shared" si="102"/>
        <v/>
      </c>
      <c r="AA503" s="24" t="str">
        <f t="shared" si="103"/>
        <v/>
      </c>
      <c r="AB503" s="24" t="str">
        <f t="shared" si="104"/>
        <v/>
      </c>
      <c r="AC503" s="26" t="str">
        <f t="shared" si="105"/>
        <v/>
      </c>
      <c r="AD503" s="21" t="str">
        <f t="shared" si="106"/>
        <v/>
      </c>
      <c r="AE503" s="25" t="str">
        <f t="shared" si="107"/>
        <v/>
      </c>
      <c r="AF503" s="25" t="str">
        <f t="shared" si="108"/>
        <v/>
      </c>
      <c r="AG503" s="25" t="str">
        <f t="shared" si="109"/>
        <v/>
      </c>
      <c r="AH503" s="25" t="str">
        <f ca="1">IF($X503="","",IF(AND(OR(統計儀表板!$C$4="全部",AND(統計儀表板!$C$4="今年",YEAR($A503)=YEAR(TODAY())),AND(統計儀表板!$C$4="本月",YEAR($A503)=YEAR(TODAY()),MONTH($A503)=MONTH(TODAY())),AND(統計儀表板!$C$4="近三月",$A503&gt;=EDATE(TODAY(),-3))),OR(統計儀表板!$F$4="全部",$B503=統計儀表板!$F$4),OR(統計儀表板!$I$4="全部",$C503=統計儀表板!$I$4),OR(統計儀表板!$L$4="全部",$P503=統計儀表板!$L$4)),1,0))</f>
        <v/>
      </c>
      <c r="AI503" s="22" t="str">
        <f>IF($X503="","",設定!$C$4+SUMIF($AH$2:$AH503,1,$X$2:$X503))</f>
        <v/>
      </c>
      <c r="AJ503" s="27">
        <f ca="1">設定!$C$4+SUMIF($AH$2:$AH503,1,$X$2:$X503)</f>
        <v>578786.14720000001</v>
      </c>
      <c r="AK503" s="27">
        <f t="shared" ca="1" si="111"/>
        <v>578786.14720000001</v>
      </c>
      <c r="AL503" s="27">
        <f t="shared" ca="1" si="110"/>
        <v>0</v>
      </c>
      <c r="AM503" s="27" t="str">
        <f ca="1">IF(OR($X503="",$AH503&lt;&gt;1),"",COUNTIFS($AH$2:$AH503,1))</f>
        <v/>
      </c>
      <c r="AN503" s="27" t="str">
        <f>IF($A503="","",IF(INT($A503)&lt;&gt;INT(交易月曆!$C$29),"",IF($AH503&lt;&gt;1,"",COUNTIFS($A$2:$A503,"&gt;="&amp;INT(交易月曆!$C$29),$A$2:$A503,"&lt;"&amp;(INT(交易月曆!$C$29)+1),$AH$2:$AH503,1))))</f>
        <v/>
      </c>
    </row>
    <row r="504" spans="1:40">
      <c r="A504" s="15"/>
      <c r="B504" s="16"/>
      <c r="C504" s="16"/>
      <c r="D504" s="17"/>
      <c r="E504" s="16"/>
      <c r="F504" s="18"/>
      <c r="G504" s="19"/>
      <c r="H504" s="19"/>
      <c r="I504" s="20"/>
      <c r="J504" s="19"/>
      <c r="K504" s="19"/>
      <c r="L504" s="19"/>
      <c r="M504" s="19"/>
      <c r="N504" s="16"/>
      <c r="O504" s="16"/>
      <c r="P504" s="16"/>
      <c r="Q504" s="16"/>
      <c r="R504" s="17"/>
      <c r="S504" s="21" t="str">
        <f>IF($C504="","",IF($C504="台指期",IFERROR(VLOOKUP($D504,設定!$I$6:$K$8,2,FALSE),IFERROR(VLOOKUP($C504,設定!$B$6:$G$12,6,FALSE),1)),IFERROR(VLOOKUP($C504,設定!$B$6:$G$12,6,FALSE),1)))</f>
        <v/>
      </c>
      <c r="T504" s="22" t="str">
        <f>IF(OR($C504="",$F504="",$G504="",$H504=""),"",IF(AND($C504="台指期",IFERROR(VLOOKUP($D504,設定!$I$6:$K$8,3,FALSE),0)&gt;0),$F504*VLOOKUP($D504,設定!$I$6:$K$8,3,FALSE)*2,MAX(IFERROR(VLOOKUP($C504,設定!$B$6:$G$12,4,FALSE),0),$F504*$G504*$S504*IFERROR(VLOOKUP($C504,設定!$B$6:$G$12,2,FALSE),0)*IFERROR(VLOOKUP($C504,設定!$B$6:$G$12,3,FALSE),1))+MAX(IFERROR(VLOOKUP($C504,設定!$B$6:$G$12,4,FALSE),0),$F504*$H504*$S504*IFERROR(VLOOKUP($C504,設定!$B$6:$G$12,2,FALSE),0)*IFERROR(VLOOKUP($C504,設定!$B$6:$G$12,3,FALSE),1))))</f>
        <v/>
      </c>
      <c r="U504" s="22" t="str">
        <f>IF(OR($C504="",$F504="",$G504="",$H504=""),"",$F504*IF(AND($C504="台股",$E504="空"),$G504,$H504)*$S504*IFERROR(VLOOKUP($C504,設定!$B$6:$G$12,5,FALSE),0)*IF(AND($C504="台股",$N504="是"),0.5,1))</f>
        <v/>
      </c>
      <c r="V504" s="22" t="str">
        <f t="shared" si="98"/>
        <v/>
      </c>
      <c r="W504" s="23" t="str">
        <f t="shared" si="99"/>
        <v/>
      </c>
      <c r="X504" s="23" t="str">
        <f t="shared" si="100"/>
        <v/>
      </c>
      <c r="Y504" s="24" t="str">
        <f t="shared" si="101"/>
        <v/>
      </c>
      <c r="Z504" s="25" t="str">
        <f t="shared" si="102"/>
        <v/>
      </c>
      <c r="AA504" s="24" t="str">
        <f t="shared" si="103"/>
        <v/>
      </c>
      <c r="AB504" s="24" t="str">
        <f t="shared" si="104"/>
        <v/>
      </c>
      <c r="AC504" s="26" t="str">
        <f t="shared" si="105"/>
        <v/>
      </c>
      <c r="AD504" s="21" t="str">
        <f t="shared" si="106"/>
        <v/>
      </c>
      <c r="AE504" s="25" t="str">
        <f t="shared" si="107"/>
        <v/>
      </c>
      <c r="AF504" s="25" t="str">
        <f t="shared" si="108"/>
        <v/>
      </c>
      <c r="AG504" s="25" t="str">
        <f t="shared" si="109"/>
        <v/>
      </c>
      <c r="AH504" s="25" t="str">
        <f ca="1">IF($X504="","",IF(AND(OR(統計儀表板!$C$4="全部",AND(統計儀表板!$C$4="今年",YEAR($A504)=YEAR(TODAY())),AND(統計儀表板!$C$4="本月",YEAR($A504)=YEAR(TODAY()),MONTH($A504)=MONTH(TODAY())),AND(統計儀表板!$C$4="近三月",$A504&gt;=EDATE(TODAY(),-3))),OR(統計儀表板!$F$4="全部",$B504=統計儀表板!$F$4),OR(統計儀表板!$I$4="全部",$C504=統計儀表板!$I$4),OR(統計儀表板!$L$4="全部",$P504=統計儀表板!$L$4)),1,0))</f>
        <v/>
      </c>
      <c r="AI504" s="22" t="str">
        <f>IF($X504="","",設定!$C$4+SUMIF($AH$2:$AH504,1,$X$2:$X504))</f>
        <v/>
      </c>
      <c r="AJ504" s="27">
        <f ca="1">設定!$C$4+SUMIF($AH$2:$AH504,1,$X$2:$X504)</f>
        <v>578786.14720000001</v>
      </c>
      <c r="AK504" s="27">
        <f t="shared" ca="1" si="111"/>
        <v>578786.14720000001</v>
      </c>
      <c r="AL504" s="27">
        <f t="shared" ca="1" si="110"/>
        <v>0</v>
      </c>
      <c r="AM504" s="27" t="str">
        <f ca="1">IF(OR($X504="",$AH504&lt;&gt;1),"",COUNTIFS($AH$2:$AH504,1))</f>
        <v/>
      </c>
      <c r="AN504" s="27" t="str">
        <f>IF($A504="","",IF(INT($A504)&lt;&gt;INT(交易月曆!$C$29),"",IF($AH504&lt;&gt;1,"",COUNTIFS($A$2:$A504,"&gt;="&amp;INT(交易月曆!$C$29),$A$2:$A504,"&lt;"&amp;(INT(交易月曆!$C$29)+1),$AH$2:$AH504,1))))</f>
        <v/>
      </c>
    </row>
    <row r="505" spans="1:40">
      <c r="A505" s="15"/>
      <c r="B505" s="16"/>
      <c r="C505" s="16"/>
      <c r="D505" s="17"/>
      <c r="E505" s="16"/>
      <c r="F505" s="18"/>
      <c r="G505" s="19"/>
      <c r="H505" s="19"/>
      <c r="I505" s="20"/>
      <c r="J505" s="19"/>
      <c r="K505" s="19"/>
      <c r="L505" s="19"/>
      <c r="M505" s="19"/>
      <c r="N505" s="16"/>
      <c r="O505" s="16"/>
      <c r="P505" s="16"/>
      <c r="Q505" s="16"/>
      <c r="R505" s="17"/>
      <c r="S505" s="21" t="str">
        <f>IF($C505="","",IF($C505="台指期",IFERROR(VLOOKUP($D505,設定!$I$6:$K$8,2,FALSE),IFERROR(VLOOKUP($C505,設定!$B$6:$G$12,6,FALSE),1)),IFERROR(VLOOKUP($C505,設定!$B$6:$G$12,6,FALSE),1)))</f>
        <v/>
      </c>
      <c r="T505" s="22" t="str">
        <f>IF(OR($C505="",$F505="",$G505="",$H505=""),"",IF(AND($C505="台指期",IFERROR(VLOOKUP($D505,設定!$I$6:$K$8,3,FALSE),0)&gt;0),$F505*VLOOKUP($D505,設定!$I$6:$K$8,3,FALSE)*2,MAX(IFERROR(VLOOKUP($C505,設定!$B$6:$G$12,4,FALSE),0),$F505*$G505*$S505*IFERROR(VLOOKUP($C505,設定!$B$6:$G$12,2,FALSE),0)*IFERROR(VLOOKUP($C505,設定!$B$6:$G$12,3,FALSE),1))+MAX(IFERROR(VLOOKUP($C505,設定!$B$6:$G$12,4,FALSE),0),$F505*$H505*$S505*IFERROR(VLOOKUP($C505,設定!$B$6:$G$12,2,FALSE),0)*IFERROR(VLOOKUP($C505,設定!$B$6:$G$12,3,FALSE),1))))</f>
        <v/>
      </c>
      <c r="U505" s="22" t="str">
        <f>IF(OR($C505="",$F505="",$G505="",$H505=""),"",$F505*IF(AND($C505="台股",$E505="空"),$G505,$H505)*$S505*IFERROR(VLOOKUP($C505,設定!$B$6:$G$12,5,FALSE),0)*IF(AND($C505="台股",$N505="是"),0.5,1))</f>
        <v/>
      </c>
      <c r="V505" s="22" t="str">
        <f t="shared" si="98"/>
        <v/>
      </c>
      <c r="W505" s="23" t="str">
        <f t="shared" si="99"/>
        <v/>
      </c>
      <c r="X505" s="23" t="str">
        <f t="shared" si="100"/>
        <v/>
      </c>
      <c r="Y505" s="24" t="str">
        <f t="shared" si="101"/>
        <v/>
      </c>
      <c r="Z505" s="25" t="str">
        <f t="shared" si="102"/>
        <v/>
      </c>
      <c r="AA505" s="24" t="str">
        <f t="shared" si="103"/>
        <v/>
      </c>
      <c r="AB505" s="24" t="str">
        <f t="shared" si="104"/>
        <v/>
      </c>
      <c r="AC505" s="26" t="str">
        <f t="shared" si="105"/>
        <v/>
      </c>
      <c r="AD505" s="21" t="str">
        <f t="shared" si="106"/>
        <v/>
      </c>
      <c r="AE505" s="25" t="str">
        <f t="shared" si="107"/>
        <v/>
      </c>
      <c r="AF505" s="25" t="str">
        <f t="shared" si="108"/>
        <v/>
      </c>
      <c r="AG505" s="25" t="str">
        <f t="shared" si="109"/>
        <v/>
      </c>
      <c r="AH505" s="25" t="str">
        <f ca="1">IF($X505="","",IF(AND(OR(統計儀表板!$C$4="全部",AND(統計儀表板!$C$4="今年",YEAR($A505)=YEAR(TODAY())),AND(統計儀表板!$C$4="本月",YEAR($A505)=YEAR(TODAY()),MONTH($A505)=MONTH(TODAY())),AND(統計儀表板!$C$4="近三月",$A505&gt;=EDATE(TODAY(),-3))),OR(統計儀表板!$F$4="全部",$B505=統計儀表板!$F$4),OR(統計儀表板!$I$4="全部",$C505=統計儀表板!$I$4),OR(統計儀表板!$L$4="全部",$P505=統計儀表板!$L$4)),1,0))</f>
        <v/>
      </c>
      <c r="AI505" s="22" t="str">
        <f>IF($X505="","",設定!$C$4+SUMIF($AH$2:$AH505,1,$X$2:$X505))</f>
        <v/>
      </c>
      <c r="AJ505" s="27">
        <f ca="1">設定!$C$4+SUMIF($AH$2:$AH505,1,$X$2:$X505)</f>
        <v>578786.14720000001</v>
      </c>
      <c r="AK505" s="27">
        <f t="shared" ca="1" si="111"/>
        <v>578786.14720000001</v>
      </c>
      <c r="AL505" s="27">
        <f t="shared" ca="1" si="110"/>
        <v>0</v>
      </c>
      <c r="AM505" s="27" t="str">
        <f ca="1">IF(OR($X505="",$AH505&lt;&gt;1),"",COUNTIFS($AH$2:$AH505,1))</f>
        <v/>
      </c>
      <c r="AN505" s="27" t="str">
        <f>IF($A505="","",IF(INT($A505)&lt;&gt;INT(交易月曆!$C$29),"",IF($AH505&lt;&gt;1,"",COUNTIFS($A$2:$A505,"&gt;="&amp;INT(交易月曆!$C$29),$A$2:$A505,"&lt;"&amp;(INT(交易月曆!$C$29)+1),$AH$2:$AH505,1))))</f>
        <v/>
      </c>
    </row>
    <row r="506" spans="1:40">
      <c r="A506" s="15"/>
      <c r="B506" s="16"/>
      <c r="C506" s="16"/>
      <c r="D506" s="17"/>
      <c r="E506" s="16"/>
      <c r="F506" s="18"/>
      <c r="G506" s="19"/>
      <c r="H506" s="19"/>
      <c r="I506" s="20"/>
      <c r="J506" s="19"/>
      <c r="K506" s="19"/>
      <c r="L506" s="19"/>
      <c r="M506" s="19"/>
      <c r="N506" s="16"/>
      <c r="O506" s="16"/>
      <c r="P506" s="16"/>
      <c r="Q506" s="16"/>
      <c r="R506" s="17"/>
      <c r="S506" s="21" t="str">
        <f>IF($C506="","",IF($C506="台指期",IFERROR(VLOOKUP($D506,設定!$I$6:$K$8,2,FALSE),IFERROR(VLOOKUP($C506,設定!$B$6:$G$12,6,FALSE),1)),IFERROR(VLOOKUP($C506,設定!$B$6:$G$12,6,FALSE),1)))</f>
        <v/>
      </c>
      <c r="T506" s="22" t="str">
        <f>IF(OR($C506="",$F506="",$G506="",$H506=""),"",IF(AND($C506="台指期",IFERROR(VLOOKUP($D506,設定!$I$6:$K$8,3,FALSE),0)&gt;0),$F506*VLOOKUP($D506,設定!$I$6:$K$8,3,FALSE)*2,MAX(IFERROR(VLOOKUP($C506,設定!$B$6:$G$12,4,FALSE),0),$F506*$G506*$S506*IFERROR(VLOOKUP($C506,設定!$B$6:$G$12,2,FALSE),0)*IFERROR(VLOOKUP($C506,設定!$B$6:$G$12,3,FALSE),1))+MAX(IFERROR(VLOOKUP($C506,設定!$B$6:$G$12,4,FALSE),0),$F506*$H506*$S506*IFERROR(VLOOKUP($C506,設定!$B$6:$G$12,2,FALSE),0)*IFERROR(VLOOKUP($C506,設定!$B$6:$G$12,3,FALSE),1))))</f>
        <v/>
      </c>
      <c r="U506" s="22" t="str">
        <f>IF(OR($C506="",$F506="",$G506="",$H506=""),"",$F506*IF(AND($C506="台股",$E506="空"),$G506,$H506)*$S506*IFERROR(VLOOKUP($C506,設定!$B$6:$G$12,5,FALSE),0)*IF(AND($C506="台股",$N506="是"),0.5,1))</f>
        <v/>
      </c>
      <c r="V506" s="22" t="str">
        <f t="shared" si="98"/>
        <v/>
      </c>
      <c r="W506" s="23" t="str">
        <f t="shared" si="99"/>
        <v/>
      </c>
      <c r="X506" s="23" t="str">
        <f t="shared" si="100"/>
        <v/>
      </c>
      <c r="Y506" s="24" t="str">
        <f t="shared" si="101"/>
        <v/>
      </c>
      <c r="Z506" s="25" t="str">
        <f t="shared" si="102"/>
        <v/>
      </c>
      <c r="AA506" s="24" t="str">
        <f t="shared" si="103"/>
        <v/>
      </c>
      <c r="AB506" s="24" t="str">
        <f t="shared" si="104"/>
        <v/>
      </c>
      <c r="AC506" s="26" t="str">
        <f t="shared" si="105"/>
        <v/>
      </c>
      <c r="AD506" s="21" t="str">
        <f t="shared" si="106"/>
        <v/>
      </c>
      <c r="AE506" s="25" t="str">
        <f t="shared" si="107"/>
        <v/>
      </c>
      <c r="AF506" s="25" t="str">
        <f t="shared" si="108"/>
        <v/>
      </c>
      <c r="AG506" s="25" t="str">
        <f t="shared" si="109"/>
        <v/>
      </c>
      <c r="AH506" s="25" t="str">
        <f ca="1">IF($X506="","",IF(AND(OR(統計儀表板!$C$4="全部",AND(統計儀表板!$C$4="今年",YEAR($A506)=YEAR(TODAY())),AND(統計儀表板!$C$4="本月",YEAR($A506)=YEAR(TODAY()),MONTH($A506)=MONTH(TODAY())),AND(統計儀表板!$C$4="近三月",$A506&gt;=EDATE(TODAY(),-3))),OR(統計儀表板!$F$4="全部",$B506=統計儀表板!$F$4),OR(統計儀表板!$I$4="全部",$C506=統計儀表板!$I$4),OR(統計儀表板!$L$4="全部",$P506=統計儀表板!$L$4)),1,0))</f>
        <v/>
      </c>
      <c r="AI506" s="22" t="str">
        <f>IF($X506="","",設定!$C$4+SUMIF($AH$2:$AH506,1,$X$2:$X506))</f>
        <v/>
      </c>
      <c r="AJ506" s="27">
        <f ca="1">設定!$C$4+SUMIF($AH$2:$AH506,1,$X$2:$X506)</f>
        <v>578786.14720000001</v>
      </c>
      <c r="AK506" s="27">
        <f t="shared" ca="1" si="111"/>
        <v>578786.14720000001</v>
      </c>
      <c r="AL506" s="27">
        <f t="shared" ca="1" si="110"/>
        <v>0</v>
      </c>
      <c r="AM506" s="27" t="str">
        <f ca="1">IF(OR($X506="",$AH506&lt;&gt;1),"",COUNTIFS($AH$2:$AH506,1))</f>
        <v/>
      </c>
      <c r="AN506" s="27" t="str">
        <f>IF($A506="","",IF(INT($A506)&lt;&gt;INT(交易月曆!$C$29),"",IF($AH506&lt;&gt;1,"",COUNTIFS($A$2:$A506,"&gt;="&amp;INT(交易月曆!$C$29),$A$2:$A506,"&lt;"&amp;(INT(交易月曆!$C$29)+1),$AH$2:$AH506,1))))</f>
        <v/>
      </c>
    </row>
    <row r="507" spans="1:40">
      <c r="A507" s="15"/>
      <c r="B507" s="16"/>
      <c r="C507" s="16"/>
      <c r="D507" s="17"/>
      <c r="E507" s="16"/>
      <c r="F507" s="18"/>
      <c r="G507" s="19"/>
      <c r="H507" s="19"/>
      <c r="I507" s="20"/>
      <c r="J507" s="19"/>
      <c r="K507" s="19"/>
      <c r="L507" s="19"/>
      <c r="M507" s="19"/>
      <c r="N507" s="16"/>
      <c r="O507" s="16"/>
      <c r="P507" s="16"/>
      <c r="Q507" s="16"/>
      <c r="R507" s="17"/>
      <c r="S507" s="21" t="str">
        <f>IF($C507="","",IF($C507="台指期",IFERROR(VLOOKUP($D507,設定!$I$6:$K$8,2,FALSE),IFERROR(VLOOKUP($C507,設定!$B$6:$G$12,6,FALSE),1)),IFERROR(VLOOKUP($C507,設定!$B$6:$G$12,6,FALSE),1)))</f>
        <v/>
      </c>
      <c r="T507" s="22" t="str">
        <f>IF(OR($C507="",$F507="",$G507="",$H507=""),"",IF(AND($C507="台指期",IFERROR(VLOOKUP($D507,設定!$I$6:$K$8,3,FALSE),0)&gt;0),$F507*VLOOKUP($D507,設定!$I$6:$K$8,3,FALSE)*2,MAX(IFERROR(VLOOKUP($C507,設定!$B$6:$G$12,4,FALSE),0),$F507*$G507*$S507*IFERROR(VLOOKUP($C507,設定!$B$6:$G$12,2,FALSE),0)*IFERROR(VLOOKUP($C507,設定!$B$6:$G$12,3,FALSE),1))+MAX(IFERROR(VLOOKUP($C507,設定!$B$6:$G$12,4,FALSE),0),$F507*$H507*$S507*IFERROR(VLOOKUP($C507,設定!$B$6:$G$12,2,FALSE),0)*IFERROR(VLOOKUP($C507,設定!$B$6:$G$12,3,FALSE),1))))</f>
        <v/>
      </c>
      <c r="U507" s="22" t="str">
        <f>IF(OR($C507="",$F507="",$G507="",$H507=""),"",$F507*IF(AND($C507="台股",$E507="空"),$G507,$H507)*$S507*IFERROR(VLOOKUP($C507,設定!$B$6:$G$12,5,FALSE),0)*IF(AND($C507="台股",$N507="是"),0.5,1))</f>
        <v/>
      </c>
      <c r="V507" s="22" t="str">
        <f t="shared" si="98"/>
        <v/>
      </c>
      <c r="W507" s="23" t="str">
        <f t="shared" si="99"/>
        <v/>
      </c>
      <c r="X507" s="23" t="str">
        <f t="shared" si="100"/>
        <v/>
      </c>
      <c r="Y507" s="24" t="str">
        <f t="shared" si="101"/>
        <v/>
      </c>
      <c r="Z507" s="25" t="str">
        <f t="shared" si="102"/>
        <v/>
      </c>
      <c r="AA507" s="24" t="str">
        <f t="shared" si="103"/>
        <v/>
      </c>
      <c r="AB507" s="24" t="str">
        <f t="shared" si="104"/>
        <v/>
      </c>
      <c r="AC507" s="26" t="str">
        <f t="shared" si="105"/>
        <v/>
      </c>
      <c r="AD507" s="21" t="str">
        <f t="shared" si="106"/>
        <v/>
      </c>
      <c r="AE507" s="25" t="str">
        <f t="shared" si="107"/>
        <v/>
      </c>
      <c r="AF507" s="25" t="str">
        <f t="shared" si="108"/>
        <v/>
      </c>
      <c r="AG507" s="25" t="str">
        <f t="shared" si="109"/>
        <v/>
      </c>
      <c r="AH507" s="25" t="str">
        <f ca="1">IF($X507="","",IF(AND(OR(統計儀表板!$C$4="全部",AND(統計儀表板!$C$4="今年",YEAR($A507)=YEAR(TODAY())),AND(統計儀表板!$C$4="本月",YEAR($A507)=YEAR(TODAY()),MONTH($A507)=MONTH(TODAY())),AND(統計儀表板!$C$4="近三月",$A507&gt;=EDATE(TODAY(),-3))),OR(統計儀表板!$F$4="全部",$B507=統計儀表板!$F$4),OR(統計儀表板!$I$4="全部",$C507=統計儀表板!$I$4),OR(統計儀表板!$L$4="全部",$P507=統計儀表板!$L$4)),1,0))</f>
        <v/>
      </c>
      <c r="AI507" s="22" t="str">
        <f>IF($X507="","",設定!$C$4+SUMIF($AH$2:$AH507,1,$X$2:$X507))</f>
        <v/>
      </c>
      <c r="AJ507" s="27">
        <f ca="1">設定!$C$4+SUMIF($AH$2:$AH507,1,$X$2:$X507)</f>
        <v>578786.14720000001</v>
      </c>
      <c r="AK507" s="27">
        <f t="shared" ca="1" si="111"/>
        <v>578786.14720000001</v>
      </c>
      <c r="AL507" s="27">
        <f t="shared" ca="1" si="110"/>
        <v>0</v>
      </c>
      <c r="AM507" s="27" t="str">
        <f ca="1">IF(OR($X507="",$AH507&lt;&gt;1),"",COUNTIFS($AH$2:$AH507,1))</f>
        <v/>
      </c>
      <c r="AN507" s="27" t="str">
        <f>IF($A507="","",IF(INT($A507)&lt;&gt;INT(交易月曆!$C$29),"",IF($AH507&lt;&gt;1,"",COUNTIFS($A$2:$A507,"&gt;="&amp;INT(交易月曆!$C$29),$A$2:$A507,"&lt;"&amp;(INT(交易月曆!$C$29)+1),$AH$2:$AH507,1))))</f>
        <v/>
      </c>
    </row>
    <row r="508" spans="1:40">
      <c r="A508" s="15"/>
      <c r="B508" s="16"/>
      <c r="C508" s="16"/>
      <c r="D508" s="17"/>
      <c r="E508" s="16"/>
      <c r="F508" s="18"/>
      <c r="G508" s="19"/>
      <c r="H508" s="19"/>
      <c r="I508" s="20"/>
      <c r="J508" s="19"/>
      <c r="K508" s="19"/>
      <c r="L508" s="19"/>
      <c r="M508" s="19"/>
      <c r="N508" s="16"/>
      <c r="O508" s="16"/>
      <c r="P508" s="16"/>
      <c r="Q508" s="16"/>
      <c r="R508" s="17"/>
      <c r="S508" s="21" t="str">
        <f>IF($C508="","",IF($C508="台指期",IFERROR(VLOOKUP($D508,設定!$I$6:$K$8,2,FALSE),IFERROR(VLOOKUP($C508,設定!$B$6:$G$12,6,FALSE),1)),IFERROR(VLOOKUP($C508,設定!$B$6:$G$12,6,FALSE),1)))</f>
        <v/>
      </c>
      <c r="T508" s="22" t="str">
        <f>IF(OR($C508="",$F508="",$G508="",$H508=""),"",IF(AND($C508="台指期",IFERROR(VLOOKUP($D508,設定!$I$6:$K$8,3,FALSE),0)&gt;0),$F508*VLOOKUP($D508,設定!$I$6:$K$8,3,FALSE)*2,MAX(IFERROR(VLOOKUP($C508,設定!$B$6:$G$12,4,FALSE),0),$F508*$G508*$S508*IFERROR(VLOOKUP($C508,設定!$B$6:$G$12,2,FALSE),0)*IFERROR(VLOOKUP($C508,設定!$B$6:$G$12,3,FALSE),1))+MAX(IFERROR(VLOOKUP($C508,設定!$B$6:$G$12,4,FALSE),0),$F508*$H508*$S508*IFERROR(VLOOKUP($C508,設定!$B$6:$G$12,2,FALSE),0)*IFERROR(VLOOKUP($C508,設定!$B$6:$G$12,3,FALSE),1))))</f>
        <v/>
      </c>
      <c r="U508" s="22" t="str">
        <f>IF(OR($C508="",$F508="",$G508="",$H508=""),"",$F508*IF(AND($C508="台股",$E508="空"),$G508,$H508)*$S508*IFERROR(VLOOKUP($C508,設定!$B$6:$G$12,5,FALSE),0)*IF(AND($C508="台股",$N508="是"),0.5,1))</f>
        <v/>
      </c>
      <c r="V508" s="22" t="str">
        <f t="shared" si="98"/>
        <v/>
      </c>
      <c r="W508" s="23" t="str">
        <f t="shared" si="99"/>
        <v/>
      </c>
      <c r="X508" s="23" t="str">
        <f t="shared" si="100"/>
        <v/>
      </c>
      <c r="Y508" s="24" t="str">
        <f t="shared" si="101"/>
        <v/>
      </c>
      <c r="Z508" s="25" t="str">
        <f t="shared" si="102"/>
        <v/>
      </c>
      <c r="AA508" s="24" t="str">
        <f t="shared" si="103"/>
        <v/>
      </c>
      <c r="AB508" s="24" t="str">
        <f t="shared" si="104"/>
        <v/>
      </c>
      <c r="AC508" s="26" t="str">
        <f t="shared" si="105"/>
        <v/>
      </c>
      <c r="AD508" s="21" t="str">
        <f t="shared" si="106"/>
        <v/>
      </c>
      <c r="AE508" s="25" t="str">
        <f t="shared" si="107"/>
        <v/>
      </c>
      <c r="AF508" s="25" t="str">
        <f t="shared" si="108"/>
        <v/>
      </c>
      <c r="AG508" s="25" t="str">
        <f t="shared" si="109"/>
        <v/>
      </c>
      <c r="AH508" s="25" t="str">
        <f ca="1">IF($X508="","",IF(AND(OR(統計儀表板!$C$4="全部",AND(統計儀表板!$C$4="今年",YEAR($A508)=YEAR(TODAY())),AND(統計儀表板!$C$4="本月",YEAR($A508)=YEAR(TODAY()),MONTH($A508)=MONTH(TODAY())),AND(統計儀表板!$C$4="近三月",$A508&gt;=EDATE(TODAY(),-3))),OR(統計儀表板!$F$4="全部",$B508=統計儀表板!$F$4),OR(統計儀表板!$I$4="全部",$C508=統計儀表板!$I$4),OR(統計儀表板!$L$4="全部",$P508=統計儀表板!$L$4)),1,0))</f>
        <v/>
      </c>
      <c r="AI508" s="22" t="str">
        <f>IF($X508="","",設定!$C$4+SUMIF($AH$2:$AH508,1,$X$2:$X508))</f>
        <v/>
      </c>
      <c r="AJ508" s="27">
        <f ca="1">設定!$C$4+SUMIF($AH$2:$AH508,1,$X$2:$X508)</f>
        <v>578786.14720000001</v>
      </c>
      <c r="AK508" s="27">
        <f t="shared" ca="1" si="111"/>
        <v>578786.14720000001</v>
      </c>
      <c r="AL508" s="27">
        <f t="shared" ca="1" si="110"/>
        <v>0</v>
      </c>
      <c r="AM508" s="27" t="str">
        <f ca="1">IF(OR($X508="",$AH508&lt;&gt;1),"",COUNTIFS($AH$2:$AH508,1))</f>
        <v/>
      </c>
      <c r="AN508" s="27" t="str">
        <f>IF($A508="","",IF(INT($A508)&lt;&gt;INT(交易月曆!$C$29),"",IF($AH508&lt;&gt;1,"",COUNTIFS($A$2:$A508,"&gt;="&amp;INT(交易月曆!$C$29),$A$2:$A508,"&lt;"&amp;(INT(交易月曆!$C$29)+1),$AH$2:$AH508,1))))</f>
        <v/>
      </c>
    </row>
    <row r="509" spans="1:40">
      <c r="A509" s="15"/>
      <c r="B509" s="16"/>
      <c r="C509" s="16"/>
      <c r="D509" s="17"/>
      <c r="E509" s="16"/>
      <c r="F509" s="18"/>
      <c r="G509" s="19"/>
      <c r="H509" s="19"/>
      <c r="I509" s="20"/>
      <c r="J509" s="19"/>
      <c r="K509" s="19"/>
      <c r="L509" s="19"/>
      <c r="M509" s="19"/>
      <c r="N509" s="16"/>
      <c r="O509" s="16"/>
      <c r="P509" s="16"/>
      <c r="Q509" s="16"/>
      <c r="R509" s="17"/>
      <c r="S509" s="21" t="str">
        <f>IF($C509="","",IF($C509="台指期",IFERROR(VLOOKUP($D509,設定!$I$6:$K$8,2,FALSE),IFERROR(VLOOKUP($C509,設定!$B$6:$G$12,6,FALSE),1)),IFERROR(VLOOKUP($C509,設定!$B$6:$G$12,6,FALSE),1)))</f>
        <v/>
      </c>
      <c r="T509" s="22" t="str">
        <f>IF(OR($C509="",$F509="",$G509="",$H509=""),"",IF(AND($C509="台指期",IFERROR(VLOOKUP($D509,設定!$I$6:$K$8,3,FALSE),0)&gt;0),$F509*VLOOKUP($D509,設定!$I$6:$K$8,3,FALSE)*2,MAX(IFERROR(VLOOKUP($C509,設定!$B$6:$G$12,4,FALSE),0),$F509*$G509*$S509*IFERROR(VLOOKUP($C509,設定!$B$6:$G$12,2,FALSE),0)*IFERROR(VLOOKUP($C509,設定!$B$6:$G$12,3,FALSE),1))+MAX(IFERROR(VLOOKUP($C509,設定!$B$6:$G$12,4,FALSE),0),$F509*$H509*$S509*IFERROR(VLOOKUP($C509,設定!$B$6:$G$12,2,FALSE),0)*IFERROR(VLOOKUP($C509,設定!$B$6:$G$12,3,FALSE),1))))</f>
        <v/>
      </c>
      <c r="U509" s="22" t="str">
        <f>IF(OR($C509="",$F509="",$G509="",$H509=""),"",$F509*IF(AND($C509="台股",$E509="空"),$G509,$H509)*$S509*IFERROR(VLOOKUP($C509,設定!$B$6:$G$12,5,FALSE),0)*IF(AND($C509="台股",$N509="是"),0.5,1))</f>
        <v/>
      </c>
      <c r="V509" s="22" t="str">
        <f t="shared" si="98"/>
        <v/>
      </c>
      <c r="W509" s="23" t="str">
        <f t="shared" si="99"/>
        <v/>
      </c>
      <c r="X509" s="23" t="str">
        <f t="shared" si="100"/>
        <v/>
      </c>
      <c r="Y509" s="24" t="str">
        <f t="shared" si="101"/>
        <v/>
      </c>
      <c r="Z509" s="25" t="str">
        <f t="shared" si="102"/>
        <v/>
      </c>
      <c r="AA509" s="24" t="str">
        <f t="shared" si="103"/>
        <v/>
      </c>
      <c r="AB509" s="24" t="str">
        <f t="shared" si="104"/>
        <v/>
      </c>
      <c r="AC509" s="26" t="str">
        <f t="shared" si="105"/>
        <v/>
      </c>
      <c r="AD509" s="21" t="str">
        <f t="shared" si="106"/>
        <v/>
      </c>
      <c r="AE509" s="25" t="str">
        <f t="shared" si="107"/>
        <v/>
      </c>
      <c r="AF509" s="25" t="str">
        <f t="shared" si="108"/>
        <v/>
      </c>
      <c r="AG509" s="25" t="str">
        <f t="shared" si="109"/>
        <v/>
      </c>
      <c r="AH509" s="25" t="str">
        <f ca="1">IF($X509="","",IF(AND(OR(統計儀表板!$C$4="全部",AND(統計儀表板!$C$4="今年",YEAR($A509)=YEAR(TODAY())),AND(統計儀表板!$C$4="本月",YEAR($A509)=YEAR(TODAY()),MONTH($A509)=MONTH(TODAY())),AND(統計儀表板!$C$4="近三月",$A509&gt;=EDATE(TODAY(),-3))),OR(統計儀表板!$F$4="全部",$B509=統計儀表板!$F$4),OR(統計儀表板!$I$4="全部",$C509=統計儀表板!$I$4),OR(統計儀表板!$L$4="全部",$P509=統計儀表板!$L$4)),1,0))</f>
        <v/>
      </c>
      <c r="AI509" s="22" t="str">
        <f>IF($X509="","",設定!$C$4+SUMIF($AH$2:$AH509,1,$X$2:$X509))</f>
        <v/>
      </c>
      <c r="AJ509" s="27">
        <f ca="1">設定!$C$4+SUMIF($AH$2:$AH509,1,$X$2:$X509)</f>
        <v>578786.14720000001</v>
      </c>
      <c r="AK509" s="27">
        <f t="shared" ca="1" si="111"/>
        <v>578786.14720000001</v>
      </c>
      <c r="AL509" s="27">
        <f t="shared" ca="1" si="110"/>
        <v>0</v>
      </c>
      <c r="AM509" s="27" t="str">
        <f ca="1">IF(OR($X509="",$AH509&lt;&gt;1),"",COUNTIFS($AH$2:$AH509,1))</f>
        <v/>
      </c>
      <c r="AN509" s="27" t="str">
        <f>IF($A509="","",IF(INT($A509)&lt;&gt;INT(交易月曆!$C$29),"",IF($AH509&lt;&gt;1,"",COUNTIFS($A$2:$A509,"&gt;="&amp;INT(交易月曆!$C$29),$A$2:$A509,"&lt;"&amp;(INT(交易月曆!$C$29)+1),$AH$2:$AH509,1))))</f>
        <v/>
      </c>
    </row>
    <row r="510" spans="1:40">
      <c r="A510" s="15"/>
      <c r="B510" s="16"/>
      <c r="C510" s="16"/>
      <c r="D510" s="17"/>
      <c r="E510" s="16"/>
      <c r="F510" s="18"/>
      <c r="G510" s="19"/>
      <c r="H510" s="19"/>
      <c r="I510" s="20"/>
      <c r="J510" s="19"/>
      <c r="K510" s="19"/>
      <c r="L510" s="19"/>
      <c r="M510" s="19"/>
      <c r="N510" s="16"/>
      <c r="O510" s="16"/>
      <c r="P510" s="16"/>
      <c r="Q510" s="16"/>
      <c r="R510" s="17"/>
      <c r="S510" s="21" t="str">
        <f>IF($C510="","",IF($C510="台指期",IFERROR(VLOOKUP($D510,設定!$I$6:$K$8,2,FALSE),IFERROR(VLOOKUP($C510,設定!$B$6:$G$12,6,FALSE),1)),IFERROR(VLOOKUP($C510,設定!$B$6:$G$12,6,FALSE),1)))</f>
        <v/>
      </c>
      <c r="T510" s="22" t="str">
        <f>IF(OR($C510="",$F510="",$G510="",$H510=""),"",IF(AND($C510="台指期",IFERROR(VLOOKUP($D510,設定!$I$6:$K$8,3,FALSE),0)&gt;0),$F510*VLOOKUP($D510,設定!$I$6:$K$8,3,FALSE)*2,MAX(IFERROR(VLOOKUP($C510,設定!$B$6:$G$12,4,FALSE),0),$F510*$G510*$S510*IFERROR(VLOOKUP($C510,設定!$B$6:$G$12,2,FALSE),0)*IFERROR(VLOOKUP($C510,設定!$B$6:$G$12,3,FALSE),1))+MAX(IFERROR(VLOOKUP($C510,設定!$B$6:$G$12,4,FALSE),0),$F510*$H510*$S510*IFERROR(VLOOKUP($C510,設定!$B$6:$G$12,2,FALSE),0)*IFERROR(VLOOKUP($C510,設定!$B$6:$G$12,3,FALSE),1))))</f>
        <v/>
      </c>
      <c r="U510" s="22" t="str">
        <f>IF(OR($C510="",$F510="",$G510="",$H510=""),"",$F510*IF(AND($C510="台股",$E510="空"),$G510,$H510)*$S510*IFERROR(VLOOKUP($C510,設定!$B$6:$G$12,5,FALSE),0)*IF(AND($C510="台股",$N510="是"),0.5,1))</f>
        <v/>
      </c>
      <c r="V510" s="22" t="str">
        <f t="shared" si="98"/>
        <v/>
      </c>
      <c r="W510" s="23" t="str">
        <f t="shared" si="99"/>
        <v/>
      </c>
      <c r="X510" s="23" t="str">
        <f t="shared" si="100"/>
        <v/>
      </c>
      <c r="Y510" s="24" t="str">
        <f t="shared" si="101"/>
        <v/>
      </c>
      <c r="Z510" s="25" t="str">
        <f t="shared" si="102"/>
        <v/>
      </c>
      <c r="AA510" s="24" t="str">
        <f t="shared" si="103"/>
        <v/>
      </c>
      <c r="AB510" s="24" t="str">
        <f t="shared" si="104"/>
        <v/>
      </c>
      <c r="AC510" s="26" t="str">
        <f t="shared" si="105"/>
        <v/>
      </c>
      <c r="AD510" s="21" t="str">
        <f t="shared" si="106"/>
        <v/>
      </c>
      <c r="AE510" s="25" t="str">
        <f t="shared" si="107"/>
        <v/>
      </c>
      <c r="AF510" s="25" t="str">
        <f t="shared" si="108"/>
        <v/>
      </c>
      <c r="AG510" s="25" t="str">
        <f t="shared" si="109"/>
        <v/>
      </c>
      <c r="AH510" s="25" t="str">
        <f ca="1">IF($X510="","",IF(AND(OR(統計儀表板!$C$4="全部",AND(統計儀表板!$C$4="今年",YEAR($A510)=YEAR(TODAY())),AND(統計儀表板!$C$4="本月",YEAR($A510)=YEAR(TODAY()),MONTH($A510)=MONTH(TODAY())),AND(統計儀表板!$C$4="近三月",$A510&gt;=EDATE(TODAY(),-3))),OR(統計儀表板!$F$4="全部",$B510=統計儀表板!$F$4),OR(統計儀表板!$I$4="全部",$C510=統計儀表板!$I$4),OR(統計儀表板!$L$4="全部",$P510=統計儀表板!$L$4)),1,0))</f>
        <v/>
      </c>
      <c r="AI510" s="22" t="str">
        <f>IF($X510="","",設定!$C$4+SUMIF($AH$2:$AH510,1,$X$2:$X510))</f>
        <v/>
      </c>
      <c r="AJ510" s="27">
        <f ca="1">設定!$C$4+SUMIF($AH$2:$AH510,1,$X$2:$X510)</f>
        <v>578786.14720000001</v>
      </c>
      <c r="AK510" s="27">
        <f t="shared" ca="1" si="111"/>
        <v>578786.14720000001</v>
      </c>
      <c r="AL510" s="27">
        <f t="shared" ca="1" si="110"/>
        <v>0</v>
      </c>
      <c r="AM510" s="27" t="str">
        <f ca="1">IF(OR($X510="",$AH510&lt;&gt;1),"",COUNTIFS($AH$2:$AH510,1))</f>
        <v/>
      </c>
      <c r="AN510" s="27" t="str">
        <f>IF($A510="","",IF(INT($A510)&lt;&gt;INT(交易月曆!$C$29),"",IF($AH510&lt;&gt;1,"",COUNTIFS($A$2:$A510,"&gt;="&amp;INT(交易月曆!$C$29),$A$2:$A510,"&lt;"&amp;(INT(交易月曆!$C$29)+1),$AH$2:$AH510,1))))</f>
        <v/>
      </c>
    </row>
    <row r="511" spans="1:40">
      <c r="A511" s="15"/>
      <c r="B511" s="16"/>
      <c r="C511" s="16"/>
      <c r="D511" s="17"/>
      <c r="E511" s="16"/>
      <c r="F511" s="18"/>
      <c r="G511" s="19"/>
      <c r="H511" s="19"/>
      <c r="I511" s="20"/>
      <c r="J511" s="19"/>
      <c r="K511" s="19"/>
      <c r="L511" s="19"/>
      <c r="M511" s="19"/>
      <c r="N511" s="16"/>
      <c r="O511" s="16"/>
      <c r="P511" s="16"/>
      <c r="Q511" s="16"/>
      <c r="R511" s="17"/>
      <c r="S511" s="21" t="str">
        <f>IF($C511="","",IF($C511="台指期",IFERROR(VLOOKUP($D511,設定!$I$6:$K$8,2,FALSE),IFERROR(VLOOKUP($C511,設定!$B$6:$G$12,6,FALSE),1)),IFERROR(VLOOKUP($C511,設定!$B$6:$G$12,6,FALSE),1)))</f>
        <v/>
      </c>
      <c r="T511" s="22" t="str">
        <f>IF(OR($C511="",$F511="",$G511="",$H511=""),"",IF(AND($C511="台指期",IFERROR(VLOOKUP($D511,設定!$I$6:$K$8,3,FALSE),0)&gt;0),$F511*VLOOKUP($D511,設定!$I$6:$K$8,3,FALSE)*2,MAX(IFERROR(VLOOKUP($C511,設定!$B$6:$G$12,4,FALSE),0),$F511*$G511*$S511*IFERROR(VLOOKUP($C511,設定!$B$6:$G$12,2,FALSE),0)*IFERROR(VLOOKUP($C511,設定!$B$6:$G$12,3,FALSE),1))+MAX(IFERROR(VLOOKUP($C511,設定!$B$6:$G$12,4,FALSE),0),$F511*$H511*$S511*IFERROR(VLOOKUP($C511,設定!$B$6:$G$12,2,FALSE),0)*IFERROR(VLOOKUP($C511,設定!$B$6:$G$12,3,FALSE),1))))</f>
        <v/>
      </c>
      <c r="U511" s="22" t="str">
        <f>IF(OR($C511="",$F511="",$G511="",$H511=""),"",$F511*IF(AND($C511="台股",$E511="空"),$G511,$H511)*$S511*IFERROR(VLOOKUP($C511,設定!$B$6:$G$12,5,FALSE),0)*IF(AND($C511="台股",$N511="是"),0.5,1))</f>
        <v/>
      </c>
      <c r="V511" s="22" t="str">
        <f t="shared" si="98"/>
        <v/>
      </c>
      <c r="W511" s="23" t="str">
        <f t="shared" si="99"/>
        <v/>
      </c>
      <c r="X511" s="23" t="str">
        <f t="shared" si="100"/>
        <v/>
      </c>
      <c r="Y511" s="24" t="str">
        <f t="shared" si="101"/>
        <v/>
      </c>
      <c r="Z511" s="25" t="str">
        <f t="shared" si="102"/>
        <v/>
      </c>
      <c r="AA511" s="24" t="str">
        <f t="shared" si="103"/>
        <v/>
      </c>
      <c r="AB511" s="24" t="str">
        <f t="shared" si="104"/>
        <v/>
      </c>
      <c r="AC511" s="26" t="str">
        <f t="shared" si="105"/>
        <v/>
      </c>
      <c r="AD511" s="21" t="str">
        <f t="shared" si="106"/>
        <v/>
      </c>
      <c r="AE511" s="25" t="str">
        <f t="shared" si="107"/>
        <v/>
      </c>
      <c r="AF511" s="25" t="str">
        <f t="shared" si="108"/>
        <v/>
      </c>
      <c r="AG511" s="25" t="str">
        <f t="shared" si="109"/>
        <v/>
      </c>
      <c r="AH511" s="25" t="str">
        <f ca="1">IF($X511="","",IF(AND(OR(統計儀表板!$C$4="全部",AND(統計儀表板!$C$4="今年",YEAR($A511)=YEAR(TODAY())),AND(統計儀表板!$C$4="本月",YEAR($A511)=YEAR(TODAY()),MONTH($A511)=MONTH(TODAY())),AND(統計儀表板!$C$4="近三月",$A511&gt;=EDATE(TODAY(),-3))),OR(統計儀表板!$F$4="全部",$B511=統計儀表板!$F$4),OR(統計儀表板!$I$4="全部",$C511=統計儀表板!$I$4),OR(統計儀表板!$L$4="全部",$P511=統計儀表板!$L$4)),1,0))</f>
        <v/>
      </c>
      <c r="AI511" s="22" t="str">
        <f>IF($X511="","",設定!$C$4+SUMIF($AH$2:$AH511,1,$X$2:$X511))</f>
        <v/>
      </c>
      <c r="AJ511" s="27">
        <f ca="1">設定!$C$4+SUMIF($AH$2:$AH511,1,$X$2:$X511)</f>
        <v>578786.14720000001</v>
      </c>
      <c r="AK511" s="27">
        <f t="shared" ca="1" si="111"/>
        <v>578786.14720000001</v>
      </c>
      <c r="AL511" s="27">
        <f t="shared" ca="1" si="110"/>
        <v>0</v>
      </c>
      <c r="AM511" s="27" t="str">
        <f ca="1">IF(OR($X511="",$AH511&lt;&gt;1),"",COUNTIFS($AH$2:$AH511,1))</f>
        <v/>
      </c>
      <c r="AN511" s="27" t="str">
        <f>IF($A511="","",IF(INT($A511)&lt;&gt;INT(交易月曆!$C$29),"",IF($AH511&lt;&gt;1,"",COUNTIFS($A$2:$A511,"&gt;="&amp;INT(交易月曆!$C$29),$A$2:$A511,"&lt;"&amp;(INT(交易月曆!$C$29)+1),$AH$2:$AH511,1))))</f>
        <v/>
      </c>
    </row>
    <row r="512" spans="1:40">
      <c r="A512" s="15"/>
      <c r="B512" s="16"/>
      <c r="C512" s="16"/>
      <c r="D512" s="17"/>
      <c r="E512" s="16"/>
      <c r="F512" s="18"/>
      <c r="G512" s="19"/>
      <c r="H512" s="19"/>
      <c r="I512" s="20"/>
      <c r="J512" s="19"/>
      <c r="K512" s="19"/>
      <c r="L512" s="19"/>
      <c r="M512" s="19"/>
      <c r="N512" s="16"/>
      <c r="O512" s="16"/>
      <c r="P512" s="16"/>
      <c r="Q512" s="16"/>
      <c r="R512" s="17"/>
      <c r="S512" s="21" t="str">
        <f>IF($C512="","",IF($C512="台指期",IFERROR(VLOOKUP($D512,設定!$I$6:$K$8,2,FALSE),IFERROR(VLOOKUP($C512,設定!$B$6:$G$12,6,FALSE),1)),IFERROR(VLOOKUP($C512,設定!$B$6:$G$12,6,FALSE),1)))</f>
        <v/>
      </c>
      <c r="T512" s="22" t="str">
        <f>IF(OR($C512="",$F512="",$G512="",$H512=""),"",IF(AND($C512="台指期",IFERROR(VLOOKUP($D512,設定!$I$6:$K$8,3,FALSE),0)&gt;0),$F512*VLOOKUP($D512,設定!$I$6:$K$8,3,FALSE)*2,MAX(IFERROR(VLOOKUP($C512,設定!$B$6:$G$12,4,FALSE),0),$F512*$G512*$S512*IFERROR(VLOOKUP($C512,設定!$B$6:$G$12,2,FALSE),0)*IFERROR(VLOOKUP($C512,設定!$B$6:$G$12,3,FALSE),1))+MAX(IFERROR(VLOOKUP($C512,設定!$B$6:$G$12,4,FALSE),0),$F512*$H512*$S512*IFERROR(VLOOKUP($C512,設定!$B$6:$G$12,2,FALSE),0)*IFERROR(VLOOKUP($C512,設定!$B$6:$G$12,3,FALSE),1))))</f>
        <v/>
      </c>
      <c r="U512" s="22" t="str">
        <f>IF(OR($C512="",$F512="",$G512="",$H512=""),"",$F512*IF(AND($C512="台股",$E512="空"),$G512,$H512)*$S512*IFERROR(VLOOKUP($C512,設定!$B$6:$G$12,5,FALSE),0)*IF(AND($C512="台股",$N512="是"),0.5,1))</f>
        <v/>
      </c>
      <c r="V512" s="22" t="str">
        <f t="shared" si="98"/>
        <v/>
      </c>
      <c r="W512" s="23" t="str">
        <f t="shared" si="99"/>
        <v/>
      </c>
      <c r="X512" s="23" t="str">
        <f t="shared" si="100"/>
        <v/>
      </c>
      <c r="Y512" s="24" t="str">
        <f t="shared" si="101"/>
        <v/>
      </c>
      <c r="Z512" s="25" t="str">
        <f t="shared" si="102"/>
        <v/>
      </c>
      <c r="AA512" s="24" t="str">
        <f t="shared" si="103"/>
        <v/>
      </c>
      <c r="AB512" s="24" t="str">
        <f t="shared" si="104"/>
        <v/>
      </c>
      <c r="AC512" s="26" t="str">
        <f t="shared" si="105"/>
        <v/>
      </c>
      <c r="AD512" s="21" t="str">
        <f t="shared" si="106"/>
        <v/>
      </c>
      <c r="AE512" s="25" t="str">
        <f t="shared" si="107"/>
        <v/>
      </c>
      <c r="AF512" s="25" t="str">
        <f t="shared" si="108"/>
        <v/>
      </c>
      <c r="AG512" s="25" t="str">
        <f t="shared" si="109"/>
        <v/>
      </c>
      <c r="AH512" s="25" t="str">
        <f ca="1">IF($X512="","",IF(AND(OR(統計儀表板!$C$4="全部",AND(統計儀表板!$C$4="今年",YEAR($A512)=YEAR(TODAY())),AND(統計儀表板!$C$4="本月",YEAR($A512)=YEAR(TODAY()),MONTH($A512)=MONTH(TODAY())),AND(統計儀表板!$C$4="近三月",$A512&gt;=EDATE(TODAY(),-3))),OR(統計儀表板!$F$4="全部",$B512=統計儀表板!$F$4),OR(統計儀表板!$I$4="全部",$C512=統計儀表板!$I$4),OR(統計儀表板!$L$4="全部",$P512=統計儀表板!$L$4)),1,0))</f>
        <v/>
      </c>
      <c r="AI512" s="22" t="str">
        <f>IF($X512="","",設定!$C$4+SUMIF($AH$2:$AH512,1,$X$2:$X512))</f>
        <v/>
      </c>
      <c r="AJ512" s="27">
        <f ca="1">設定!$C$4+SUMIF($AH$2:$AH512,1,$X$2:$X512)</f>
        <v>578786.14720000001</v>
      </c>
      <c r="AK512" s="27">
        <f t="shared" ca="1" si="111"/>
        <v>578786.14720000001</v>
      </c>
      <c r="AL512" s="27">
        <f t="shared" ca="1" si="110"/>
        <v>0</v>
      </c>
      <c r="AM512" s="27" t="str">
        <f ca="1">IF(OR($X512="",$AH512&lt;&gt;1),"",COUNTIFS($AH$2:$AH512,1))</f>
        <v/>
      </c>
      <c r="AN512" s="27" t="str">
        <f>IF($A512="","",IF(INT($A512)&lt;&gt;INT(交易月曆!$C$29),"",IF($AH512&lt;&gt;1,"",COUNTIFS($A$2:$A512,"&gt;="&amp;INT(交易月曆!$C$29),$A$2:$A512,"&lt;"&amp;(INT(交易月曆!$C$29)+1),$AH$2:$AH512,1))))</f>
        <v/>
      </c>
    </row>
    <row r="513" spans="1:40">
      <c r="A513" s="15"/>
      <c r="B513" s="16"/>
      <c r="C513" s="16"/>
      <c r="D513" s="17"/>
      <c r="E513" s="16"/>
      <c r="F513" s="18"/>
      <c r="G513" s="19"/>
      <c r="H513" s="19"/>
      <c r="I513" s="20"/>
      <c r="J513" s="19"/>
      <c r="K513" s="19"/>
      <c r="L513" s="19"/>
      <c r="M513" s="19"/>
      <c r="N513" s="16"/>
      <c r="O513" s="16"/>
      <c r="P513" s="16"/>
      <c r="Q513" s="16"/>
      <c r="R513" s="17"/>
      <c r="S513" s="21" t="str">
        <f>IF($C513="","",IF($C513="台指期",IFERROR(VLOOKUP($D513,設定!$I$6:$K$8,2,FALSE),IFERROR(VLOOKUP($C513,設定!$B$6:$G$12,6,FALSE),1)),IFERROR(VLOOKUP($C513,設定!$B$6:$G$12,6,FALSE),1)))</f>
        <v/>
      </c>
      <c r="T513" s="22" t="str">
        <f>IF(OR($C513="",$F513="",$G513="",$H513=""),"",IF(AND($C513="台指期",IFERROR(VLOOKUP($D513,設定!$I$6:$K$8,3,FALSE),0)&gt;0),$F513*VLOOKUP($D513,設定!$I$6:$K$8,3,FALSE)*2,MAX(IFERROR(VLOOKUP($C513,設定!$B$6:$G$12,4,FALSE),0),$F513*$G513*$S513*IFERROR(VLOOKUP($C513,設定!$B$6:$G$12,2,FALSE),0)*IFERROR(VLOOKUP($C513,設定!$B$6:$G$12,3,FALSE),1))+MAX(IFERROR(VLOOKUP($C513,設定!$B$6:$G$12,4,FALSE),0),$F513*$H513*$S513*IFERROR(VLOOKUP($C513,設定!$B$6:$G$12,2,FALSE),0)*IFERROR(VLOOKUP($C513,設定!$B$6:$G$12,3,FALSE),1))))</f>
        <v/>
      </c>
      <c r="U513" s="22" t="str">
        <f>IF(OR($C513="",$F513="",$G513="",$H513=""),"",$F513*IF(AND($C513="台股",$E513="空"),$G513,$H513)*$S513*IFERROR(VLOOKUP($C513,設定!$B$6:$G$12,5,FALSE),0)*IF(AND($C513="台股",$N513="是"),0.5,1))</f>
        <v/>
      </c>
      <c r="V513" s="22" t="str">
        <f t="shared" si="98"/>
        <v/>
      </c>
      <c r="W513" s="23" t="str">
        <f t="shared" si="99"/>
        <v/>
      </c>
      <c r="X513" s="23" t="str">
        <f t="shared" si="100"/>
        <v/>
      </c>
      <c r="Y513" s="24" t="str">
        <f t="shared" si="101"/>
        <v/>
      </c>
      <c r="Z513" s="25" t="str">
        <f t="shared" si="102"/>
        <v/>
      </c>
      <c r="AA513" s="24" t="str">
        <f t="shared" si="103"/>
        <v/>
      </c>
      <c r="AB513" s="24" t="str">
        <f t="shared" si="104"/>
        <v/>
      </c>
      <c r="AC513" s="26" t="str">
        <f t="shared" si="105"/>
        <v/>
      </c>
      <c r="AD513" s="21" t="str">
        <f t="shared" si="106"/>
        <v/>
      </c>
      <c r="AE513" s="25" t="str">
        <f t="shared" si="107"/>
        <v/>
      </c>
      <c r="AF513" s="25" t="str">
        <f t="shared" si="108"/>
        <v/>
      </c>
      <c r="AG513" s="25" t="str">
        <f t="shared" si="109"/>
        <v/>
      </c>
      <c r="AH513" s="25" t="str">
        <f ca="1">IF($X513="","",IF(AND(OR(統計儀表板!$C$4="全部",AND(統計儀表板!$C$4="今年",YEAR($A513)=YEAR(TODAY())),AND(統計儀表板!$C$4="本月",YEAR($A513)=YEAR(TODAY()),MONTH($A513)=MONTH(TODAY())),AND(統計儀表板!$C$4="近三月",$A513&gt;=EDATE(TODAY(),-3))),OR(統計儀表板!$F$4="全部",$B513=統計儀表板!$F$4),OR(統計儀表板!$I$4="全部",$C513=統計儀表板!$I$4),OR(統計儀表板!$L$4="全部",$P513=統計儀表板!$L$4)),1,0))</f>
        <v/>
      </c>
      <c r="AI513" s="22" t="str">
        <f>IF($X513="","",設定!$C$4+SUMIF($AH$2:$AH513,1,$X$2:$X513))</f>
        <v/>
      </c>
      <c r="AJ513" s="27">
        <f ca="1">設定!$C$4+SUMIF($AH$2:$AH513,1,$X$2:$X513)</f>
        <v>578786.14720000001</v>
      </c>
      <c r="AK513" s="27">
        <f t="shared" ca="1" si="111"/>
        <v>578786.14720000001</v>
      </c>
      <c r="AL513" s="27">
        <f t="shared" ca="1" si="110"/>
        <v>0</v>
      </c>
      <c r="AM513" s="27" t="str">
        <f ca="1">IF(OR($X513="",$AH513&lt;&gt;1),"",COUNTIFS($AH$2:$AH513,1))</f>
        <v/>
      </c>
      <c r="AN513" s="27" t="str">
        <f>IF($A513="","",IF(INT($A513)&lt;&gt;INT(交易月曆!$C$29),"",IF($AH513&lt;&gt;1,"",COUNTIFS($A$2:$A513,"&gt;="&amp;INT(交易月曆!$C$29),$A$2:$A513,"&lt;"&amp;(INT(交易月曆!$C$29)+1),$AH$2:$AH513,1))))</f>
        <v/>
      </c>
    </row>
    <row r="514" spans="1:40">
      <c r="A514" s="15"/>
      <c r="B514" s="16"/>
      <c r="C514" s="16"/>
      <c r="D514" s="17"/>
      <c r="E514" s="16"/>
      <c r="F514" s="18"/>
      <c r="G514" s="19"/>
      <c r="H514" s="19"/>
      <c r="I514" s="20"/>
      <c r="J514" s="19"/>
      <c r="K514" s="19"/>
      <c r="L514" s="19"/>
      <c r="M514" s="19"/>
      <c r="N514" s="16"/>
      <c r="O514" s="16"/>
      <c r="P514" s="16"/>
      <c r="Q514" s="16"/>
      <c r="R514" s="17"/>
      <c r="S514" s="21" t="str">
        <f>IF($C514="","",IF($C514="台指期",IFERROR(VLOOKUP($D514,設定!$I$6:$K$8,2,FALSE),IFERROR(VLOOKUP($C514,設定!$B$6:$G$12,6,FALSE),1)),IFERROR(VLOOKUP($C514,設定!$B$6:$G$12,6,FALSE),1)))</f>
        <v/>
      </c>
      <c r="T514" s="22" t="str">
        <f>IF(OR($C514="",$F514="",$G514="",$H514=""),"",IF(AND($C514="台指期",IFERROR(VLOOKUP($D514,設定!$I$6:$K$8,3,FALSE),0)&gt;0),$F514*VLOOKUP($D514,設定!$I$6:$K$8,3,FALSE)*2,MAX(IFERROR(VLOOKUP($C514,設定!$B$6:$G$12,4,FALSE),0),$F514*$G514*$S514*IFERROR(VLOOKUP($C514,設定!$B$6:$G$12,2,FALSE),0)*IFERROR(VLOOKUP($C514,設定!$B$6:$G$12,3,FALSE),1))+MAX(IFERROR(VLOOKUP($C514,設定!$B$6:$G$12,4,FALSE),0),$F514*$H514*$S514*IFERROR(VLOOKUP($C514,設定!$B$6:$G$12,2,FALSE),0)*IFERROR(VLOOKUP($C514,設定!$B$6:$G$12,3,FALSE),1))))</f>
        <v/>
      </c>
      <c r="U514" s="22" t="str">
        <f>IF(OR($C514="",$F514="",$G514="",$H514=""),"",$F514*IF(AND($C514="台股",$E514="空"),$G514,$H514)*$S514*IFERROR(VLOOKUP($C514,設定!$B$6:$G$12,5,FALSE),0)*IF(AND($C514="台股",$N514="是"),0.5,1))</f>
        <v/>
      </c>
      <c r="V514" s="22" t="str">
        <f t="shared" ref="V514:V577" si="112">IF(OR($C514="",$F514="",$G514="",$H514=""),"",N($T514)+N($U514))</f>
        <v/>
      </c>
      <c r="W514" s="23" t="str">
        <f t="shared" ref="W514:W577" si="113">IF(OR($C514="",$F514="",$G514="",$H514=""),"",($H514-$G514)*$F514*$S514*IF($E514="空",-1,1))</f>
        <v/>
      </c>
      <c r="X514" s="23" t="str">
        <f t="shared" ref="X514:X577" si="114">IF($W514="","",$W514-N($V514))</f>
        <v/>
      </c>
      <c r="Y514" s="24" t="str">
        <f t="shared" ref="Y514:Y577" si="115">IF(OR($X514="",$K514="",$F514=""),"",IF($F514*ABS($G514-$K514)*$S514=0,"",$X514/($F514*ABS($G514-$K514)*$S514)))</f>
        <v/>
      </c>
      <c r="Z514" s="25" t="str">
        <f t="shared" ref="Z514:Z577" si="116">IF($X514="","",IF($X514&gt;0,"勝",IF($X514&lt;0,"敗","平")))</f>
        <v/>
      </c>
      <c r="AA514" s="24" t="str">
        <f t="shared" ref="AA514:AA577" si="117">IF(OR($K514="",$L514="",$M514=""),"",IF(ABS($G514-$K514)=0,"",(IF($E514="空",$G514-$M514,$L514-$G514))/ABS($G514-$K514)))</f>
        <v/>
      </c>
      <c r="AB514" s="24" t="str">
        <f t="shared" ref="AB514:AB577" si="118">IF(OR($K514="",$L514="",$M514=""),"",IF(ABS($G514-$K514)=0,"",(IF($E514="空",$G514-$L514,$M514-$G514))/ABS($G514-$K514)))</f>
        <v/>
      </c>
      <c r="AC514" s="26" t="str">
        <f t="shared" ref="AC514:AC577" si="119">IF(OR($AA514="",$Y514=""),"",IF($AA514&lt;=0,"",IF($F514*ABS($G514-$K514)*$S514=0,"",($W514/($F514*ABS($G514-$K514)*$S514))/$AA514)))</f>
        <v/>
      </c>
      <c r="AD514" s="21" t="str">
        <f t="shared" ref="AD514:AD577" si="120">IF(OR($J514="",$K514="",$G514=""),"",IF(ABS($G514-$K514)=0,"",ABS($J514-$G514)/ABS($G514-$K514)))</f>
        <v/>
      </c>
      <c r="AE514" s="25" t="str">
        <f t="shared" ref="AE514:AE577" si="121">IF($A514="","",YEAR($A514)&amp;"-"&amp;TEXT(MONTH($A514),"00"))</f>
        <v/>
      </c>
      <c r="AF514" s="25" t="str">
        <f t="shared" ref="AF514:AF577" si="122">IF($A514="","",CHOOSE(WEEKDAY($A514,2),"一","二","三","四","五","六","日"))</f>
        <v/>
      </c>
      <c r="AG514" s="25" t="str">
        <f t="shared" ref="AG514:AG577" si="123">IF($A514="","",IF(HOUR($A514)=0,"未填",IF(HOUR($A514)&lt;12,"早盤",IF(HOUR($A514)&lt;18,"午盤","夜盤"))))</f>
        <v/>
      </c>
      <c r="AH514" s="25" t="str">
        <f ca="1">IF($X514="","",IF(AND(OR(統計儀表板!$C$4="全部",AND(統計儀表板!$C$4="今年",YEAR($A514)=YEAR(TODAY())),AND(統計儀表板!$C$4="本月",YEAR($A514)=YEAR(TODAY()),MONTH($A514)=MONTH(TODAY())),AND(統計儀表板!$C$4="近三月",$A514&gt;=EDATE(TODAY(),-3))),OR(統計儀表板!$F$4="全部",$B514=統計儀表板!$F$4),OR(統計儀表板!$I$4="全部",$C514=統計儀表板!$I$4),OR(統計儀表板!$L$4="全部",$P514=統計儀表板!$L$4)),1,0))</f>
        <v/>
      </c>
      <c r="AI514" s="22" t="str">
        <f>IF($X514="","",設定!$C$4+SUMIF($AH$2:$AH514,1,$X$2:$X514))</f>
        <v/>
      </c>
      <c r="AJ514" s="27">
        <f ca="1">設定!$C$4+SUMIF($AH$2:$AH514,1,$X$2:$X514)</f>
        <v>578786.14720000001</v>
      </c>
      <c r="AK514" s="27">
        <f t="shared" ca="1" si="111"/>
        <v>578786.14720000001</v>
      </c>
      <c r="AL514" s="27">
        <f t="shared" ref="AL514:AL577" ca="1" si="124">AJ514-AK514</f>
        <v>0</v>
      </c>
      <c r="AM514" s="27" t="str">
        <f ca="1">IF(OR($X514="",$AH514&lt;&gt;1),"",COUNTIFS($AH$2:$AH514,1))</f>
        <v/>
      </c>
      <c r="AN514" s="27" t="str">
        <f>IF($A514="","",IF(INT($A514)&lt;&gt;INT(交易月曆!$C$29),"",IF($AH514&lt;&gt;1,"",COUNTIFS($A$2:$A514,"&gt;="&amp;INT(交易月曆!$C$29),$A$2:$A514,"&lt;"&amp;(INT(交易月曆!$C$29)+1),$AH$2:$AH514,1))))</f>
        <v/>
      </c>
    </row>
    <row r="515" spans="1:40">
      <c r="A515" s="15"/>
      <c r="B515" s="16"/>
      <c r="C515" s="16"/>
      <c r="D515" s="17"/>
      <c r="E515" s="16"/>
      <c r="F515" s="18"/>
      <c r="G515" s="19"/>
      <c r="H515" s="19"/>
      <c r="I515" s="20"/>
      <c r="J515" s="19"/>
      <c r="K515" s="19"/>
      <c r="L515" s="19"/>
      <c r="M515" s="19"/>
      <c r="N515" s="16"/>
      <c r="O515" s="16"/>
      <c r="P515" s="16"/>
      <c r="Q515" s="16"/>
      <c r="R515" s="17"/>
      <c r="S515" s="21" t="str">
        <f>IF($C515="","",IF($C515="台指期",IFERROR(VLOOKUP($D515,設定!$I$6:$K$8,2,FALSE),IFERROR(VLOOKUP($C515,設定!$B$6:$G$12,6,FALSE),1)),IFERROR(VLOOKUP($C515,設定!$B$6:$G$12,6,FALSE),1)))</f>
        <v/>
      </c>
      <c r="T515" s="22" t="str">
        <f>IF(OR($C515="",$F515="",$G515="",$H515=""),"",IF(AND($C515="台指期",IFERROR(VLOOKUP($D515,設定!$I$6:$K$8,3,FALSE),0)&gt;0),$F515*VLOOKUP($D515,設定!$I$6:$K$8,3,FALSE)*2,MAX(IFERROR(VLOOKUP($C515,設定!$B$6:$G$12,4,FALSE),0),$F515*$G515*$S515*IFERROR(VLOOKUP($C515,設定!$B$6:$G$12,2,FALSE),0)*IFERROR(VLOOKUP($C515,設定!$B$6:$G$12,3,FALSE),1))+MAX(IFERROR(VLOOKUP($C515,設定!$B$6:$G$12,4,FALSE),0),$F515*$H515*$S515*IFERROR(VLOOKUP($C515,設定!$B$6:$G$12,2,FALSE),0)*IFERROR(VLOOKUP($C515,設定!$B$6:$G$12,3,FALSE),1))))</f>
        <v/>
      </c>
      <c r="U515" s="22" t="str">
        <f>IF(OR($C515="",$F515="",$G515="",$H515=""),"",$F515*IF(AND($C515="台股",$E515="空"),$G515,$H515)*$S515*IFERROR(VLOOKUP($C515,設定!$B$6:$G$12,5,FALSE),0)*IF(AND($C515="台股",$N515="是"),0.5,1))</f>
        <v/>
      </c>
      <c r="V515" s="22" t="str">
        <f t="shared" si="112"/>
        <v/>
      </c>
      <c r="W515" s="23" t="str">
        <f t="shared" si="113"/>
        <v/>
      </c>
      <c r="X515" s="23" t="str">
        <f t="shared" si="114"/>
        <v/>
      </c>
      <c r="Y515" s="24" t="str">
        <f t="shared" si="115"/>
        <v/>
      </c>
      <c r="Z515" s="25" t="str">
        <f t="shared" si="116"/>
        <v/>
      </c>
      <c r="AA515" s="24" t="str">
        <f t="shared" si="117"/>
        <v/>
      </c>
      <c r="AB515" s="24" t="str">
        <f t="shared" si="118"/>
        <v/>
      </c>
      <c r="AC515" s="26" t="str">
        <f t="shared" si="119"/>
        <v/>
      </c>
      <c r="AD515" s="21" t="str">
        <f t="shared" si="120"/>
        <v/>
      </c>
      <c r="AE515" s="25" t="str">
        <f t="shared" si="121"/>
        <v/>
      </c>
      <c r="AF515" s="25" t="str">
        <f t="shared" si="122"/>
        <v/>
      </c>
      <c r="AG515" s="25" t="str">
        <f t="shared" si="123"/>
        <v/>
      </c>
      <c r="AH515" s="25" t="str">
        <f ca="1">IF($X515="","",IF(AND(OR(統計儀表板!$C$4="全部",AND(統計儀表板!$C$4="今年",YEAR($A515)=YEAR(TODAY())),AND(統計儀表板!$C$4="本月",YEAR($A515)=YEAR(TODAY()),MONTH($A515)=MONTH(TODAY())),AND(統計儀表板!$C$4="近三月",$A515&gt;=EDATE(TODAY(),-3))),OR(統計儀表板!$F$4="全部",$B515=統計儀表板!$F$4),OR(統計儀表板!$I$4="全部",$C515=統計儀表板!$I$4),OR(統計儀表板!$L$4="全部",$P515=統計儀表板!$L$4)),1,0))</f>
        <v/>
      </c>
      <c r="AI515" s="22" t="str">
        <f>IF($X515="","",設定!$C$4+SUMIF($AH$2:$AH515,1,$X$2:$X515))</f>
        <v/>
      </c>
      <c r="AJ515" s="27">
        <f ca="1">設定!$C$4+SUMIF($AH$2:$AH515,1,$X$2:$X515)</f>
        <v>578786.14720000001</v>
      </c>
      <c r="AK515" s="27">
        <f t="shared" ref="AK515:AK578" ca="1" si="125">MAX(AK514,AJ515)</f>
        <v>578786.14720000001</v>
      </c>
      <c r="AL515" s="27">
        <f t="shared" ca="1" si="124"/>
        <v>0</v>
      </c>
      <c r="AM515" s="27" t="str">
        <f ca="1">IF(OR($X515="",$AH515&lt;&gt;1),"",COUNTIFS($AH$2:$AH515,1))</f>
        <v/>
      </c>
      <c r="AN515" s="27" t="str">
        <f>IF($A515="","",IF(INT($A515)&lt;&gt;INT(交易月曆!$C$29),"",IF($AH515&lt;&gt;1,"",COUNTIFS($A$2:$A515,"&gt;="&amp;INT(交易月曆!$C$29),$A$2:$A515,"&lt;"&amp;(INT(交易月曆!$C$29)+1),$AH$2:$AH515,1))))</f>
        <v/>
      </c>
    </row>
    <row r="516" spans="1:40">
      <c r="A516" s="15"/>
      <c r="B516" s="16"/>
      <c r="C516" s="16"/>
      <c r="D516" s="17"/>
      <c r="E516" s="16"/>
      <c r="F516" s="18"/>
      <c r="G516" s="19"/>
      <c r="H516" s="19"/>
      <c r="I516" s="20"/>
      <c r="J516" s="19"/>
      <c r="K516" s="19"/>
      <c r="L516" s="19"/>
      <c r="M516" s="19"/>
      <c r="N516" s="16"/>
      <c r="O516" s="16"/>
      <c r="P516" s="16"/>
      <c r="Q516" s="16"/>
      <c r="R516" s="17"/>
      <c r="S516" s="21" t="str">
        <f>IF($C516="","",IF($C516="台指期",IFERROR(VLOOKUP($D516,設定!$I$6:$K$8,2,FALSE),IFERROR(VLOOKUP($C516,設定!$B$6:$G$12,6,FALSE),1)),IFERROR(VLOOKUP($C516,設定!$B$6:$G$12,6,FALSE),1)))</f>
        <v/>
      </c>
      <c r="T516" s="22" t="str">
        <f>IF(OR($C516="",$F516="",$G516="",$H516=""),"",IF(AND($C516="台指期",IFERROR(VLOOKUP($D516,設定!$I$6:$K$8,3,FALSE),0)&gt;0),$F516*VLOOKUP($D516,設定!$I$6:$K$8,3,FALSE)*2,MAX(IFERROR(VLOOKUP($C516,設定!$B$6:$G$12,4,FALSE),0),$F516*$G516*$S516*IFERROR(VLOOKUP($C516,設定!$B$6:$G$12,2,FALSE),0)*IFERROR(VLOOKUP($C516,設定!$B$6:$G$12,3,FALSE),1))+MAX(IFERROR(VLOOKUP($C516,設定!$B$6:$G$12,4,FALSE),0),$F516*$H516*$S516*IFERROR(VLOOKUP($C516,設定!$B$6:$G$12,2,FALSE),0)*IFERROR(VLOOKUP($C516,設定!$B$6:$G$12,3,FALSE),1))))</f>
        <v/>
      </c>
      <c r="U516" s="22" t="str">
        <f>IF(OR($C516="",$F516="",$G516="",$H516=""),"",$F516*IF(AND($C516="台股",$E516="空"),$G516,$H516)*$S516*IFERROR(VLOOKUP($C516,設定!$B$6:$G$12,5,FALSE),0)*IF(AND($C516="台股",$N516="是"),0.5,1))</f>
        <v/>
      </c>
      <c r="V516" s="22" t="str">
        <f t="shared" si="112"/>
        <v/>
      </c>
      <c r="W516" s="23" t="str">
        <f t="shared" si="113"/>
        <v/>
      </c>
      <c r="X516" s="23" t="str">
        <f t="shared" si="114"/>
        <v/>
      </c>
      <c r="Y516" s="24" t="str">
        <f t="shared" si="115"/>
        <v/>
      </c>
      <c r="Z516" s="25" t="str">
        <f t="shared" si="116"/>
        <v/>
      </c>
      <c r="AA516" s="24" t="str">
        <f t="shared" si="117"/>
        <v/>
      </c>
      <c r="AB516" s="24" t="str">
        <f t="shared" si="118"/>
        <v/>
      </c>
      <c r="AC516" s="26" t="str">
        <f t="shared" si="119"/>
        <v/>
      </c>
      <c r="AD516" s="21" t="str">
        <f t="shared" si="120"/>
        <v/>
      </c>
      <c r="AE516" s="25" t="str">
        <f t="shared" si="121"/>
        <v/>
      </c>
      <c r="AF516" s="25" t="str">
        <f t="shared" si="122"/>
        <v/>
      </c>
      <c r="AG516" s="25" t="str">
        <f t="shared" si="123"/>
        <v/>
      </c>
      <c r="AH516" s="25" t="str">
        <f ca="1">IF($X516="","",IF(AND(OR(統計儀表板!$C$4="全部",AND(統計儀表板!$C$4="今年",YEAR($A516)=YEAR(TODAY())),AND(統計儀表板!$C$4="本月",YEAR($A516)=YEAR(TODAY()),MONTH($A516)=MONTH(TODAY())),AND(統計儀表板!$C$4="近三月",$A516&gt;=EDATE(TODAY(),-3))),OR(統計儀表板!$F$4="全部",$B516=統計儀表板!$F$4),OR(統計儀表板!$I$4="全部",$C516=統計儀表板!$I$4),OR(統計儀表板!$L$4="全部",$P516=統計儀表板!$L$4)),1,0))</f>
        <v/>
      </c>
      <c r="AI516" s="22" t="str">
        <f>IF($X516="","",設定!$C$4+SUMIF($AH$2:$AH516,1,$X$2:$X516))</f>
        <v/>
      </c>
      <c r="AJ516" s="27">
        <f ca="1">設定!$C$4+SUMIF($AH$2:$AH516,1,$X$2:$X516)</f>
        <v>578786.14720000001</v>
      </c>
      <c r="AK516" s="27">
        <f t="shared" ca="1" si="125"/>
        <v>578786.14720000001</v>
      </c>
      <c r="AL516" s="27">
        <f t="shared" ca="1" si="124"/>
        <v>0</v>
      </c>
      <c r="AM516" s="27" t="str">
        <f ca="1">IF(OR($X516="",$AH516&lt;&gt;1),"",COUNTIFS($AH$2:$AH516,1))</f>
        <v/>
      </c>
      <c r="AN516" s="27" t="str">
        <f>IF($A516="","",IF(INT($A516)&lt;&gt;INT(交易月曆!$C$29),"",IF($AH516&lt;&gt;1,"",COUNTIFS($A$2:$A516,"&gt;="&amp;INT(交易月曆!$C$29),$A$2:$A516,"&lt;"&amp;(INT(交易月曆!$C$29)+1),$AH$2:$AH516,1))))</f>
        <v/>
      </c>
    </row>
    <row r="517" spans="1:40">
      <c r="A517" s="15"/>
      <c r="B517" s="16"/>
      <c r="C517" s="16"/>
      <c r="D517" s="17"/>
      <c r="E517" s="16"/>
      <c r="F517" s="18"/>
      <c r="G517" s="19"/>
      <c r="H517" s="19"/>
      <c r="I517" s="20"/>
      <c r="J517" s="19"/>
      <c r="K517" s="19"/>
      <c r="L517" s="19"/>
      <c r="M517" s="19"/>
      <c r="N517" s="16"/>
      <c r="O517" s="16"/>
      <c r="P517" s="16"/>
      <c r="Q517" s="16"/>
      <c r="R517" s="17"/>
      <c r="S517" s="21" t="str">
        <f>IF($C517="","",IF($C517="台指期",IFERROR(VLOOKUP($D517,設定!$I$6:$K$8,2,FALSE),IFERROR(VLOOKUP($C517,設定!$B$6:$G$12,6,FALSE),1)),IFERROR(VLOOKUP($C517,設定!$B$6:$G$12,6,FALSE),1)))</f>
        <v/>
      </c>
      <c r="T517" s="22" t="str">
        <f>IF(OR($C517="",$F517="",$G517="",$H517=""),"",IF(AND($C517="台指期",IFERROR(VLOOKUP($D517,設定!$I$6:$K$8,3,FALSE),0)&gt;0),$F517*VLOOKUP($D517,設定!$I$6:$K$8,3,FALSE)*2,MAX(IFERROR(VLOOKUP($C517,設定!$B$6:$G$12,4,FALSE),0),$F517*$G517*$S517*IFERROR(VLOOKUP($C517,設定!$B$6:$G$12,2,FALSE),0)*IFERROR(VLOOKUP($C517,設定!$B$6:$G$12,3,FALSE),1))+MAX(IFERROR(VLOOKUP($C517,設定!$B$6:$G$12,4,FALSE),0),$F517*$H517*$S517*IFERROR(VLOOKUP($C517,設定!$B$6:$G$12,2,FALSE),0)*IFERROR(VLOOKUP($C517,設定!$B$6:$G$12,3,FALSE),1))))</f>
        <v/>
      </c>
      <c r="U517" s="22" t="str">
        <f>IF(OR($C517="",$F517="",$G517="",$H517=""),"",$F517*IF(AND($C517="台股",$E517="空"),$G517,$H517)*$S517*IFERROR(VLOOKUP($C517,設定!$B$6:$G$12,5,FALSE),0)*IF(AND($C517="台股",$N517="是"),0.5,1))</f>
        <v/>
      </c>
      <c r="V517" s="22" t="str">
        <f t="shared" si="112"/>
        <v/>
      </c>
      <c r="W517" s="23" t="str">
        <f t="shared" si="113"/>
        <v/>
      </c>
      <c r="X517" s="23" t="str">
        <f t="shared" si="114"/>
        <v/>
      </c>
      <c r="Y517" s="24" t="str">
        <f t="shared" si="115"/>
        <v/>
      </c>
      <c r="Z517" s="25" t="str">
        <f t="shared" si="116"/>
        <v/>
      </c>
      <c r="AA517" s="24" t="str">
        <f t="shared" si="117"/>
        <v/>
      </c>
      <c r="AB517" s="24" t="str">
        <f t="shared" si="118"/>
        <v/>
      </c>
      <c r="AC517" s="26" t="str">
        <f t="shared" si="119"/>
        <v/>
      </c>
      <c r="AD517" s="21" t="str">
        <f t="shared" si="120"/>
        <v/>
      </c>
      <c r="AE517" s="25" t="str">
        <f t="shared" si="121"/>
        <v/>
      </c>
      <c r="AF517" s="25" t="str">
        <f t="shared" si="122"/>
        <v/>
      </c>
      <c r="AG517" s="25" t="str">
        <f t="shared" si="123"/>
        <v/>
      </c>
      <c r="AH517" s="25" t="str">
        <f ca="1">IF($X517="","",IF(AND(OR(統計儀表板!$C$4="全部",AND(統計儀表板!$C$4="今年",YEAR($A517)=YEAR(TODAY())),AND(統計儀表板!$C$4="本月",YEAR($A517)=YEAR(TODAY()),MONTH($A517)=MONTH(TODAY())),AND(統計儀表板!$C$4="近三月",$A517&gt;=EDATE(TODAY(),-3))),OR(統計儀表板!$F$4="全部",$B517=統計儀表板!$F$4),OR(統計儀表板!$I$4="全部",$C517=統計儀表板!$I$4),OR(統計儀表板!$L$4="全部",$P517=統計儀表板!$L$4)),1,0))</f>
        <v/>
      </c>
      <c r="AI517" s="22" t="str">
        <f>IF($X517="","",設定!$C$4+SUMIF($AH$2:$AH517,1,$X$2:$X517))</f>
        <v/>
      </c>
      <c r="AJ517" s="27">
        <f ca="1">設定!$C$4+SUMIF($AH$2:$AH517,1,$X$2:$X517)</f>
        <v>578786.14720000001</v>
      </c>
      <c r="AK517" s="27">
        <f t="shared" ca="1" si="125"/>
        <v>578786.14720000001</v>
      </c>
      <c r="AL517" s="27">
        <f t="shared" ca="1" si="124"/>
        <v>0</v>
      </c>
      <c r="AM517" s="27" t="str">
        <f ca="1">IF(OR($X517="",$AH517&lt;&gt;1),"",COUNTIFS($AH$2:$AH517,1))</f>
        <v/>
      </c>
      <c r="AN517" s="27" t="str">
        <f>IF($A517="","",IF(INT($A517)&lt;&gt;INT(交易月曆!$C$29),"",IF($AH517&lt;&gt;1,"",COUNTIFS($A$2:$A517,"&gt;="&amp;INT(交易月曆!$C$29),$A$2:$A517,"&lt;"&amp;(INT(交易月曆!$C$29)+1),$AH$2:$AH517,1))))</f>
        <v/>
      </c>
    </row>
    <row r="518" spans="1:40">
      <c r="A518" s="15"/>
      <c r="B518" s="16"/>
      <c r="C518" s="16"/>
      <c r="D518" s="17"/>
      <c r="E518" s="16"/>
      <c r="F518" s="18"/>
      <c r="G518" s="19"/>
      <c r="H518" s="19"/>
      <c r="I518" s="20"/>
      <c r="J518" s="19"/>
      <c r="K518" s="19"/>
      <c r="L518" s="19"/>
      <c r="M518" s="19"/>
      <c r="N518" s="16"/>
      <c r="O518" s="16"/>
      <c r="P518" s="16"/>
      <c r="Q518" s="16"/>
      <c r="R518" s="17"/>
      <c r="S518" s="21" t="str">
        <f>IF($C518="","",IF($C518="台指期",IFERROR(VLOOKUP($D518,設定!$I$6:$K$8,2,FALSE),IFERROR(VLOOKUP($C518,設定!$B$6:$G$12,6,FALSE),1)),IFERROR(VLOOKUP($C518,設定!$B$6:$G$12,6,FALSE),1)))</f>
        <v/>
      </c>
      <c r="T518" s="22" t="str">
        <f>IF(OR($C518="",$F518="",$G518="",$H518=""),"",IF(AND($C518="台指期",IFERROR(VLOOKUP($D518,設定!$I$6:$K$8,3,FALSE),0)&gt;0),$F518*VLOOKUP($D518,設定!$I$6:$K$8,3,FALSE)*2,MAX(IFERROR(VLOOKUP($C518,設定!$B$6:$G$12,4,FALSE),0),$F518*$G518*$S518*IFERROR(VLOOKUP($C518,設定!$B$6:$G$12,2,FALSE),0)*IFERROR(VLOOKUP($C518,設定!$B$6:$G$12,3,FALSE),1))+MAX(IFERROR(VLOOKUP($C518,設定!$B$6:$G$12,4,FALSE),0),$F518*$H518*$S518*IFERROR(VLOOKUP($C518,設定!$B$6:$G$12,2,FALSE),0)*IFERROR(VLOOKUP($C518,設定!$B$6:$G$12,3,FALSE),1))))</f>
        <v/>
      </c>
      <c r="U518" s="22" t="str">
        <f>IF(OR($C518="",$F518="",$G518="",$H518=""),"",$F518*IF(AND($C518="台股",$E518="空"),$G518,$H518)*$S518*IFERROR(VLOOKUP($C518,設定!$B$6:$G$12,5,FALSE),0)*IF(AND($C518="台股",$N518="是"),0.5,1))</f>
        <v/>
      </c>
      <c r="V518" s="22" t="str">
        <f t="shared" si="112"/>
        <v/>
      </c>
      <c r="W518" s="23" t="str">
        <f t="shared" si="113"/>
        <v/>
      </c>
      <c r="X518" s="23" t="str">
        <f t="shared" si="114"/>
        <v/>
      </c>
      <c r="Y518" s="24" t="str">
        <f t="shared" si="115"/>
        <v/>
      </c>
      <c r="Z518" s="25" t="str">
        <f t="shared" si="116"/>
        <v/>
      </c>
      <c r="AA518" s="24" t="str">
        <f t="shared" si="117"/>
        <v/>
      </c>
      <c r="AB518" s="24" t="str">
        <f t="shared" si="118"/>
        <v/>
      </c>
      <c r="AC518" s="26" t="str">
        <f t="shared" si="119"/>
        <v/>
      </c>
      <c r="AD518" s="21" t="str">
        <f t="shared" si="120"/>
        <v/>
      </c>
      <c r="AE518" s="25" t="str">
        <f t="shared" si="121"/>
        <v/>
      </c>
      <c r="AF518" s="25" t="str">
        <f t="shared" si="122"/>
        <v/>
      </c>
      <c r="AG518" s="25" t="str">
        <f t="shared" si="123"/>
        <v/>
      </c>
      <c r="AH518" s="25" t="str">
        <f ca="1">IF($X518="","",IF(AND(OR(統計儀表板!$C$4="全部",AND(統計儀表板!$C$4="今年",YEAR($A518)=YEAR(TODAY())),AND(統計儀表板!$C$4="本月",YEAR($A518)=YEAR(TODAY()),MONTH($A518)=MONTH(TODAY())),AND(統計儀表板!$C$4="近三月",$A518&gt;=EDATE(TODAY(),-3))),OR(統計儀表板!$F$4="全部",$B518=統計儀表板!$F$4),OR(統計儀表板!$I$4="全部",$C518=統計儀表板!$I$4),OR(統計儀表板!$L$4="全部",$P518=統計儀表板!$L$4)),1,0))</f>
        <v/>
      </c>
      <c r="AI518" s="22" t="str">
        <f>IF($X518="","",設定!$C$4+SUMIF($AH$2:$AH518,1,$X$2:$X518))</f>
        <v/>
      </c>
      <c r="AJ518" s="27">
        <f ca="1">設定!$C$4+SUMIF($AH$2:$AH518,1,$X$2:$X518)</f>
        <v>578786.14720000001</v>
      </c>
      <c r="AK518" s="27">
        <f t="shared" ca="1" si="125"/>
        <v>578786.14720000001</v>
      </c>
      <c r="AL518" s="27">
        <f t="shared" ca="1" si="124"/>
        <v>0</v>
      </c>
      <c r="AM518" s="27" t="str">
        <f ca="1">IF(OR($X518="",$AH518&lt;&gt;1),"",COUNTIFS($AH$2:$AH518,1))</f>
        <v/>
      </c>
      <c r="AN518" s="27" t="str">
        <f>IF($A518="","",IF(INT($A518)&lt;&gt;INT(交易月曆!$C$29),"",IF($AH518&lt;&gt;1,"",COUNTIFS($A$2:$A518,"&gt;="&amp;INT(交易月曆!$C$29),$A$2:$A518,"&lt;"&amp;(INT(交易月曆!$C$29)+1),$AH$2:$AH518,1))))</f>
        <v/>
      </c>
    </row>
    <row r="519" spans="1:40">
      <c r="A519" s="15"/>
      <c r="B519" s="16"/>
      <c r="C519" s="16"/>
      <c r="D519" s="17"/>
      <c r="E519" s="16"/>
      <c r="F519" s="18"/>
      <c r="G519" s="19"/>
      <c r="H519" s="19"/>
      <c r="I519" s="20"/>
      <c r="J519" s="19"/>
      <c r="K519" s="19"/>
      <c r="L519" s="19"/>
      <c r="M519" s="19"/>
      <c r="N519" s="16"/>
      <c r="O519" s="16"/>
      <c r="P519" s="16"/>
      <c r="Q519" s="16"/>
      <c r="R519" s="17"/>
      <c r="S519" s="21" t="str">
        <f>IF($C519="","",IF($C519="台指期",IFERROR(VLOOKUP($D519,設定!$I$6:$K$8,2,FALSE),IFERROR(VLOOKUP($C519,設定!$B$6:$G$12,6,FALSE),1)),IFERROR(VLOOKUP($C519,設定!$B$6:$G$12,6,FALSE),1)))</f>
        <v/>
      </c>
      <c r="T519" s="22" t="str">
        <f>IF(OR($C519="",$F519="",$G519="",$H519=""),"",IF(AND($C519="台指期",IFERROR(VLOOKUP($D519,設定!$I$6:$K$8,3,FALSE),0)&gt;0),$F519*VLOOKUP($D519,設定!$I$6:$K$8,3,FALSE)*2,MAX(IFERROR(VLOOKUP($C519,設定!$B$6:$G$12,4,FALSE),0),$F519*$G519*$S519*IFERROR(VLOOKUP($C519,設定!$B$6:$G$12,2,FALSE),0)*IFERROR(VLOOKUP($C519,設定!$B$6:$G$12,3,FALSE),1))+MAX(IFERROR(VLOOKUP($C519,設定!$B$6:$G$12,4,FALSE),0),$F519*$H519*$S519*IFERROR(VLOOKUP($C519,設定!$B$6:$G$12,2,FALSE),0)*IFERROR(VLOOKUP($C519,設定!$B$6:$G$12,3,FALSE),1))))</f>
        <v/>
      </c>
      <c r="U519" s="22" t="str">
        <f>IF(OR($C519="",$F519="",$G519="",$H519=""),"",$F519*IF(AND($C519="台股",$E519="空"),$G519,$H519)*$S519*IFERROR(VLOOKUP($C519,設定!$B$6:$G$12,5,FALSE),0)*IF(AND($C519="台股",$N519="是"),0.5,1))</f>
        <v/>
      </c>
      <c r="V519" s="22" t="str">
        <f t="shared" si="112"/>
        <v/>
      </c>
      <c r="W519" s="23" t="str">
        <f t="shared" si="113"/>
        <v/>
      </c>
      <c r="X519" s="23" t="str">
        <f t="shared" si="114"/>
        <v/>
      </c>
      <c r="Y519" s="24" t="str">
        <f t="shared" si="115"/>
        <v/>
      </c>
      <c r="Z519" s="25" t="str">
        <f t="shared" si="116"/>
        <v/>
      </c>
      <c r="AA519" s="24" t="str">
        <f t="shared" si="117"/>
        <v/>
      </c>
      <c r="AB519" s="24" t="str">
        <f t="shared" si="118"/>
        <v/>
      </c>
      <c r="AC519" s="26" t="str">
        <f t="shared" si="119"/>
        <v/>
      </c>
      <c r="AD519" s="21" t="str">
        <f t="shared" si="120"/>
        <v/>
      </c>
      <c r="AE519" s="25" t="str">
        <f t="shared" si="121"/>
        <v/>
      </c>
      <c r="AF519" s="25" t="str">
        <f t="shared" si="122"/>
        <v/>
      </c>
      <c r="AG519" s="25" t="str">
        <f t="shared" si="123"/>
        <v/>
      </c>
      <c r="AH519" s="25" t="str">
        <f ca="1">IF($X519="","",IF(AND(OR(統計儀表板!$C$4="全部",AND(統計儀表板!$C$4="今年",YEAR($A519)=YEAR(TODAY())),AND(統計儀表板!$C$4="本月",YEAR($A519)=YEAR(TODAY()),MONTH($A519)=MONTH(TODAY())),AND(統計儀表板!$C$4="近三月",$A519&gt;=EDATE(TODAY(),-3))),OR(統計儀表板!$F$4="全部",$B519=統計儀表板!$F$4),OR(統計儀表板!$I$4="全部",$C519=統計儀表板!$I$4),OR(統計儀表板!$L$4="全部",$P519=統計儀表板!$L$4)),1,0))</f>
        <v/>
      </c>
      <c r="AI519" s="22" t="str">
        <f>IF($X519="","",設定!$C$4+SUMIF($AH$2:$AH519,1,$X$2:$X519))</f>
        <v/>
      </c>
      <c r="AJ519" s="27">
        <f ca="1">設定!$C$4+SUMIF($AH$2:$AH519,1,$X$2:$X519)</f>
        <v>578786.14720000001</v>
      </c>
      <c r="AK519" s="27">
        <f t="shared" ca="1" si="125"/>
        <v>578786.14720000001</v>
      </c>
      <c r="AL519" s="27">
        <f t="shared" ca="1" si="124"/>
        <v>0</v>
      </c>
      <c r="AM519" s="27" t="str">
        <f ca="1">IF(OR($X519="",$AH519&lt;&gt;1),"",COUNTIFS($AH$2:$AH519,1))</f>
        <v/>
      </c>
      <c r="AN519" s="27" t="str">
        <f>IF($A519="","",IF(INT($A519)&lt;&gt;INT(交易月曆!$C$29),"",IF($AH519&lt;&gt;1,"",COUNTIFS($A$2:$A519,"&gt;="&amp;INT(交易月曆!$C$29),$A$2:$A519,"&lt;"&amp;(INT(交易月曆!$C$29)+1),$AH$2:$AH519,1))))</f>
        <v/>
      </c>
    </row>
    <row r="520" spans="1:40">
      <c r="A520" s="15"/>
      <c r="B520" s="16"/>
      <c r="C520" s="16"/>
      <c r="D520" s="17"/>
      <c r="E520" s="16"/>
      <c r="F520" s="18"/>
      <c r="G520" s="19"/>
      <c r="H520" s="19"/>
      <c r="I520" s="20"/>
      <c r="J520" s="19"/>
      <c r="K520" s="19"/>
      <c r="L520" s="19"/>
      <c r="M520" s="19"/>
      <c r="N520" s="16"/>
      <c r="O520" s="16"/>
      <c r="P520" s="16"/>
      <c r="Q520" s="16"/>
      <c r="R520" s="17"/>
      <c r="S520" s="21" t="str">
        <f>IF($C520="","",IF($C520="台指期",IFERROR(VLOOKUP($D520,設定!$I$6:$K$8,2,FALSE),IFERROR(VLOOKUP($C520,設定!$B$6:$G$12,6,FALSE),1)),IFERROR(VLOOKUP($C520,設定!$B$6:$G$12,6,FALSE),1)))</f>
        <v/>
      </c>
      <c r="T520" s="22" t="str">
        <f>IF(OR($C520="",$F520="",$G520="",$H520=""),"",IF(AND($C520="台指期",IFERROR(VLOOKUP($D520,設定!$I$6:$K$8,3,FALSE),0)&gt;0),$F520*VLOOKUP($D520,設定!$I$6:$K$8,3,FALSE)*2,MAX(IFERROR(VLOOKUP($C520,設定!$B$6:$G$12,4,FALSE),0),$F520*$G520*$S520*IFERROR(VLOOKUP($C520,設定!$B$6:$G$12,2,FALSE),0)*IFERROR(VLOOKUP($C520,設定!$B$6:$G$12,3,FALSE),1))+MAX(IFERROR(VLOOKUP($C520,設定!$B$6:$G$12,4,FALSE),0),$F520*$H520*$S520*IFERROR(VLOOKUP($C520,設定!$B$6:$G$12,2,FALSE),0)*IFERROR(VLOOKUP($C520,設定!$B$6:$G$12,3,FALSE),1))))</f>
        <v/>
      </c>
      <c r="U520" s="22" t="str">
        <f>IF(OR($C520="",$F520="",$G520="",$H520=""),"",$F520*IF(AND($C520="台股",$E520="空"),$G520,$H520)*$S520*IFERROR(VLOOKUP($C520,設定!$B$6:$G$12,5,FALSE),0)*IF(AND($C520="台股",$N520="是"),0.5,1))</f>
        <v/>
      </c>
      <c r="V520" s="22" t="str">
        <f t="shared" si="112"/>
        <v/>
      </c>
      <c r="W520" s="23" t="str">
        <f t="shared" si="113"/>
        <v/>
      </c>
      <c r="X520" s="23" t="str">
        <f t="shared" si="114"/>
        <v/>
      </c>
      <c r="Y520" s="24" t="str">
        <f t="shared" si="115"/>
        <v/>
      </c>
      <c r="Z520" s="25" t="str">
        <f t="shared" si="116"/>
        <v/>
      </c>
      <c r="AA520" s="24" t="str">
        <f t="shared" si="117"/>
        <v/>
      </c>
      <c r="AB520" s="24" t="str">
        <f t="shared" si="118"/>
        <v/>
      </c>
      <c r="AC520" s="26" t="str">
        <f t="shared" si="119"/>
        <v/>
      </c>
      <c r="AD520" s="21" t="str">
        <f t="shared" si="120"/>
        <v/>
      </c>
      <c r="AE520" s="25" t="str">
        <f t="shared" si="121"/>
        <v/>
      </c>
      <c r="AF520" s="25" t="str">
        <f t="shared" si="122"/>
        <v/>
      </c>
      <c r="AG520" s="25" t="str">
        <f t="shared" si="123"/>
        <v/>
      </c>
      <c r="AH520" s="25" t="str">
        <f ca="1">IF($X520="","",IF(AND(OR(統計儀表板!$C$4="全部",AND(統計儀表板!$C$4="今年",YEAR($A520)=YEAR(TODAY())),AND(統計儀表板!$C$4="本月",YEAR($A520)=YEAR(TODAY()),MONTH($A520)=MONTH(TODAY())),AND(統計儀表板!$C$4="近三月",$A520&gt;=EDATE(TODAY(),-3))),OR(統計儀表板!$F$4="全部",$B520=統計儀表板!$F$4),OR(統計儀表板!$I$4="全部",$C520=統計儀表板!$I$4),OR(統計儀表板!$L$4="全部",$P520=統計儀表板!$L$4)),1,0))</f>
        <v/>
      </c>
      <c r="AI520" s="22" t="str">
        <f>IF($X520="","",設定!$C$4+SUMIF($AH$2:$AH520,1,$X$2:$X520))</f>
        <v/>
      </c>
      <c r="AJ520" s="27">
        <f ca="1">設定!$C$4+SUMIF($AH$2:$AH520,1,$X$2:$X520)</f>
        <v>578786.14720000001</v>
      </c>
      <c r="AK520" s="27">
        <f t="shared" ca="1" si="125"/>
        <v>578786.14720000001</v>
      </c>
      <c r="AL520" s="27">
        <f t="shared" ca="1" si="124"/>
        <v>0</v>
      </c>
      <c r="AM520" s="27" t="str">
        <f ca="1">IF(OR($X520="",$AH520&lt;&gt;1),"",COUNTIFS($AH$2:$AH520,1))</f>
        <v/>
      </c>
      <c r="AN520" s="27" t="str">
        <f>IF($A520="","",IF(INT($A520)&lt;&gt;INT(交易月曆!$C$29),"",IF($AH520&lt;&gt;1,"",COUNTIFS($A$2:$A520,"&gt;="&amp;INT(交易月曆!$C$29),$A$2:$A520,"&lt;"&amp;(INT(交易月曆!$C$29)+1),$AH$2:$AH520,1))))</f>
        <v/>
      </c>
    </row>
    <row r="521" spans="1:40">
      <c r="A521" s="15"/>
      <c r="B521" s="16"/>
      <c r="C521" s="16"/>
      <c r="D521" s="17"/>
      <c r="E521" s="16"/>
      <c r="F521" s="18"/>
      <c r="G521" s="19"/>
      <c r="H521" s="19"/>
      <c r="I521" s="20"/>
      <c r="J521" s="19"/>
      <c r="K521" s="19"/>
      <c r="L521" s="19"/>
      <c r="M521" s="19"/>
      <c r="N521" s="16"/>
      <c r="O521" s="16"/>
      <c r="P521" s="16"/>
      <c r="Q521" s="16"/>
      <c r="R521" s="17"/>
      <c r="S521" s="21" t="str">
        <f>IF($C521="","",IF($C521="台指期",IFERROR(VLOOKUP($D521,設定!$I$6:$K$8,2,FALSE),IFERROR(VLOOKUP($C521,設定!$B$6:$G$12,6,FALSE),1)),IFERROR(VLOOKUP($C521,設定!$B$6:$G$12,6,FALSE),1)))</f>
        <v/>
      </c>
      <c r="T521" s="22" t="str">
        <f>IF(OR($C521="",$F521="",$G521="",$H521=""),"",IF(AND($C521="台指期",IFERROR(VLOOKUP($D521,設定!$I$6:$K$8,3,FALSE),0)&gt;0),$F521*VLOOKUP($D521,設定!$I$6:$K$8,3,FALSE)*2,MAX(IFERROR(VLOOKUP($C521,設定!$B$6:$G$12,4,FALSE),0),$F521*$G521*$S521*IFERROR(VLOOKUP($C521,設定!$B$6:$G$12,2,FALSE),0)*IFERROR(VLOOKUP($C521,設定!$B$6:$G$12,3,FALSE),1))+MAX(IFERROR(VLOOKUP($C521,設定!$B$6:$G$12,4,FALSE),0),$F521*$H521*$S521*IFERROR(VLOOKUP($C521,設定!$B$6:$G$12,2,FALSE),0)*IFERROR(VLOOKUP($C521,設定!$B$6:$G$12,3,FALSE),1))))</f>
        <v/>
      </c>
      <c r="U521" s="22" t="str">
        <f>IF(OR($C521="",$F521="",$G521="",$H521=""),"",$F521*IF(AND($C521="台股",$E521="空"),$G521,$H521)*$S521*IFERROR(VLOOKUP($C521,設定!$B$6:$G$12,5,FALSE),0)*IF(AND($C521="台股",$N521="是"),0.5,1))</f>
        <v/>
      </c>
      <c r="V521" s="22" t="str">
        <f t="shared" si="112"/>
        <v/>
      </c>
      <c r="W521" s="23" t="str">
        <f t="shared" si="113"/>
        <v/>
      </c>
      <c r="X521" s="23" t="str">
        <f t="shared" si="114"/>
        <v/>
      </c>
      <c r="Y521" s="24" t="str">
        <f t="shared" si="115"/>
        <v/>
      </c>
      <c r="Z521" s="25" t="str">
        <f t="shared" si="116"/>
        <v/>
      </c>
      <c r="AA521" s="24" t="str">
        <f t="shared" si="117"/>
        <v/>
      </c>
      <c r="AB521" s="24" t="str">
        <f t="shared" si="118"/>
        <v/>
      </c>
      <c r="AC521" s="26" t="str">
        <f t="shared" si="119"/>
        <v/>
      </c>
      <c r="AD521" s="21" t="str">
        <f t="shared" si="120"/>
        <v/>
      </c>
      <c r="AE521" s="25" t="str">
        <f t="shared" si="121"/>
        <v/>
      </c>
      <c r="AF521" s="25" t="str">
        <f t="shared" si="122"/>
        <v/>
      </c>
      <c r="AG521" s="25" t="str">
        <f t="shared" si="123"/>
        <v/>
      </c>
      <c r="AH521" s="25" t="str">
        <f ca="1">IF($X521="","",IF(AND(OR(統計儀表板!$C$4="全部",AND(統計儀表板!$C$4="今年",YEAR($A521)=YEAR(TODAY())),AND(統計儀表板!$C$4="本月",YEAR($A521)=YEAR(TODAY()),MONTH($A521)=MONTH(TODAY())),AND(統計儀表板!$C$4="近三月",$A521&gt;=EDATE(TODAY(),-3))),OR(統計儀表板!$F$4="全部",$B521=統計儀表板!$F$4),OR(統計儀表板!$I$4="全部",$C521=統計儀表板!$I$4),OR(統計儀表板!$L$4="全部",$P521=統計儀表板!$L$4)),1,0))</f>
        <v/>
      </c>
      <c r="AI521" s="22" t="str">
        <f>IF($X521="","",設定!$C$4+SUMIF($AH$2:$AH521,1,$X$2:$X521))</f>
        <v/>
      </c>
      <c r="AJ521" s="27">
        <f ca="1">設定!$C$4+SUMIF($AH$2:$AH521,1,$X$2:$X521)</f>
        <v>578786.14720000001</v>
      </c>
      <c r="AK521" s="27">
        <f t="shared" ca="1" si="125"/>
        <v>578786.14720000001</v>
      </c>
      <c r="AL521" s="27">
        <f t="shared" ca="1" si="124"/>
        <v>0</v>
      </c>
      <c r="AM521" s="27" t="str">
        <f ca="1">IF(OR($X521="",$AH521&lt;&gt;1),"",COUNTIFS($AH$2:$AH521,1))</f>
        <v/>
      </c>
      <c r="AN521" s="27" t="str">
        <f>IF($A521="","",IF(INT($A521)&lt;&gt;INT(交易月曆!$C$29),"",IF($AH521&lt;&gt;1,"",COUNTIFS($A$2:$A521,"&gt;="&amp;INT(交易月曆!$C$29),$A$2:$A521,"&lt;"&amp;(INT(交易月曆!$C$29)+1),$AH$2:$AH521,1))))</f>
        <v/>
      </c>
    </row>
    <row r="522" spans="1:40">
      <c r="A522" s="15"/>
      <c r="B522" s="16"/>
      <c r="C522" s="16"/>
      <c r="D522" s="17"/>
      <c r="E522" s="16"/>
      <c r="F522" s="18"/>
      <c r="G522" s="19"/>
      <c r="H522" s="19"/>
      <c r="I522" s="20"/>
      <c r="J522" s="19"/>
      <c r="K522" s="19"/>
      <c r="L522" s="19"/>
      <c r="M522" s="19"/>
      <c r="N522" s="16"/>
      <c r="O522" s="16"/>
      <c r="P522" s="16"/>
      <c r="Q522" s="16"/>
      <c r="R522" s="17"/>
      <c r="S522" s="21" t="str">
        <f>IF($C522="","",IF($C522="台指期",IFERROR(VLOOKUP($D522,設定!$I$6:$K$8,2,FALSE),IFERROR(VLOOKUP($C522,設定!$B$6:$G$12,6,FALSE),1)),IFERROR(VLOOKUP($C522,設定!$B$6:$G$12,6,FALSE),1)))</f>
        <v/>
      </c>
      <c r="T522" s="22" t="str">
        <f>IF(OR($C522="",$F522="",$G522="",$H522=""),"",IF(AND($C522="台指期",IFERROR(VLOOKUP($D522,設定!$I$6:$K$8,3,FALSE),0)&gt;0),$F522*VLOOKUP($D522,設定!$I$6:$K$8,3,FALSE)*2,MAX(IFERROR(VLOOKUP($C522,設定!$B$6:$G$12,4,FALSE),0),$F522*$G522*$S522*IFERROR(VLOOKUP($C522,設定!$B$6:$G$12,2,FALSE),0)*IFERROR(VLOOKUP($C522,設定!$B$6:$G$12,3,FALSE),1))+MAX(IFERROR(VLOOKUP($C522,設定!$B$6:$G$12,4,FALSE),0),$F522*$H522*$S522*IFERROR(VLOOKUP($C522,設定!$B$6:$G$12,2,FALSE),0)*IFERROR(VLOOKUP($C522,設定!$B$6:$G$12,3,FALSE),1))))</f>
        <v/>
      </c>
      <c r="U522" s="22" t="str">
        <f>IF(OR($C522="",$F522="",$G522="",$H522=""),"",$F522*IF(AND($C522="台股",$E522="空"),$G522,$H522)*$S522*IFERROR(VLOOKUP($C522,設定!$B$6:$G$12,5,FALSE),0)*IF(AND($C522="台股",$N522="是"),0.5,1))</f>
        <v/>
      </c>
      <c r="V522" s="22" t="str">
        <f t="shared" si="112"/>
        <v/>
      </c>
      <c r="W522" s="23" t="str">
        <f t="shared" si="113"/>
        <v/>
      </c>
      <c r="X522" s="23" t="str">
        <f t="shared" si="114"/>
        <v/>
      </c>
      <c r="Y522" s="24" t="str">
        <f t="shared" si="115"/>
        <v/>
      </c>
      <c r="Z522" s="25" t="str">
        <f t="shared" si="116"/>
        <v/>
      </c>
      <c r="AA522" s="24" t="str">
        <f t="shared" si="117"/>
        <v/>
      </c>
      <c r="AB522" s="24" t="str">
        <f t="shared" si="118"/>
        <v/>
      </c>
      <c r="AC522" s="26" t="str">
        <f t="shared" si="119"/>
        <v/>
      </c>
      <c r="AD522" s="21" t="str">
        <f t="shared" si="120"/>
        <v/>
      </c>
      <c r="AE522" s="25" t="str">
        <f t="shared" si="121"/>
        <v/>
      </c>
      <c r="AF522" s="25" t="str">
        <f t="shared" si="122"/>
        <v/>
      </c>
      <c r="AG522" s="25" t="str">
        <f t="shared" si="123"/>
        <v/>
      </c>
      <c r="AH522" s="25" t="str">
        <f ca="1">IF($X522="","",IF(AND(OR(統計儀表板!$C$4="全部",AND(統計儀表板!$C$4="今年",YEAR($A522)=YEAR(TODAY())),AND(統計儀表板!$C$4="本月",YEAR($A522)=YEAR(TODAY()),MONTH($A522)=MONTH(TODAY())),AND(統計儀表板!$C$4="近三月",$A522&gt;=EDATE(TODAY(),-3))),OR(統計儀表板!$F$4="全部",$B522=統計儀表板!$F$4),OR(統計儀表板!$I$4="全部",$C522=統計儀表板!$I$4),OR(統計儀表板!$L$4="全部",$P522=統計儀表板!$L$4)),1,0))</f>
        <v/>
      </c>
      <c r="AI522" s="22" t="str">
        <f>IF($X522="","",設定!$C$4+SUMIF($AH$2:$AH522,1,$X$2:$X522))</f>
        <v/>
      </c>
      <c r="AJ522" s="27">
        <f ca="1">設定!$C$4+SUMIF($AH$2:$AH522,1,$X$2:$X522)</f>
        <v>578786.14720000001</v>
      </c>
      <c r="AK522" s="27">
        <f t="shared" ca="1" si="125"/>
        <v>578786.14720000001</v>
      </c>
      <c r="AL522" s="27">
        <f t="shared" ca="1" si="124"/>
        <v>0</v>
      </c>
      <c r="AM522" s="27" t="str">
        <f ca="1">IF(OR($X522="",$AH522&lt;&gt;1),"",COUNTIFS($AH$2:$AH522,1))</f>
        <v/>
      </c>
      <c r="AN522" s="27" t="str">
        <f>IF($A522="","",IF(INT($A522)&lt;&gt;INT(交易月曆!$C$29),"",IF($AH522&lt;&gt;1,"",COUNTIFS($A$2:$A522,"&gt;="&amp;INT(交易月曆!$C$29),$A$2:$A522,"&lt;"&amp;(INT(交易月曆!$C$29)+1),$AH$2:$AH522,1))))</f>
        <v/>
      </c>
    </row>
    <row r="523" spans="1:40">
      <c r="A523" s="15"/>
      <c r="B523" s="16"/>
      <c r="C523" s="16"/>
      <c r="D523" s="17"/>
      <c r="E523" s="16"/>
      <c r="F523" s="18"/>
      <c r="G523" s="19"/>
      <c r="H523" s="19"/>
      <c r="I523" s="20"/>
      <c r="J523" s="19"/>
      <c r="K523" s="19"/>
      <c r="L523" s="19"/>
      <c r="M523" s="19"/>
      <c r="N523" s="16"/>
      <c r="O523" s="16"/>
      <c r="P523" s="16"/>
      <c r="Q523" s="16"/>
      <c r="R523" s="17"/>
      <c r="S523" s="21" t="str">
        <f>IF($C523="","",IF($C523="台指期",IFERROR(VLOOKUP($D523,設定!$I$6:$K$8,2,FALSE),IFERROR(VLOOKUP($C523,設定!$B$6:$G$12,6,FALSE),1)),IFERROR(VLOOKUP($C523,設定!$B$6:$G$12,6,FALSE),1)))</f>
        <v/>
      </c>
      <c r="T523" s="22" t="str">
        <f>IF(OR($C523="",$F523="",$G523="",$H523=""),"",IF(AND($C523="台指期",IFERROR(VLOOKUP($D523,設定!$I$6:$K$8,3,FALSE),0)&gt;0),$F523*VLOOKUP($D523,設定!$I$6:$K$8,3,FALSE)*2,MAX(IFERROR(VLOOKUP($C523,設定!$B$6:$G$12,4,FALSE),0),$F523*$G523*$S523*IFERROR(VLOOKUP($C523,設定!$B$6:$G$12,2,FALSE),0)*IFERROR(VLOOKUP($C523,設定!$B$6:$G$12,3,FALSE),1))+MAX(IFERROR(VLOOKUP($C523,設定!$B$6:$G$12,4,FALSE),0),$F523*$H523*$S523*IFERROR(VLOOKUP($C523,設定!$B$6:$G$12,2,FALSE),0)*IFERROR(VLOOKUP($C523,設定!$B$6:$G$12,3,FALSE),1))))</f>
        <v/>
      </c>
      <c r="U523" s="22" t="str">
        <f>IF(OR($C523="",$F523="",$G523="",$H523=""),"",$F523*IF(AND($C523="台股",$E523="空"),$G523,$H523)*$S523*IFERROR(VLOOKUP($C523,設定!$B$6:$G$12,5,FALSE),0)*IF(AND($C523="台股",$N523="是"),0.5,1))</f>
        <v/>
      </c>
      <c r="V523" s="22" t="str">
        <f t="shared" si="112"/>
        <v/>
      </c>
      <c r="W523" s="23" t="str">
        <f t="shared" si="113"/>
        <v/>
      </c>
      <c r="X523" s="23" t="str">
        <f t="shared" si="114"/>
        <v/>
      </c>
      <c r="Y523" s="24" t="str">
        <f t="shared" si="115"/>
        <v/>
      </c>
      <c r="Z523" s="25" t="str">
        <f t="shared" si="116"/>
        <v/>
      </c>
      <c r="AA523" s="24" t="str">
        <f t="shared" si="117"/>
        <v/>
      </c>
      <c r="AB523" s="24" t="str">
        <f t="shared" si="118"/>
        <v/>
      </c>
      <c r="AC523" s="26" t="str">
        <f t="shared" si="119"/>
        <v/>
      </c>
      <c r="AD523" s="21" t="str">
        <f t="shared" si="120"/>
        <v/>
      </c>
      <c r="AE523" s="25" t="str">
        <f t="shared" si="121"/>
        <v/>
      </c>
      <c r="AF523" s="25" t="str">
        <f t="shared" si="122"/>
        <v/>
      </c>
      <c r="AG523" s="25" t="str">
        <f t="shared" si="123"/>
        <v/>
      </c>
      <c r="AH523" s="25" t="str">
        <f ca="1">IF($X523="","",IF(AND(OR(統計儀表板!$C$4="全部",AND(統計儀表板!$C$4="今年",YEAR($A523)=YEAR(TODAY())),AND(統計儀表板!$C$4="本月",YEAR($A523)=YEAR(TODAY()),MONTH($A523)=MONTH(TODAY())),AND(統計儀表板!$C$4="近三月",$A523&gt;=EDATE(TODAY(),-3))),OR(統計儀表板!$F$4="全部",$B523=統計儀表板!$F$4),OR(統計儀表板!$I$4="全部",$C523=統計儀表板!$I$4),OR(統計儀表板!$L$4="全部",$P523=統計儀表板!$L$4)),1,0))</f>
        <v/>
      </c>
      <c r="AI523" s="22" t="str">
        <f>IF($X523="","",設定!$C$4+SUMIF($AH$2:$AH523,1,$X$2:$X523))</f>
        <v/>
      </c>
      <c r="AJ523" s="27">
        <f ca="1">設定!$C$4+SUMIF($AH$2:$AH523,1,$X$2:$X523)</f>
        <v>578786.14720000001</v>
      </c>
      <c r="AK523" s="27">
        <f t="shared" ca="1" si="125"/>
        <v>578786.14720000001</v>
      </c>
      <c r="AL523" s="27">
        <f t="shared" ca="1" si="124"/>
        <v>0</v>
      </c>
      <c r="AM523" s="27" t="str">
        <f ca="1">IF(OR($X523="",$AH523&lt;&gt;1),"",COUNTIFS($AH$2:$AH523,1))</f>
        <v/>
      </c>
      <c r="AN523" s="27" t="str">
        <f>IF($A523="","",IF(INT($A523)&lt;&gt;INT(交易月曆!$C$29),"",IF($AH523&lt;&gt;1,"",COUNTIFS($A$2:$A523,"&gt;="&amp;INT(交易月曆!$C$29),$A$2:$A523,"&lt;"&amp;(INT(交易月曆!$C$29)+1),$AH$2:$AH523,1))))</f>
        <v/>
      </c>
    </row>
    <row r="524" spans="1:40">
      <c r="A524" s="15"/>
      <c r="B524" s="16"/>
      <c r="C524" s="16"/>
      <c r="D524" s="17"/>
      <c r="E524" s="16"/>
      <c r="F524" s="18"/>
      <c r="G524" s="19"/>
      <c r="H524" s="19"/>
      <c r="I524" s="20"/>
      <c r="J524" s="19"/>
      <c r="K524" s="19"/>
      <c r="L524" s="19"/>
      <c r="M524" s="19"/>
      <c r="N524" s="16"/>
      <c r="O524" s="16"/>
      <c r="P524" s="16"/>
      <c r="Q524" s="16"/>
      <c r="R524" s="17"/>
      <c r="S524" s="21" t="str">
        <f>IF($C524="","",IF($C524="台指期",IFERROR(VLOOKUP($D524,設定!$I$6:$K$8,2,FALSE),IFERROR(VLOOKUP($C524,設定!$B$6:$G$12,6,FALSE),1)),IFERROR(VLOOKUP($C524,設定!$B$6:$G$12,6,FALSE),1)))</f>
        <v/>
      </c>
      <c r="T524" s="22" t="str">
        <f>IF(OR($C524="",$F524="",$G524="",$H524=""),"",IF(AND($C524="台指期",IFERROR(VLOOKUP($D524,設定!$I$6:$K$8,3,FALSE),0)&gt;0),$F524*VLOOKUP($D524,設定!$I$6:$K$8,3,FALSE)*2,MAX(IFERROR(VLOOKUP($C524,設定!$B$6:$G$12,4,FALSE),0),$F524*$G524*$S524*IFERROR(VLOOKUP($C524,設定!$B$6:$G$12,2,FALSE),0)*IFERROR(VLOOKUP($C524,設定!$B$6:$G$12,3,FALSE),1))+MAX(IFERROR(VLOOKUP($C524,設定!$B$6:$G$12,4,FALSE),0),$F524*$H524*$S524*IFERROR(VLOOKUP($C524,設定!$B$6:$G$12,2,FALSE),0)*IFERROR(VLOOKUP($C524,設定!$B$6:$G$12,3,FALSE),1))))</f>
        <v/>
      </c>
      <c r="U524" s="22" t="str">
        <f>IF(OR($C524="",$F524="",$G524="",$H524=""),"",$F524*IF(AND($C524="台股",$E524="空"),$G524,$H524)*$S524*IFERROR(VLOOKUP($C524,設定!$B$6:$G$12,5,FALSE),0)*IF(AND($C524="台股",$N524="是"),0.5,1))</f>
        <v/>
      </c>
      <c r="V524" s="22" t="str">
        <f t="shared" si="112"/>
        <v/>
      </c>
      <c r="W524" s="23" t="str">
        <f t="shared" si="113"/>
        <v/>
      </c>
      <c r="X524" s="23" t="str">
        <f t="shared" si="114"/>
        <v/>
      </c>
      <c r="Y524" s="24" t="str">
        <f t="shared" si="115"/>
        <v/>
      </c>
      <c r="Z524" s="25" t="str">
        <f t="shared" si="116"/>
        <v/>
      </c>
      <c r="AA524" s="24" t="str">
        <f t="shared" si="117"/>
        <v/>
      </c>
      <c r="AB524" s="24" t="str">
        <f t="shared" si="118"/>
        <v/>
      </c>
      <c r="AC524" s="26" t="str">
        <f t="shared" si="119"/>
        <v/>
      </c>
      <c r="AD524" s="21" t="str">
        <f t="shared" si="120"/>
        <v/>
      </c>
      <c r="AE524" s="25" t="str">
        <f t="shared" si="121"/>
        <v/>
      </c>
      <c r="AF524" s="25" t="str">
        <f t="shared" si="122"/>
        <v/>
      </c>
      <c r="AG524" s="25" t="str">
        <f t="shared" si="123"/>
        <v/>
      </c>
      <c r="AH524" s="25" t="str">
        <f ca="1">IF($X524="","",IF(AND(OR(統計儀表板!$C$4="全部",AND(統計儀表板!$C$4="今年",YEAR($A524)=YEAR(TODAY())),AND(統計儀表板!$C$4="本月",YEAR($A524)=YEAR(TODAY()),MONTH($A524)=MONTH(TODAY())),AND(統計儀表板!$C$4="近三月",$A524&gt;=EDATE(TODAY(),-3))),OR(統計儀表板!$F$4="全部",$B524=統計儀表板!$F$4),OR(統計儀表板!$I$4="全部",$C524=統計儀表板!$I$4),OR(統計儀表板!$L$4="全部",$P524=統計儀表板!$L$4)),1,0))</f>
        <v/>
      </c>
      <c r="AI524" s="22" t="str">
        <f>IF($X524="","",設定!$C$4+SUMIF($AH$2:$AH524,1,$X$2:$X524))</f>
        <v/>
      </c>
      <c r="AJ524" s="27">
        <f ca="1">設定!$C$4+SUMIF($AH$2:$AH524,1,$X$2:$X524)</f>
        <v>578786.14720000001</v>
      </c>
      <c r="AK524" s="27">
        <f t="shared" ca="1" si="125"/>
        <v>578786.14720000001</v>
      </c>
      <c r="AL524" s="27">
        <f t="shared" ca="1" si="124"/>
        <v>0</v>
      </c>
      <c r="AM524" s="27" t="str">
        <f ca="1">IF(OR($X524="",$AH524&lt;&gt;1),"",COUNTIFS($AH$2:$AH524,1))</f>
        <v/>
      </c>
      <c r="AN524" s="27" t="str">
        <f>IF($A524="","",IF(INT($A524)&lt;&gt;INT(交易月曆!$C$29),"",IF($AH524&lt;&gt;1,"",COUNTIFS($A$2:$A524,"&gt;="&amp;INT(交易月曆!$C$29),$A$2:$A524,"&lt;"&amp;(INT(交易月曆!$C$29)+1),$AH$2:$AH524,1))))</f>
        <v/>
      </c>
    </row>
    <row r="525" spans="1:40">
      <c r="A525" s="15"/>
      <c r="B525" s="16"/>
      <c r="C525" s="16"/>
      <c r="D525" s="17"/>
      <c r="E525" s="16"/>
      <c r="F525" s="18"/>
      <c r="G525" s="19"/>
      <c r="H525" s="19"/>
      <c r="I525" s="20"/>
      <c r="J525" s="19"/>
      <c r="K525" s="19"/>
      <c r="L525" s="19"/>
      <c r="M525" s="19"/>
      <c r="N525" s="16"/>
      <c r="O525" s="16"/>
      <c r="P525" s="16"/>
      <c r="Q525" s="16"/>
      <c r="R525" s="17"/>
      <c r="S525" s="21" t="str">
        <f>IF($C525="","",IF($C525="台指期",IFERROR(VLOOKUP($D525,設定!$I$6:$K$8,2,FALSE),IFERROR(VLOOKUP($C525,設定!$B$6:$G$12,6,FALSE),1)),IFERROR(VLOOKUP($C525,設定!$B$6:$G$12,6,FALSE),1)))</f>
        <v/>
      </c>
      <c r="T525" s="22" t="str">
        <f>IF(OR($C525="",$F525="",$G525="",$H525=""),"",IF(AND($C525="台指期",IFERROR(VLOOKUP($D525,設定!$I$6:$K$8,3,FALSE),0)&gt;0),$F525*VLOOKUP($D525,設定!$I$6:$K$8,3,FALSE)*2,MAX(IFERROR(VLOOKUP($C525,設定!$B$6:$G$12,4,FALSE),0),$F525*$G525*$S525*IFERROR(VLOOKUP($C525,設定!$B$6:$G$12,2,FALSE),0)*IFERROR(VLOOKUP($C525,設定!$B$6:$G$12,3,FALSE),1))+MAX(IFERROR(VLOOKUP($C525,設定!$B$6:$G$12,4,FALSE),0),$F525*$H525*$S525*IFERROR(VLOOKUP($C525,設定!$B$6:$G$12,2,FALSE),0)*IFERROR(VLOOKUP($C525,設定!$B$6:$G$12,3,FALSE),1))))</f>
        <v/>
      </c>
      <c r="U525" s="22" t="str">
        <f>IF(OR($C525="",$F525="",$G525="",$H525=""),"",$F525*IF(AND($C525="台股",$E525="空"),$G525,$H525)*$S525*IFERROR(VLOOKUP($C525,設定!$B$6:$G$12,5,FALSE),0)*IF(AND($C525="台股",$N525="是"),0.5,1))</f>
        <v/>
      </c>
      <c r="V525" s="22" t="str">
        <f t="shared" si="112"/>
        <v/>
      </c>
      <c r="W525" s="23" t="str">
        <f t="shared" si="113"/>
        <v/>
      </c>
      <c r="X525" s="23" t="str">
        <f t="shared" si="114"/>
        <v/>
      </c>
      <c r="Y525" s="24" t="str">
        <f t="shared" si="115"/>
        <v/>
      </c>
      <c r="Z525" s="25" t="str">
        <f t="shared" si="116"/>
        <v/>
      </c>
      <c r="AA525" s="24" t="str">
        <f t="shared" si="117"/>
        <v/>
      </c>
      <c r="AB525" s="24" t="str">
        <f t="shared" si="118"/>
        <v/>
      </c>
      <c r="AC525" s="26" t="str">
        <f t="shared" si="119"/>
        <v/>
      </c>
      <c r="AD525" s="21" t="str">
        <f t="shared" si="120"/>
        <v/>
      </c>
      <c r="AE525" s="25" t="str">
        <f t="shared" si="121"/>
        <v/>
      </c>
      <c r="AF525" s="25" t="str">
        <f t="shared" si="122"/>
        <v/>
      </c>
      <c r="AG525" s="25" t="str">
        <f t="shared" si="123"/>
        <v/>
      </c>
      <c r="AH525" s="25" t="str">
        <f ca="1">IF($X525="","",IF(AND(OR(統計儀表板!$C$4="全部",AND(統計儀表板!$C$4="今年",YEAR($A525)=YEAR(TODAY())),AND(統計儀表板!$C$4="本月",YEAR($A525)=YEAR(TODAY()),MONTH($A525)=MONTH(TODAY())),AND(統計儀表板!$C$4="近三月",$A525&gt;=EDATE(TODAY(),-3))),OR(統計儀表板!$F$4="全部",$B525=統計儀表板!$F$4),OR(統計儀表板!$I$4="全部",$C525=統計儀表板!$I$4),OR(統計儀表板!$L$4="全部",$P525=統計儀表板!$L$4)),1,0))</f>
        <v/>
      </c>
      <c r="AI525" s="22" t="str">
        <f>IF($X525="","",設定!$C$4+SUMIF($AH$2:$AH525,1,$X$2:$X525))</f>
        <v/>
      </c>
      <c r="AJ525" s="27">
        <f ca="1">設定!$C$4+SUMIF($AH$2:$AH525,1,$X$2:$X525)</f>
        <v>578786.14720000001</v>
      </c>
      <c r="AK525" s="27">
        <f t="shared" ca="1" si="125"/>
        <v>578786.14720000001</v>
      </c>
      <c r="AL525" s="27">
        <f t="shared" ca="1" si="124"/>
        <v>0</v>
      </c>
      <c r="AM525" s="27" t="str">
        <f ca="1">IF(OR($X525="",$AH525&lt;&gt;1),"",COUNTIFS($AH$2:$AH525,1))</f>
        <v/>
      </c>
      <c r="AN525" s="27" t="str">
        <f>IF($A525="","",IF(INT($A525)&lt;&gt;INT(交易月曆!$C$29),"",IF($AH525&lt;&gt;1,"",COUNTIFS($A$2:$A525,"&gt;="&amp;INT(交易月曆!$C$29),$A$2:$A525,"&lt;"&amp;(INT(交易月曆!$C$29)+1),$AH$2:$AH525,1))))</f>
        <v/>
      </c>
    </row>
    <row r="526" spans="1:40">
      <c r="A526" s="15"/>
      <c r="B526" s="16"/>
      <c r="C526" s="16"/>
      <c r="D526" s="17"/>
      <c r="E526" s="16"/>
      <c r="F526" s="18"/>
      <c r="G526" s="19"/>
      <c r="H526" s="19"/>
      <c r="I526" s="20"/>
      <c r="J526" s="19"/>
      <c r="K526" s="19"/>
      <c r="L526" s="19"/>
      <c r="M526" s="19"/>
      <c r="N526" s="16"/>
      <c r="O526" s="16"/>
      <c r="P526" s="16"/>
      <c r="Q526" s="16"/>
      <c r="R526" s="17"/>
      <c r="S526" s="21" t="str">
        <f>IF($C526="","",IF($C526="台指期",IFERROR(VLOOKUP($D526,設定!$I$6:$K$8,2,FALSE),IFERROR(VLOOKUP($C526,設定!$B$6:$G$12,6,FALSE),1)),IFERROR(VLOOKUP($C526,設定!$B$6:$G$12,6,FALSE),1)))</f>
        <v/>
      </c>
      <c r="T526" s="22" t="str">
        <f>IF(OR($C526="",$F526="",$G526="",$H526=""),"",IF(AND($C526="台指期",IFERROR(VLOOKUP($D526,設定!$I$6:$K$8,3,FALSE),0)&gt;0),$F526*VLOOKUP($D526,設定!$I$6:$K$8,3,FALSE)*2,MAX(IFERROR(VLOOKUP($C526,設定!$B$6:$G$12,4,FALSE),0),$F526*$G526*$S526*IFERROR(VLOOKUP($C526,設定!$B$6:$G$12,2,FALSE),0)*IFERROR(VLOOKUP($C526,設定!$B$6:$G$12,3,FALSE),1))+MAX(IFERROR(VLOOKUP($C526,設定!$B$6:$G$12,4,FALSE),0),$F526*$H526*$S526*IFERROR(VLOOKUP($C526,設定!$B$6:$G$12,2,FALSE),0)*IFERROR(VLOOKUP($C526,設定!$B$6:$G$12,3,FALSE),1))))</f>
        <v/>
      </c>
      <c r="U526" s="22" t="str">
        <f>IF(OR($C526="",$F526="",$G526="",$H526=""),"",$F526*IF(AND($C526="台股",$E526="空"),$G526,$H526)*$S526*IFERROR(VLOOKUP($C526,設定!$B$6:$G$12,5,FALSE),0)*IF(AND($C526="台股",$N526="是"),0.5,1))</f>
        <v/>
      </c>
      <c r="V526" s="22" t="str">
        <f t="shared" si="112"/>
        <v/>
      </c>
      <c r="W526" s="23" t="str">
        <f t="shared" si="113"/>
        <v/>
      </c>
      <c r="X526" s="23" t="str">
        <f t="shared" si="114"/>
        <v/>
      </c>
      <c r="Y526" s="24" t="str">
        <f t="shared" si="115"/>
        <v/>
      </c>
      <c r="Z526" s="25" t="str">
        <f t="shared" si="116"/>
        <v/>
      </c>
      <c r="AA526" s="24" t="str">
        <f t="shared" si="117"/>
        <v/>
      </c>
      <c r="AB526" s="24" t="str">
        <f t="shared" si="118"/>
        <v/>
      </c>
      <c r="AC526" s="26" t="str">
        <f t="shared" si="119"/>
        <v/>
      </c>
      <c r="AD526" s="21" t="str">
        <f t="shared" si="120"/>
        <v/>
      </c>
      <c r="AE526" s="25" t="str">
        <f t="shared" si="121"/>
        <v/>
      </c>
      <c r="AF526" s="25" t="str">
        <f t="shared" si="122"/>
        <v/>
      </c>
      <c r="AG526" s="25" t="str">
        <f t="shared" si="123"/>
        <v/>
      </c>
      <c r="AH526" s="25" t="str">
        <f ca="1">IF($X526="","",IF(AND(OR(統計儀表板!$C$4="全部",AND(統計儀表板!$C$4="今年",YEAR($A526)=YEAR(TODAY())),AND(統計儀表板!$C$4="本月",YEAR($A526)=YEAR(TODAY()),MONTH($A526)=MONTH(TODAY())),AND(統計儀表板!$C$4="近三月",$A526&gt;=EDATE(TODAY(),-3))),OR(統計儀表板!$F$4="全部",$B526=統計儀表板!$F$4),OR(統計儀表板!$I$4="全部",$C526=統計儀表板!$I$4),OR(統計儀表板!$L$4="全部",$P526=統計儀表板!$L$4)),1,0))</f>
        <v/>
      </c>
      <c r="AI526" s="22" t="str">
        <f>IF($X526="","",設定!$C$4+SUMIF($AH$2:$AH526,1,$X$2:$X526))</f>
        <v/>
      </c>
      <c r="AJ526" s="27">
        <f ca="1">設定!$C$4+SUMIF($AH$2:$AH526,1,$X$2:$X526)</f>
        <v>578786.14720000001</v>
      </c>
      <c r="AK526" s="27">
        <f t="shared" ca="1" si="125"/>
        <v>578786.14720000001</v>
      </c>
      <c r="AL526" s="27">
        <f t="shared" ca="1" si="124"/>
        <v>0</v>
      </c>
      <c r="AM526" s="27" t="str">
        <f ca="1">IF(OR($X526="",$AH526&lt;&gt;1),"",COUNTIFS($AH$2:$AH526,1))</f>
        <v/>
      </c>
      <c r="AN526" s="27" t="str">
        <f>IF($A526="","",IF(INT($A526)&lt;&gt;INT(交易月曆!$C$29),"",IF($AH526&lt;&gt;1,"",COUNTIFS($A$2:$A526,"&gt;="&amp;INT(交易月曆!$C$29),$A$2:$A526,"&lt;"&amp;(INT(交易月曆!$C$29)+1),$AH$2:$AH526,1))))</f>
        <v/>
      </c>
    </row>
    <row r="527" spans="1:40">
      <c r="A527" s="15"/>
      <c r="B527" s="16"/>
      <c r="C527" s="16"/>
      <c r="D527" s="17"/>
      <c r="E527" s="16"/>
      <c r="F527" s="18"/>
      <c r="G527" s="19"/>
      <c r="H527" s="19"/>
      <c r="I527" s="20"/>
      <c r="J527" s="19"/>
      <c r="K527" s="19"/>
      <c r="L527" s="19"/>
      <c r="M527" s="19"/>
      <c r="N527" s="16"/>
      <c r="O527" s="16"/>
      <c r="P527" s="16"/>
      <c r="Q527" s="16"/>
      <c r="R527" s="17"/>
      <c r="S527" s="21" t="str">
        <f>IF($C527="","",IF($C527="台指期",IFERROR(VLOOKUP($D527,設定!$I$6:$K$8,2,FALSE),IFERROR(VLOOKUP($C527,設定!$B$6:$G$12,6,FALSE),1)),IFERROR(VLOOKUP($C527,設定!$B$6:$G$12,6,FALSE),1)))</f>
        <v/>
      </c>
      <c r="T527" s="22" t="str">
        <f>IF(OR($C527="",$F527="",$G527="",$H527=""),"",IF(AND($C527="台指期",IFERROR(VLOOKUP($D527,設定!$I$6:$K$8,3,FALSE),0)&gt;0),$F527*VLOOKUP($D527,設定!$I$6:$K$8,3,FALSE)*2,MAX(IFERROR(VLOOKUP($C527,設定!$B$6:$G$12,4,FALSE),0),$F527*$G527*$S527*IFERROR(VLOOKUP($C527,設定!$B$6:$G$12,2,FALSE),0)*IFERROR(VLOOKUP($C527,設定!$B$6:$G$12,3,FALSE),1))+MAX(IFERROR(VLOOKUP($C527,設定!$B$6:$G$12,4,FALSE),0),$F527*$H527*$S527*IFERROR(VLOOKUP($C527,設定!$B$6:$G$12,2,FALSE),0)*IFERROR(VLOOKUP($C527,設定!$B$6:$G$12,3,FALSE),1))))</f>
        <v/>
      </c>
      <c r="U527" s="22" t="str">
        <f>IF(OR($C527="",$F527="",$G527="",$H527=""),"",$F527*IF(AND($C527="台股",$E527="空"),$G527,$H527)*$S527*IFERROR(VLOOKUP($C527,設定!$B$6:$G$12,5,FALSE),0)*IF(AND($C527="台股",$N527="是"),0.5,1))</f>
        <v/>
      </c>
      <c r="V527" s="22" t="str">
        <f t="shared" si="112"/>
        <v/>
      </c>
      <c r="W527" s="23" t="str">
        <f t="shared" si="113"/>
        <v/>
      </c>
      <c r="X527" s="23" t="str">
        <f t="shared" si="114"/>
        <v/>
      </c>
      <c r="Y527" s="24" t="str">
        <f t="shared" si="115"/>
        <v/>
      </c>
      <c r="Z527" s="25" t="str">
        <f t="shared" si="116"/>
        <v/>
      </c>
      <c r="AA527" s="24" t="str">
        <f t="shared" si="117"/>
        <v/>
      </c>
      <c r="AB527" s="24" t="str">
        <f t="shared" si="118"/>
        <v/>
      </c>
      <c r="AC527" s="26" t="str">
        <f t="shared" si="119"/>
        <v/>
      </c>
      <c r="AD527" s="21" t="str">
        <f t="shared" si="120"/>
        <v/>
      </c>
      <c r="AE527" s="25" t="str">
        <f t="shared" si="121"/>
        <v/>
      </c>
      <c r="AF527" s="25" t="str">
        <f t="shared" si="122"/>
        <v/>
      </c>
      <c r="AG527" s="25" t="str">
        <f t="shared" si="123"/>
        <v/>
      </c>
      <c r="AH527" s="25" t="str">
        <f ca="1">IF($X527="","",IF(AND(OR(統計儀表板!$C$4="全部",AND(統計儀表板!$C$4="今年",YEAR($A527)=YEAR(TODAY())),AND(統計儀表板!$C$4="本月",YEAR($A527)=YEAR(TODAY()),MONTH($A527)=MONTH(TODAY())),AND(統計儀表板!$C$4="近三月",$A527&gt;=EDATE(TODAY(),-3))),OR(統計儀表板!$F$4="全部",$B527=統計儀表板!$F$4),OR(統計儀表板!$I$4="全部",$C527=統計儀表板!$I$4),OR(統計儀表板!$L$4="全部",$P527=統計儀表板!$L$4)),1,0))</f>
        <v/>
      </c>
      <c r="AI527" s="22" t="str">
        <f>IF($X527="","",設定!$C$4+SUMIF($AH$2:$AH527,1,$X$2:$X527))</f>
        <v/>
      </c>
      <c r="AJ527" s="27">
        <f ca="1">設定!$C$4+SUMIF($AH$2:$AH527,1,$X$2:$X527)</f>
        <v>578786.14720000001</v>
      </c>
      <c r="AK527" s="27">
        <f t="shared" ca="1" si="125"/>
        <v>578786.14720000001</v>
      </c>
      <c r="AL527" s="27">
        <f t="shared" ca="1" si="124"/>
        <v>0</v>
      </c>
      <c r="AM527" s="27" t="str">
        <f ca="1">IF(OR($X527="",$AH527&lt;&gt;1),"",COUNTIFS($AH$2:$AH527,1))</f>
        <v/>
      </c>
      <c r="AN527" s="27" t="str">
        <f>IF($A527="","",IF(INT($A527)&lt;&gt;INT(交易月曆!$C$29),"",IF($AH527&lt;&gt;1,"",COUNTIFS($A$2:$A527,"&gt;="&amp;INT(交易月曆!$C$29),$A$2:$A527,"&lt;"&amp;(INT(交易月曆!$C$29)+1),$AH$2:$AH527,1))))</f>
        <v/>
      </c>
    </row>
    <row r="528" spans="1:40">
      <c r="A528" s="15"/>
      <c r="B528" s="16"/>
      <c r="C528" s="16"/>
      <c r="D528" s="17"/>
      <c r="E528" s="16"/>
      <c r="F528" s="18"/>
      <c r="G528" s="19"/>
      <c r="H528" s="19"/>
      <c r="I528" s="20"/>
      <c r="J528" s="19"/>
      <c r="K528" s="19"/>
      <c r="L528" s="19"/>
      <c r="M528" s="19"/>
      <c r="N528" s="16"/>
      <c r="O528" s="16"/>
      <c r="P528" s="16"/>
      <c r="Q528" s="16"/>
      <c r="R528" s="17"/>
      <c r="S528" s="21" t="str">
        <f>IF($C528="","",IF($C528="台指期",IFERROR(VLOOKUP($D528,設定!$I$6:$K$8,2,FALSE),IFERROR(VLOOKUP($C528,設定!$B$6:$G$12,6,FALSE),1)),IFERROR(VLOOKUP($C528,設定!$B$6:$G$12,6,FALSE),1)))</f>
        <v/>
      </c>
      <c r="T528" s="22" t="str">
        <f>IF(OR($C528="",$F528="",$G528="",$H528=""),"",IF(AND($C528="台指期",IFERROR(VLOOKUP($D528,設定!$I$6:$K$8,3,FALSE),0)&gt;0),$F528*VLOOKUP($D528,設定!$I$6:$K$8,3,FALSE)*2,MAX(IFERROR(VLOOKUP($C528,設定!$B$6:$G$12,4,FALSE),0),$F528*$G528*$S528*IFERROR(VLOOKUP($C528,設定!$B$6:$G$12,2,FALSE),0)*IFERROR(VLOOKUP($C528,設定!$B$6:$G$12,3,FALSE),1))+MAX(IFERROR(VLOOKUP($C528,設定!$B$6:$G$12,4,FALSE),0),$F528*$H528*$S528*IFERROR(VLOOKUP($C528,設定!$B$6:$G$12,2,FALSE),0)*IFERROR(VLOOKUP($C528,設定!$B$6:$G$12,3,FALSE),1))))</f>
        <v/>
      </c>
      <c r="U528" s="22" t="str">
        <f>IF(OR($C528="",$F528="",$G528="",$H528=""),"",$F528*IF(AND($C528="台股",$E528="空"),$G528,$H528)*$S528*IFERROR(VLOOKUP($C528,設定!$B$6:$G$12,5,FALSE),0)*IF(AND($C528="台股",$N528="是"),0.5,1))</f>
        <v/>
      </c>
      <c r="V528" s="22" t="str">
        <f t="shared" si="112"/>
        <v/>
      </c>
      <c r="W528" s="23" t="str">
        <f t="shared" si="113"/>
        <v/>
      </c>
      <c r="X528" s="23" t="str">
        <f t="shared" si="114"/>
        <v/>
      </c>
      <c r="Y528" s="24" t="str">
        <f t="shared" si="115"/>
        <v/>
      </c>
      <c r="Z528" s="25" t="str">
        <f t="shared" si="116"/>
        <v/>
      </c>
      <c r="AA528" s="24" t="str">
        <f t="shared" si="117"/>
        <v/>
      </c>
      <c r="AB528" s="24" t="str">
        <f t="shared" si="118"/>
        <v/>
      </c>
      <c r="AC528" s="26" t="str">
        <f t="shared" si="119"/>
        <v/>
      </c>
      <c r="AD528" s="21" t="str">
        <f t="shared" si="120"/>
        <v/>
      </c>
      <c r="AE528" s="25" t="str">
        <f t="shared" si="121"/>
        <v/>
      </c>
      <c r="AF528" s="25" t="str">
        <f t="shared" si="122"/>
        <v/>
      </c>
      <c r="AG528" s="25" t="str">
        <f t="shared" si="123"/>
        <v/>
      </c>
      <c r="AH528" s="25" t="str">
        <f ca="1">IF($X528="","",IF(AND(OR(統計儀表板!$C$4="全部",AND(統計儀表板!$C$4="今年",YEAR($A528)=YEAR(TODAY())),AND(統計儀表板!$C$4="本月",YEAR($A528)=YEAR(TODAY()),MONTH($A528)=MONTH(TODAY())),AND(統計儀表板!$C$4="近三月",$A528&gt;=EDATE(TODAY(),-3))),OR(統計儀表板!$F$4="全部",$B528=統計儀表板!$F$4),OR(統計儀表板!$I$4="全部",$C528=統計儀表板!$I$4),OR(統計儀表板!$L$4="全部",$P528=統計儀表板!$L$4)),1,0))</f>
        <v/>
      </c>
      <c r="AI528" s="22" t="str">
        <f>IF($X528="","",設定!$C$4+SUMIF($AH$2:$AH528,1,$X$2:$X528))</f>
        <v/>
      </c>
      <c r="AJ528" s="27">
        <f ca="1">設定!$C$4+SUMIF($AH$2:$AH528,1,$X$2:$X528)</f>
        <v>578786.14720000001</v>
      </c>
      <c r="AK528" s="27">
        <f t="shared" ca="1" si="125"/>
        <v>578786.14720000001</v>
      </c>
      <c r="AL528" s="27">
        <f t="shared" ca="1" si="124"/>
        <v>0</v>
      </c>
      <c r="AM528" s="27" t="str">
        <f ca="1">IF(OR($X528="",$AH528&lt;&gt;1),"",COUNTIFS($AH$2:$AH528,1))</f>
        <v/>
      </c>
      <c r="AN528" s="27" t="str">
        <f>IF($A528="","",IF(INT($A528)&lt;&gt;INT(交易月曆!$C$29),"",IF($AH528&lt;&gt;1,"",COUNTIFS($A$2:$A528,"&gt;="&amp;INT(交易月曆!$C$29),$A$2:$A528,"&lt;"&amp;(INT(交易月曆!$C$29)+1),$AH$2:$AH528,1))))</f>
        <v/>
      </c>
    </row>
    <row r="529" spans="1:40">
      <c r="A529" s="15"/>
      <c r="B529" s="16"/>
      <c r="C529" s="16"/>
      <c r="D529" s="17"/>
      <c r="E529" s="16"/>
      <c r="F529" s="18"/>
      <c r="G529" s="19"/>
      <c r="H529" s="19"/>
      <c r="I529" s="20"/>
      <c r="J529" s="19"/>
      <c r="K529" s="19"/>
      <c r="L529" s="19"/>
      <c r="M529" s="19"/>
      <c r="N529" s="16"/>
      <c r="O529" s="16"/>
      <c r="P529" s="16"/>
      <c r="Q529" s="16"/>
      <c r="R529" s="17"/>
      <c r="S529" s="21" t="str">
        <f>IF($C529="","",IF($C529="台指期",IFERROR(VLOOKUP($D529,設定!$I$6:$K$8,2,FALSE),IFERROR(VLOOKUP($C529,設定!$B$6:$G$12,6,FALSE),1)),IFERROR(VLOOKUP($C529,設定!$B$6:$G$12,6,FALSE),1)))</f>
        <v/>
      </c>
      <c r="T529" s="22" t="str">
        <f>IF(OR($C529="",$F529="",$G529="",$H529=""),"",IF(AND($C529="台指期",IFERROR(VLOOKUP($D529,設定!$I$6:$K$8,3,FALSE),0)&gt;0),$F529*VLOOKUP($D529,設定!$I$6:$K$8,3,FALSE)*2,MAX(IFERROR(VLOOKUP($C529,設定!$B$6:$G$12,4,FALSE),0),$F529*$G529*$S529*IFERROR(VLOOKUP($C529,設定!$B$6:$G$12,2,FALSE),0)*IFERROR(VLOOKUP($C529,設定!$B$6:$G$12,3,FALSE),1))+MAX(IFERROR(VLOOKUP($C529,設定!$B$6:$G$12,4,FALSE),0),$F529*$H529*$S529*IFERROR(VLOOKUP($C529,設定!$B$6:$G$12,2,FALSE),0)*IFERROR(VLOOKUP($C529,設定!$B$6:$G$12,3,FALSE),1))))</f>
        <v/>
      </c>
      <c r="U529" s="22" t="str">
        <f>IF(OR($C529="",$F529="",$G529="",$H529=""),"",$F529*IF(AND($C529="台股",$E529="空"),$G529,$H529)*$S529*IFERROR(VLOOKUP($C529,設定!$B$6:$G$12,5,FALSE),0)*IF(AND($C529="台股",$N529="是"),0.5,1))</f>
        <v/>
      </c>
      <c r="V529" s="22" t="str">
        <f t="shared" si="112"/>
        <v/>
      </c>
      <c r="W529" s="23" t="str">
        <f t="shared" si="113"/>
        <v/>
      </c>
      <c r="X529" s="23" t="str">
        <f t="shared" si="114"/>
        <v/>
      </c>
      <c r="Y529" s="24" t="str">
        <f t="shared" si="115"/>
        <v/>
      </c>
      <c r="Z529" s="25" t="str">
        <f t="shared" si="116"/>
        <v/>
      </c>
      <c r="AA529" s="24" t="str">
        <f t="shared" si="117"/>
        <v/>
      </c>
      <c r="AB529" s="24" t="str">
        <f t="shared" si="118"/>
        <v/>
      </c>
      <c r="AC529" s="26" t="str">
        <f t="shared" si="119"/>
        <v/>
      </c>
      <c r="AD529" s="21" t="str">
        <f t="shared" si="120"/>
        <v/>
      </c>
      <c r="AE529" s="25" t="str">
        <f t="shared" si="121"/>
        <v/>
      </c>
      <c r="AF529" s="25" t="str">
        <f t="shared" si="122"/>
        <v/>
      </c>
      <c r="AG529" s="25" t="str">
        <f t="shared" si="123"/>
        <v/>
      </c>
      <c r="AH529" s="25" t="str">
        <f ca="1">IF($X529="","",IF(AND(OR(統計儀表板!$C$4="全部",AND(統計儀表板!$C$4="今年",YEAR($A529)=YEAR(TODAY())),AND(統計儀表板!$C$4="本月",YEAR($A529)=YEAR(TODAY()),MONTH($A529)=MONTH(TODAY())),AND(統計儀表板!$C$4="近三月",$A529&gt;=EDATE(TODAY(),-3))),OR(統計儀表板!$F$4="全部",$B529=統計儀表板!$F$4),OR(統計儀表板!$I$4="全部",$C529=統計儀表板!$I$4),OR(統計儀表板!$L$4="全部",$P529=統計儀表板!$L$4)),1,0))</f>
        <v/>
      </c>
      <c r="AI529" s="22" t="str">
        <f>IF($X529="","",設定!$C$4+SUMIF($AH$2:$AH529,1,$X$2:$X529))</f>
        <v/>
      </c>
      <c r="AJ529" s="27">
        <f ca="1">設定!$C$4+SUMIF($AH$2:$AH529,1,$X$2:$X529)</f>
        <v>578786.14720000001</v>
      </c>
      <c r="AK529" s="27">
        <f t="shared" ca="1" si="125"/>
        <v>578786.14720000001</v>
      </c>
      <c r="AL529" s="27">
        <f t="shared" ca="1" si="124"/>
        <v>0</v>
      </c>
      <c r="AM529" s="27" t="str">
        <f ca="1">IF(OR($X529="",$AH529&lt;&gt;1),"",COUNTIFS($AH$2:$AH529,1))</f>
        <v/>
      </c>
      <c r="AN529" s="27" t="str">
        <f>IF($A529="","",IF(INT($A529)&lt;&gt;INT(交易月曆!$C$29),"",IF($AH529&lt;&gt;1,"",COUNTIFS($A$2:$A529,"&gt;="&amp;INT(交易月曆!$C$29),$A$2:$A529,"&lt;"&amp;(INT(交易月曆!$C$29)+1),$AH$2:$AH529,1))))</f>
        <v/>
      </c>
    </row>
    <row r="530" spans="1:40">
      <c r="A530" s="15"/>
      <c r="B530" s="16"/>
      <c r="C530" s="16"/>
      <c r="D530" s="17"/>
      <c r="E530" s="16"/>
      <c r="F530" s="18"/>
      <c r="G530" s="19"/>
      <c r="H530" s="19"/>
      <c r="I530" s="20"/>
      <c r="J530" s="19"/>
      <c r="K530" s="19"/>
      <c r="L530" s="19"/>
      <c r="M530" s="19"/>
      <c r="N530" s="16"/>
      <c r="O530" s="16"/>
      <c r="P530" s="16"/>
      <c r="Q530" s="16"/>
      <c r="R530" s="17"/>
      <c r="S530" s="21" t="str">
        <f>IF($C530="","",IF($C530="台指期",IFERROR(VLOOKUP($D530,設定!$I$6:$K$8,2,FALSE),IFERROR(VLOOKUP($C530,設定!$B$6:$G$12,6,FALSE),1)),IFERROR(VLOOKUP($C530,設定!$B$6:$G$12,6,FALSE),1)))</f>
        <v/>
      </c>
      <c r="T530" s="22" t="str">
        <f>IF(OR($C530="",$F530="",$G530="",$H530=""),"",IF(AND($C530="台指期",IFERROR(VLOOKUP($D530,設定!$I$6:$K$8,3,FALSE),0)&gt;0),$F530*VLOOKUP($D530,設定!$I$6:$K$8,3,FALSE)*2,MAX(IFERROR(VLOOKUP($C530,設定!$B$6:$G$12,4,FALSE),0),$F530*$G530*$S530*IFERROR(VLOOKUP($C530,設定!$B$6:$G$12,2,FALSE),0)*IFERROR(VLOOKUP($C530,設定!$B$6:$G$12,3,FALSE),1))+MAX(IFERROR(VLOOKUP($C530,設定!$B$6:$G$12,4,FALSE),0),$F530*$H530*$S530*IFERROR(VLOOKUP($C530,設定!$B$6:$G$12,2,FALSE),0)*IFERROR(VLOOKUP($C530,設定!$B$6:$G$12,3,FALSE),1))))</f>
        <v/>
      </c>
      <c r="U530" s="22" t="str">
        <f>IF(OR($C530="",$F530="",$G530="",$H530=""),"",$F530*IF(AND($C530="台股",$E530="空"),$G530,$H530)*$S530*IFERROR(VLOOKUP($C530,設定!$B$6:$G$12,5,FALSE),0)*IF(AND($C530="台股",$N530="是"),0.5,1))</f>
        <v/>
      </c>
      <c r="V530" s="22" t="str">
        <f t="shared" si="112"/>
        <v/>
      </c>
      <c r="W530" s="23" t="str">
        <f t="shared" si="113"/>
        <v/>
      </c>
      <c r="X530" s="23" t="str">
        <f t="shared" si="114"/>
        <v/>
      </c>
      <c r="Y530" s="24" t="str">
        <f t="shared" si="115"/>
        <v/>
      </c>
      <c r="Z530" s="25" t="str">
        <f t="shared" si="116"/>
        <v/>
      </c>
      <c r="AA530" s="24" t="str">
        <f t="shared" si="117"/>
        <v/>
      </c>
      <c r="AB530" s="24" t="str">
        <f t="shared" si="118"/>
        <v/>
      </c>
      <c r="AC530" s="26" t="str">
        <f t="shared" si="119"/>
        <v/>
      </c>
      <c r="AD530" s="21" t="str">
        <f t="shared" si="120"/>
        <v/>
      </c>
      <c r="AE530" s="25" t="str">
        <f t="shared" si="121"/>
        <v/>
      </c>
      <c r="AF530" s="25" t="str">
        <f t="shared" si="122"/>
        <v/>
      </c>
      <c r="AG530" s="25" t="str">
        <f t="shared" si="123"/>
        <v/>
      </c>
      <c r="AH530" s="25" t="str">
        <f ca="1">IF($X530="","",IF(AND(OR(統計儀表板!$C$4="全部",AND(統計儀表板!$C$4="今年",YEAR($A530)=YEAR(TODAY())),AND(統計儀表板!$C$4="本月",YEAR($A530)=YEAR(TODAY()),MONTH($A530)=MONTH(TODAY())),AND(統計儀表板!$C$4="近三月",$A530&gt;=EDATE(TODAY(),-3))),OR(統計儀表板!$F$4="全部",$B530=統計儀表板!$F$4),OR(統計儀表板!$I$4="全部",$C530=統計儀表板!$I$4),OR(統計儀表板!$L$4="全部",$P530=統計儀表板!$L$4)),1,0))</f>
        <v/>
      </c>
      <c r="AI530" s="22" t="str">
        <f>IF($X530="","",設定!$C$4+SUMIF($AH$2:$AH530,1,$X$2:$X530))</f>
        <v/>
      </c>
      <c r="AJ530" s="27">
        <f ca="1">設定!$C$4+SUMIF($AH$2:$AH530,1,$X$2:$X530)</f>
        <v>578786.14720000001</v>
      </c>
      <c r="AK530" s="27">
        <f t="shared" ca="1" si="125"/>
        <v>578786.14720000001</v>
      </c>
      <c r="AL530" s="27">
        <f t="shared" ca="1" si="124"/>
        <v>0</v>
      </c>
      <c r="AM530" s="27" t="str">
        <f ca="1">IF(OR($X530="",$AH530&lt;&gt;1),"",COUNTIFS($AH$2:$AH530,1))</f>
        <v/>
      </c>
      <c r="AN530" s="27" t="str">
        <f>IF($A530="","",IF(INT($A530)&lt;&gt;INT(交易月曆!$C$29),"",IF($AH530&lt;&gt;1,"",COUNTIFS($A$2:$A530,"&gt;="&amp;INT(交易月曆!$C$29),$A$2:$A530,"&lt;"&amp;(INT(交易月曆!$C$29)+1),$AH$2:$AH530,1))))</f>
        <v/>
      </c>
    </row>
    <row r="531" spans="1:40">
      <c r="A531" s="15"/>
      <c r="B531" s="16"/>
      <c r="C531" s="16"/>
      <c r="D531" s="17"/>
      <c r="E531" s="16"/>
      <c r="F531" s="18"/>
      <c r="G531" s="19"/>
      <c r="H531" s="19"/>
      <c r="I531" s="20"/>
      <c r="J531" s="19"/>
      <c r="K531" s="19"/>
      <c r="L531" s="19"/>
      <c r="M531" s="19"/>
      <c r="N531" s="16"/>
      <c r="O531" s="16"/>
      <c r="P531" s="16"/>
      <c r="Q531" s="16"/>
      <c r="R531" s="17"/>
      <c r="S531" s="21" t="str">
        <f>IF($C531="","",IF($C531="台指期",IFERROR(VLOOKUP($D531,設定!$I$6:$K$8,2,FALSE),IFERROR(VLOOKUP($C531,設定!$B$6:$G$12,6,FALSE),1)),IFERROR(VLOOKUP($C531,設定!$B$6:$G$12,6,FALSE),1)))</f>
        <v/>
      </c>
      <c r="T531" s="22" t="str">
        <f>IF(OR($C531="",$F531="",$G531="",$H531=""),"",IF(AND($C531="台指期",IFERROR(VLOOKUP($D531,設定!$I$6:$K$8,3,FALSE),0)&gt;0),$F531*VLOOKUP($D531,設定!$I$6:$K$8,3,FALSE)*2,MAX(IFERROR(VLOOKUP($C531,設定!$B$6:$G$12,4,FALSE),0),$F531*$G531*$S531*IFERROR(VLOOKUP($C531,設定!$B$6:$G$12,2,FALSE),0)*IFERROR(VLOOKUP($C531,設定!$B$6:$G$12,3,FALSE),1))+MAX(IFERROR(VLOOKUP($C531,設定!$B$6:$G$12,4,FALSE),0),$F531*$H531*$S531*IFERROR(VLOOKUP($C531,設定!$B$6:$G$12,2,FALSE),0)*IFERROR(VLOOKUP($C531,設定!$B$6:$G$12,3,FALSE),1))))</f>
        <v/>
      </c>
      <c r="U531" s="22" t="str">
        <f>IF(OR($C531="",$F531="",$G531="",$H531=""),"",$F531*IF(AND($C531="台股",$E531="空"),$G531,$H531)*$S531*IFERROR(VLOOKUP($C531,設定!$B$6:$G$12,5,FALSE),0)*IF(AND($C531="台股",$N531="是"),0.5,1))</f>
        <v/>
      </c>
      <c r="V531" s="22" t="str">
        <f t="shared" si="112"/>
        <v/>
      </c>
      <c r="W531" s="23" t="str">
        <f t="shared" si="113"/>
        <v/>
      </c>
      <c r="X531" s="23" t="str">
        <f t="shared" si="114"/>
        <v/>
      </c>
      <c r="Y531" s="24" t="str">
        <f t="shared" si="115"/>
        <v/>
      </c>
      <c r="Z531" s="25" t="str">
        <f t="shared" si="116"/>
        <v/>
      </c>
      <c r="AA531" s="24" t="str">
        <f t="shared" si="117"/>
        <v/>
      </c>
      <c r="AB531" s="24" t="str">
        <f t="shared" si="118"/>
        <v/>
      </c>
      <c r="AC531" s="26" t="str">
        <f t="shared" si="119"/>
        <v/>
      </c>
      <c r="AD531" s="21" t="str">
        <f t="shared" si="120"/>
        <v/>
      </c>
      <c r="AE531" s="25" t="str">
        <f t="shared" si="121"/>
        <v/>
      </c>
      <c r="AF531" s="25" t="str">
        <f t="shared" si="122"/>
        <v/>
      </c>
      <c r="AG531" s="25" t="str">
        <f t="shared" si="123"/>
        <v/>
      </c>
      <c r="AH531" s="25" t="str">
        <f ca="1">IF($X531="","",IF(AND(OR(統計儀表板!$C$4="全部",AND(統計儀表板!$C$4="今年",YEAR($A531)=YEAR(TODAY())),AND(統計儀表板!$C$4="本月",YEAR($A531)=YEAR(TODAY()),MONTH($A531)=MONTH(TODAY())),AND(統計儀表板!$C$4="近三月",$A531&gt;=EDATE(TODAY(),-3))),OR(統計儀表板!$F$4="全部",$B531=統計儀表板!$F$4),OR(統計儀表板!$I$4="全部",$C531=統計儀表板!$I$4),OR(統計儀表板!$L$4="全部",$P531=統計儀表板!$L$4)),1,0))</f>
        <v/>
      </c>
      <c r="AI531" s="22" t="str">
        <f>IF($X531="","",設定!$C$4+SUMIF($AH$2:$AH531,1,$X$2:$X531))</f>
        <v/>
      </c>
      <c r="AJ531" s="27">
        <f ca="1">設定!$C$4+SUMIF($AH$2:$AH531,1,$X$2:$X531)</f>
        <v>578786.14720000001</v>
      </c>
      <c r="AK531" s="27">
        <f t="shared" ca="1" si="125"/>
        <v>578786.14720000001</v>
      </c>
      <c r="AL531" s="27">
        <f t="shared" ca="1" si="124"/>
        <v>0</v>
      </c>
      <c r="AM531" s="27" t="str">
        <f ca="1">IF(OR($X531="",$AH531&lt;&gt;1),"",COUNTIFS($AH$2:$AH531,1))</f>
        <v/>
      </c>
      <c r="AN531" s="27" t="str">
        <f>IF($A531="","",IF(INT($A531)&lt;&gt;INT(交易月曆!$C$29),"",IF($AH531&lt;&gt;1,"",COUNTIFS($A$2:$A531,"&gt;="&amp;INT(交易月曆!$C$29),$A$2:$A531,"&lt;"&amp;(INT(交易月曆!$C$29)+1),$AH$2:$AH531,1))))</f>
        <v/>
      </c>
    </row>
    <row r="532" spans="1:40">
      <c r="A532" s="15"/>
      <c r="B532" s="16"/>
      <c r="C532" s="16"/>
      <c r="D532" s="17"/>
      <c r="E532" s="16"/>
      <c r="F532" s="18"/>
      <c r="G532" s="19"/>
      <c r="H532" s="19"/>
      <c r="I532" s="20"/>
      <c r="J532" s="19"/>
      <c r="K532" s="19"/>
      <c r="L532" s="19"/>
      <c r="M532" s="19"/>
      <c r="N532" s="16"/>
      <c r="O532" s="16"/>
      <c r="P532" s="16"/>
      <c r="Q532" s="16"/>
      <c r="R532" s="17"/>
      <c r="S532" s="21" t="str">
        <f>IF($C532="","",IF($C532="台指期",IFERROR(VLOOKUP($D532,設定!$I$6:$K$8,2,FALSE),IFERROR(VLOOKUP($C532,設定!$B$6:$G$12,6,FALSE),1)),IFERROR(VLOOKUP($C532,設定!$B$6:$G$12,6,FALSE),1)))</f>
        <v/>
      </c>
      <c r="T532" s="22" t="str">
        <f>IF(OR($C532="",$F532="",$G532="",$H532=""),"",IF(AND($C532="台指期",IFERROR(VLOOKUP($D532,設定!$I$6:$K$8,3,FALSE),0)&gt;0),$F532*VLOOKUP($D532,設定!$I$6:$K$8,3,FALSE)*2,MAX(IFERROR(VLOOKUP($C532,設定!$B$6:$G$12,4,FALSE),0),$F532*$G532*$S532*IFERROR(VLOOKUP($C532,設定!$B$6:$G$12,2,FALSE),0)*IFERROR(VLOOKUP($C532,設定!$B$6:$G$12,3,FALSE),1))+MAX(IFERROR(VLOOKUP($C532,設定!$B$6:$G$12,4,FALSE),0),$F532*$H532*$S532*IFERROR(VLOOKUP($C532,設定!$B$6:$G$12,2,FALSE),0)*IFERROR(VLOOKUP($C532,設定!$B$6:$G$12,3,FALSE),1))))</f>
        <v/>
      </c>
      <c r="U532" s="22" t="str">
        <f>IF(OR($C532="",$F532="",$G532="",$H532=""),"",$F532*IF(AND($C532="台股",$E532="空"),$G532,$H532)*$S532*IFERROR(VLOOKUP($C532,設定!$B$6:$G$12,5,FALSE),0)*IF(AND($C532="台股",$N532="是"),0.5,1))</f>
        <v/>
      </c>
      <c r="V532" s="22" t="str">
        <f t="shared" si="112"/>
        <v/>
      </c>
      <c r="W532" s="23" t="str">
        <f t="shared" si="113"/>
        <v/>
      </c>
      <c r="X532" s="23" t="str">
        <f t="shared" si="114"/>
        <v/>
      </c>
      <c r="Y532" s="24" t="str">
        <f t="shared" si="115"/>
        <v/>
      </c>
      <c r="Z532" s="25" t="str">
        <f t="shared" si="116"/>
        <v/>
      </c>
      <c r="AA532" s="24" t="str">
        <f t="shared" si="117"/>
        <v/>
      </c>
      <c r="AB532" s="24" t="str">
        <f t="shared" si="118"/>
        <v/>
      </c>
      <c r="AC532" s="26" t="str">
        <f t="shared" si="119"/>
        <v/>
      </c>
      <c r="AD532" s="21" t="str">
        <f t="shared" si="120"/>
        <v/>
      </c>
      <c r="AE532" s="25" t="str">
        <f t="shared" si="121"/>
        <v/>
      </c>
      <c r="AF532" s="25" t="str">
        <f t="shared" si="122"/>
        <v/>
      </c>
      <c r="AG532" s="25" t="str">
        <f t="shared" si="123"/>
        <v/>
      </c>
      <c r="AH532" s="25" t="str">
        <f ca="1">IF($X532="","",IF(AND(OR(統計儀表板!$C$4="全部",AND(統計儀表板!$C$4="今年",YEAR($A532)=YEAR(TODAY())),AND(統計儀表板!$C$4="本月",YEAR($A532)=YEAR(TODAY()),MONTH($A532)=MONTH(TODAY())),AND(統計儀表板!$C$4="近三月",$A532&gt;=EDATE(TODAY(),-3))),OR(統計儀表板!$F$4="全部",$B532=統計儀表板!$F$4),OR(統計儀表板!$I$4="全部",$C532=統計儀表板!$I$4),OR(統計儀表板!$L$4="全部",$P532=統計儀表板!$L$4)),1,0))</f>
        <v/>
      </c>
      <c r="AI532" s="22" t="str">
        <f>IF($X532="","",設定!$C$4+SUMIF($AH$2:$AH532,1,$X$2:$X532))</f>
        <v/>
      </c>
      <c r="AJ532" s="27">
        <f ca="1">設定!$C$4+SUMIF($AH$2:$AH532,1,$X$2:$X532)</f>
        <v>578786.14720000001</v>
      </c>
      <c r="AK532" s="27">
        <f t="shared" ca="1" si="125"/>
        <v>578786.14720000001</v>
      </c>
      <c r="AL532" s="27">
        <f t="shared" ca="1" si="124"/>
        <v>0</v>
      </c>
      <c r="AM532" s="27" t="str">
        <f ca="1">IF(OR($X532="",$AH532&lt;&gt;1),"",COUNTIFS($AH$2:$AH532,1))</f>
        <v/>
      </c>
      <c r="AN532" s="27" t="str">
        <f>IF($A532="","",IF(INT($A532)&lt;&gt;INT(交易月曆!$C$29),"",IF($AH532&lt;&gt;1,"",COUNTIFS($A$2:$A532,"&gt;="&amp;INT(交易月曆!$C$29),$A$2:$A532,"&lt;"&amp;(INT(交易月曆!$C$29)+1),$AH$2:$AH532,1))))</f>
        <v/>
      </c>
    </row>
    <row r="533" spans="1:40">
      <c r="A533" s="15"/>
      <c r="B533" s="16"/>
      <c r="C533" s="16"/>
      <c r="D533" s="17"/>
      <c r="E533" s="16"/>
      <c r="F533" s="18"/>
      <c r="G533" s="19"/>
      <c r="H533" s="19"/>
      <c r="I533" s="20"/>
      <c r="J533" s="19"/>
      <c r="K533" s="19"/>
      <c r="L533" s="19"/>
      <c r="M533" s="19"/>
      <c r="N533" s="16"/>
      <c r="O533" s="16"/>
      <c r="P533" s="16"/>
      <c r="Q533" s="16"/>
      <c r="R533" s="17"/>
      <c r="S533" s="21" t="str">
        <f>IF($C533="","",IF($C533="台指期",IFERROR(VLOOKUP($D533,設定!$I$6:$K$8,2,FALSE),IFERROR(VLOOKUP($C533,設定!$B$6:$G$12,6,FALSE),1)),IFERROR(VLOOKUP($C533,設定!$B$6:$G$12,6,FALSE),1)))</f>
        <v/>
      </c>
      <c r="T533" s="22" t="str">
        <f>IF(OR($C533="",$F533="",$G533="",$H533=""),"",IF(AND($C533="台指期",IFERROR(VLOOKUP($D533,設定!$I$6:$K$8,3,FALSE),0)&gt;0),$F533*VLOOKUP($D533,設定!$I$6:$K$8,3,FALSE)*2,MAX(IFERROR(VLOOKUP($C533,設定!$B$6:$G$12,4,FALSE),0),$F533*$G533*$S533*IFERROR(VLOOKUP($C533,設定!$B$6:$G$12,2,FALSE),0)*IFERROR(VLOOKUP($C533,設定!$B$6:$G$12,3,FALSE),1))+MAX(IFERROR(VLOOKUP($C533,設定!$B$6:$G$12,4,FALSE),0),$F533*$H533*$S533*IFERROR(VLOOKUP($C533,設定!$B$6:$G$12,2,FALSE),0)*IFERROR(VLOOKUP($C533,設定!$B$6:$G$12,3,FALSE),1))))</f>
        <v/>
      </c>
      <c r="U533" s="22" t="str">
        <f>IF(OR($C533="",$F533="",$G533="",$H533=""),"",$F533*IF(AND($C533="台股",$E533="空"),$G533,$H533)*$S533*IFERROR(VLOOKUP($C533,設定!$B$6:$G$12,5,FALSE),0)*IF(AND($C533="台股",$N533="是"),0.5,1))</f>
        <v/>
      </c>
      <c r="V533" s="22" t="str">
        <f t="shared" si="112"/>
        <v/>
      </c>
      <c r="W533" s="23" t="str">
        <f t="shared" si="113"/>
        <v/>
      </c>
      <c r="X533" s="23" t="str">
        <f t="shared" si="114"/>
        <v/>
      </c>
      <c r="Y533" s="24" t="str">
        <f t="shared" si="115"/>
        <v/>
      </c>
      <c r="Z533" s="25" t="str">
        <f t="shared" si="116"/>
        <v/>
      </c>
      <c r="AA533" s="24" t="str">
        <f t="shared" si="117"/>
        <v/>
      </c>
      <c r="AB533" s="24" t="str">
        <f t="shared" si="118"/>
        <v/>
      </c>
      <c r="AC533" s="26" t="str">
        <f t="shared" si="119"/>
        <v/>
      </c>
      <c r="AD533" s="21" t="str">
        <f t="shared" si="120"/>
        <v/>
      </c>
      <c r="AE533" s="25" t="str">
        <f t="shared" si="121"/>
        <v/>
      </c>
      <c r="AF533" s="25" t="str">
        <f t="shared" si="122"/>
        <v/>
      </c>
      <c r="AG533" s="25" t="str">
        <f t="shared" si="123"/>
        <v/>
      </c>
      <c r="AH533" s="25" t="str">
        <f ca="1">IF($X533="","",IF(AND(OR(統計儀表板!$C$4="全部",AND(統計儀表板!$C$4="今年",YEAR($A533)=YEAR(TODAY())),AND(統計儀表板!$C$4="本月",YEAR($A533)=YEAR(TODAY()),MONTH($A533)=MONTH(TODAY())),AND(統計儀表板!$C$4="近三月",$A533&gt;=EDATE(TODAY(),-3))),OR(統計儀表板!$F$4="全部",$B533=統計儀表板!$F$4),OR(統計儀表板!$I$4="全部",$C533=統計儀表板!$I$4),OR(統計儀表板!$L$4="全部",$P533=統計儀表板!$L$4)),1,0))</f>
        <v/>
      </c>
      <c r="AI533" s="22" t="str">
        <f>IF($X533="","",設定!$C$4+SUMIF($AH$2:$AH533,1,$X$2:$X533))</f>
        <v/>
      </c>
      <c r="AJ533" s="27">
        <f ca="1">設定!$C$4+SUMIF($AH$2:$AH533,1,$X$2:$X533)</f>
        <v>578786.14720000001</v>
      </c>
      <c r="AK533" s="27">
        <f t="shared" ca="1" si="125"/>
        <v>578786.14720000001</v>
      </c>
      <c r="AL533" s="27">
        <f t="shared" ca="1" si="124"/>
        <v>0</v>
      </c>
      <c r="AM533" s="27" t="str">
        <f ca="1">IF(OR($X533="",$AH533&lt;&gt;1),"",COUNTIFS($AH$2:$AH533,1))</f>
        <v/>
      </c>
      <c r="AN533" s="27" t="str">
        <f>IF($A533="","",IF(INT($A533)&lt;&gt;INT(交易月曆!$C$29),"",IF($AH533&lt;&gt;1,"",COUNTIFS($A$2:$A533,"&gt;="&amp;INT(交易月曆!$C$29),$A$2:$A533,"&lt;"&amp;(INT(交易月曆!$C$29)+1),$AH$2:$AH533,1))))</f>
        <v/>
      </c>
    </row>
    <row r="534" spans="1:40">
      <c r="A534" s="15"/>
      <c r="B534" s="16"/>
      <c r="C534" s="16"/>
      <c r="D534" s="17"/>
      <c r="E534" s="16"/>
      <c r="F534" s="18"/>
      <c r="G534" s="19"/>
      <c r="H534" s="19"/>
      <c r="I534" s="20"/>
      <c r="J534" s="19"/>
      <c r="K534" s="19"/>
      <c r="L534" s="19"/>
      <c r="M534" s="19"/>
      <c r="N534" s="16"/>
      <c r="O534" s="16"/>
      <c r="P534" s="16"/>
      <c r="Q534" s="16"/>
      <c r="R534" s="17"/>
      <c r="S534" s="21" t="str">
        <f>IF($C534="","",IF($C534="台指期",IFERROR(VLOOKUP($D534,設定!$I$6:$K$8,2,FALSE),IFERROR(VLOOKUP($C534,設定!$B$6:$G$12,6,FALSE),1)),IFERROR(VLOOKUP($C534,設定!$B$6:$G$12,6,FALSE),1)))</f>
        <v/>
      </c>
      <c r="T534" s="22" t="str">
        <f>IF(OR($C534="",$F534="",$G534="",$H534=""),"",IF(AND($C534="台指期",IFERROR(VLOOKUP($D534,設定!$I$6:$K$8,3,FALSE),0)&gt;0),$F534*VLOOKUP($D534,設定!$I$6:$K$8,3,FALSE)*2,MAX(IFERROR(VLOOKUP($C534,設定!$B$6:$G$12,4,FALSE),0),$F534*$G534*$S534*IFERROR(VLOOKUP($C534,設定!$B$6:$G$12,2,FALSE),0)*IFERROR(VLOOKUP($C534,設定!$B$6:$G$12,3,FALSE),1))+MAX(IFERROR(VLOOKUP($C534,設定!$B$6:$G$12,4,FALSE),0),$F534*$H534*$S534*IFERROR(VLOOKUP($C534,設定!$B$6:$G$12,2,FALSE),0)*IFERROR(VLOOKUP($C534,設定!$B$6:$G$12,3,FALSE),1))))</f>
        <v/>
      </c>
      <c r="U534" s="22" t="str">
        <f>IF(OR($C534="",$F534="",$G534="",$H534=""),"",$F534*IF(AND($C534="台股",$E534="空"),$G534,$H534)*$S534*IFERROR(VLOOKUP($C534,設定!$B$6:$G$12,5,FALSE),0)*IF(AND($C534="台股",$N534="是"),0.5,1))</f>
        <v/>
      </c>
      <c r="V534" s="22" t="str">
        <f t="shared" si="112"/>
        <v/>
      </c>
      <c r="W534" s="23" t="str">
        <f t="shared" si="113"/>
        <v/>
      </c>
      <c r="X534" s="23" t="str">
        <f t="shared" si="114"/>
        <v/>
      </c>
      <c r="Y534" s="24" t="str">
        <f t="shared" si="115"/>
        <v/>
      </c>
      <c r="Z534" s="25" t="str">
        <f t="shared" si="116"/>
        <v/>
      </c>
      <c r="AA534" s="24" t="str">
        <f t="shared" si="117"/>
        <v/>
      </c>
      <c r="AB534" s="24" t="str">
        <f t="shared" si="118"/>
        <v/>
      </c>
      <c r="AC534" s="26" t="str">
        <f t="shared" si="119"/>
        <v/>
      </c>
      <c r="AD534" s="21" t="str">
        <f t="shared" si="120"/>
        <v/>
      </c>
      <c r="AE534" s="25" t="str">
        <f t="shared" si="121"/>
        <v/>
      </c>
      <c r="AF534" s="25" t="str">
        <f t="shared" si="122"/>
        <v/>
      </c>
      <c r="AG534" s="25" t="str">
        <f t="shared" si="123"/>
        <v/>
      </c>
      <c r="AH534" s="25" t="str">
        <f ca="1">IF($X534="","",IF(AND(OR(統計儀表板!$C$4="全部",AND(統計儀表板!$C$4="今年",YEAR($A534)=YEAR(TODAY())),AND(統計儀表板!$C$4="本月",YEAR($A534)=YEAR(TODAY()),MONTH($A534)=MONTH(TODAY())),AND(統計儀表板!$C$4="近三月",$A534&gt;=EDATE(TODAY(),-3))),OR(統計儀表板!$F$4="全部",$B534=統計儀表板!$F$4),OR(統計儀表板!$I$4="全部",$C534=統計儀表板!$I$4),OR(統計儀表板!$L$4="全部",$P534=統計儀表板!$L$4)),1,0))</f>
        <v/>
      </c>
      <c r="AI534" s="22" t="str">
        <f>IF($X534="","",設定!$C$4+SUMIF($AH$2:$AH534,1,$X$2:$X534))</f>
        <v/>
      </c>
      <c r="AJ534" s="27">
        <f ca="1">設定!$C$4+SUMIF($AH$2:$AH534,1,$X$2:$X534)</f>
        <v>578786.14720000001</v>
      </c>
      <c r="AK534" s="27">
        <f t="shared" ca="1" si="125"/>
        <v>578786.14720000001</v>
      </c>
      <c r="AL534" s="27">
        <f t="shared" ca="1" si="124"/>
        <v>0</v>
      </c>
      <c r="AM534" s="27" t="str">
        <f ca="1">IF(OR($X534="",$AH534&lt;&gt;1),"",COUNTIFS($AH$2:$AH534,1))</f>
        <v/>
      </c>
      <c r="AN534" s="27" t="str">
        <f>IF($A534="","",IF(INT($A534)&lt;&gt;INT(交易月曆!$C$29),"",IF($AH534&lt;&gt;1,"",COUNTIFS($A$2:$A534,"&gt;="&amp;INT(交易月曆!$C$29),$A$2:$A534,"&lt;"&amp;(INT(交易月曆!$C$29)+1),$AH$2:$AH534,1))))</f>
        <v/>
      </c>
    </row>
    <row r="535" spans="1:40">
      <c r="A535" s="15"/>
      <c r="B535" s="16"/>
      <c r="C535" s="16"/>
      <c r="D535" s="17"/>
      <c r="E535" s="16"/>
      <c r="F535" s="18"/>
      <c r="G535" s="19"/>
      <c r="H535" s="19"/>
      <c r="I535" s="20"/>
      <c r="J535" s="19"/>
      <c r="K535" s="19"/>
      <c r="L535" s="19"/>
      <c r="M535" s="19"/>
      <c r="N535" s="16"/>
      <c r="O535" s="16"/>
      <c r="P535" s="16"/>
      <c r="Q535" s="16"/>
      <c r="R535" s="17"/>
      <c r="S535" s="21" t="str">
        <f>IF($C535="","",IF($C535="台指期",IFERROR(VLOOKUP($D535,設定!$I$6:$K$8,2,FALSE),IFERROR(VLOOKUP($C535,設定!$B$6:$G$12,6,FALSE),1)),IFERROR(VLOOKUP($C535,設定!$B$6:$G$12,6,FALSE),1)))</f>
        <v/>
      </c>
      <c r="T535" s="22" t="str">
        <f>IF(OR($C535="",$F535="",$G535="",$H535=""),"",IF(AND($C535="台指期",IFERROR(VLOOKUP($D535,設定!$I$6:$K$8,3,FALSE),0)&gt;0),$F535*VLOOKUP($D535,設定!$I$6:$K$8,3,FALSE)*2,MAX(IFERROR(VLOOKUP($C535,設定!$B$6:$G$12,4,FALSE),0),$F535*$G535*$S535*IFERROR(VLOOKUP($C535,設定!$B$6:$G$12,2,FALSE),0)*IFERROR(VLOOKUP($C535,設定!$B$6:$G$12,3,FALSE),1))+MAX(IFERROR(VLOOKUP($C535,設定!$B$6:$G$12,4,FALSE),0),$F535*$H535*$S535*IFERROR(VLOOKUP($C535,設定!$B$6:$G$12,2,FALSE),0)*IFERROR(VLOOKUP($C535,設定!$B$6:$G$12,3,FALSE),1))))</f>
        <v/>
      </c>
      <c r="U535" s="22" t="str">
        <f>IF(OR($C535="",$F535="",$G535="",$H535=""),"",$F535*IF(AND($C535="台股",$E535="空"),$G535,$H535)*$S535*IFERROR(VLOOKUP($C535,設定!$B$6:$G$12,5,FALSE),0)*IF(AND($C535="台股",$N535="是"),0.5,1))</f>
        <v/>
      </c>
      <c r="V535" s="22" t="str">
        <f t="shared" si="112"/>
        <v/>
      </c>
      <c r="W535" s="23" t="str">
        <f t="shared" si="113"/>
        <v/>
      </c>
      <c r="X535" s="23" t="str">
        <f t="shared" si="114"/>
        <v/>
      </c>
      <c r="Y535" s="24" t="str">
        <f t="shared" si="115"/>
        <v/>
      </c>
      <c r="Z535" s="25" t="str">
        <f t="shared" si="116"/>
        <v/>
      </c>
      <c r="AA535" s="24" t="str">
        <f t="shared" si="117"/>
        <v/>
      </c>
      <c r="AB535" s="24" t="str">
        <f t="shared" si="118"/>
        <v/>
      </c>
      <c r="AC535" s="26" t="str">
        <f t="shared" si="119"/>
        <v/>
      </c>
      <c r="AD535" s="21" t="str">
        <f t="shared" si="120"/>
        <v/>
      </c>
      <c r="AE535" s="25" t="str">
        <f t="shared" si="121"/>
        <v/>
      </c>
      <c r="AF535" s="25" t="str">
        <f t="shared" si="122"/>
        <v/>
      </c>
      <c r="AG535" s="25" t="str">
        <f t="shared" si="123"/>
        <v/>
      </c>
      <c r="AH535" s="25" t="str">
        <f ca="1">IF($X535="","",IF(AND(OR(統計儀表板!$C$4="全部",AND(統計儀表板!$C$4="今年",YEAR($A535)=YEAR(TODAY())),AND(統計儀表板!$C$4="本月",YEAR($A535)=YEAR(TODAY()),MONTH($A535)=MONTH(TODAY())),AND(統計儀表板!$C$4="近三月",$A535&gt;=EDATE(TODAY(),-3))),OR(統計儀表板!$F$4="全部",$B535=統計儀表板!$F$4),OR(統計儀表板!$I$4="全部",$C535=統計儀表板!$I$4),OR(統計儀表板!$L$4="全部",$P535=統計儀表板!$L$4)),1,0))</f>
        <v/>
      </c>
      <c r="AI535" s="22" t="str">
        <f>IF($X535="","",設定!$C$4+SUMIF($AH$2:$AH535,1,$X$2:$X535))</f>
        <v/>
      </c>
      <c r="AJ535" s="27">
        <f ca="1">設定!$C$4+SUMIF($AH$2:$AH535,1,$X$2:$X535)</f>
        <v>578786.14720000001</v>
      </c>
      <c r="AK535" s="27">
        <f t="shared" ca="1" si="125"/>
        <v>578786.14720000001</v>
      </c>
      <c r="AL535" s="27">
        <f t="shared" ca="1" si="124"/>
        <v>0</v>
      </c>
      <c r="AM535" s="27" t="str">
        <f ca="1">IF(OR($X535="",$AH535&lt;&gt;1),"",COUNTIFS($AH$2:$AH535,1))</f>
        <v/>
      </c>
      <c r="AN535" s="27" t="str">
        <f>IF($A535="","",IF(INT($A535)&lt;&gt;INT(交易月曆!$C$29),"",IF($AH535&lt;&gt;1,"",COUNTIFS($A$2:$A535,"&gt;="&amp;INT(交易月曆!$C$29),$A$2:$A535,"&lt;"&amp;(INT(交易月曆!$C$29)+1),$AH$2:$AH535,1))))</f>
        <v/>
      </c>
    </row>
    <row r="536" spans="1:40">
      <c r="A536" s="15"/>
      <c r="B536" s="16"/>
      <c r="C536" s="16"/>
      <c r="D536" s="17"/>
      <c r="E536" s="16"/>
      <c r="F536" s="18"/>
      <c r="G536" s="19"/>
      <c r="H536" s="19"/>
      <c r="I536" s="20"/>
      <c r="J536" s="19"/>
      <c r="K536" s="19"/>
      <c r="L536" s="19"/>
      <c r="M536" s="19"/>
      <c r="N536" s="16"/>
      <c r="O536" s="16"/>
      <c r="P536" s="16"/>
      <c r="Q536" s="16"/>
      <c r="R536" s="17"/>
      <c r="S536" s="21" t="str">
        <f>IF($C536="","",IF($C536="台指期",IFERROR(VLOOKUP($D536,設定!$I$6:$K$8,2,FALSE),IFERROR(VLOOKUP($C536,設定!$B$6:$G$12,6,FALSE),1)),IFERROR(VLOOKUP($C536,設定!$B$6:$G$12,6,FALSE),1)))</f>
        <v/>
      </c>
      <c r="T536" s="22" t="str">
        <f>IF(OR($C536="",$F536="",$G536="",$H536=""),"",IF(AND($C536="台指期",IFERROR(VLOOKUP($D536,設定!$I$6:$K$8,3,FALSE),0)&gt;0),$F536*VLOOKUP($D536,設定!$I$6:$K$8,3,FALSE)*2,MAX(IFERROR(VLOOKUP($C536,設定!$B$6:$G$12,4,FALSE),0),$F536*$G536*$S536*IFERROR(VLOOKUP($C536,設定!$B$6:$G$12,2,FALSE),0)*IFERROR(VLOOKUP($C536,設定!$B$6:$G$12,3,FALSE),1))+MAX(IFERROR(VLOOKUP($C536,設定!$B$6:$G$12,4,FALSE),0),$F536*$H536*$S536*IFERROR(VLOOKUP($C536,設定!$B$6:$G$12,2,FALSE),0)*IFERROR(VLOOKUP($C536,設定!$B$6:$G$12,3,FALSE),1))))</f>
        <v/>
      </c>
      <c r="U536" s="22" t="str">
        <f>IF(OR($C536="",$F536="",$G536="",$H536=""),"",$F536*IF(AND($C536="台股",$E536="空"),$G536,$H536)*$S536*IFERROR(VLOOKUP($C536,設定!$B$6:$G$12,5,FALSE),0)*IF(AND($C536="台股",$N536="是"),0.5,1))</f>
        <v/>
      </c>
      <c r="V536" s="22" t="str">
        <f t="shared" si="112"/>
        <v/>
      </c>
      <c r="W536" s="23" t="str">
        <f t="shared" si="113"/>
        <v/>
      </c>
      <c r="X536" s="23" t="str">
        <f t="shared" si="114"/>
        <v/>
      </c>
      <c r="Y536" s="24" t="str">
        <f t="shared" si="115"/>
        <v/>
      </c>
      <c r="Z536" s="25" t="str">
        <f t="shared" si="116"/>
        <v/>
      </c>
      <c r="AA536" s="24" t="str">
        <f t="shared" si="117"/>
        <v/>
      </c>
      <c r="AB536" s="24" t="str">
        <f t="shared" si="118"/>
        <v/>
      </c>
      <c r="AC536" s="26" t="str">
        <f t="shared" si="119"/>
        <v/>
      </c>
      <c r="AD536" s="21" t="str">
        <f t="shared" si="120"/>
        <v/>
      </c>
      <c r="AE536" s="25" t="str">
        <f t="shared" si="121"/>
        <v/>
      </c>
      <c r="AF536" s="25" t="str">
        <f t="shared" si="122"/>
        <v/>
      </c>
      <c r="AG536" s="25" t="str">
        <f t="shared" si="123"/>
        <v/>
      </c>
      <c r="AH536" s="25" t="str">
        <f ca="1">IF($X536="","",IF(AND(OR(統計儀表板!$C$4="全部",AND(統計儀表板!$C$4="今年",YEAR($A536)=YEAR(TODAY())),AND(統計儀表板!$C$4="本月",YEAR($A536)=YEAR(TODAY()),MONTH($A536)=MONTH(TODAY())),AND(統計儀表板!$C$4="近三月",$A536&gt;=EDATE(TODAY(),-3))),OR(統計儀表板!$F$4="全部",$B536=統計儀表板!$F$4),OR(統計儀表板!$I$4="全部",$C536=統計儀表板!$I$4),OR(統計儀表板!$L$4="全部",$P536=統計儀表板!$L$4)),1,0))</f>
        <v/>
      </c>
      <c r="AI536" s="22" t="str">
        <f>IF($X536="","",設定!$C$4+SUMIF($AH$2:$AH536,1,$X$2:$X536))</f>
        <v/>
      </c>
      <c r="AJ536" s="27">
        <f ca="1">設定!$C$4+SUMIF($AH$2:$AH536,1,$X$2:$X536)</f>
        <v>578786.14720000001</v>
      </c>
      <c r="AK536" s="27">
        <f t="shared" ca="1" si="125"/>
        <v>578786.14720000001</v>
      </c>
      <c r="AL536" s="27">
        <f t="shared" ca="1" si="124"/>
        <v>0</v>
      </c>
      <c r="AM536" s="27" t="str">
        <f ca="1">IF(OR($X536="",$AH536&lt;&gt;1),"",COUNTIFS($AH$2:$AH536,1))</f>
        <v/>
      </c>
      <c r="AN536" s="27" t="str">
        <f>IF($A536="","",IF(INT($A536)&lt;&gt;INT(交易月曆!$C$29),"",IF($AH536&lt;&gt;1,"",COUNTIFS($A$2:$A536,"&gt;="&amp;INT(交易月曆!$C$29),$A$2:$A536,"&lt;"&amp;(INT(交易月曆!$C$29)+1),$AH$2:$AH536,1))))</f>
        <v/>
      </c>
    </row>
    <row r="537" spans="1:40">
      <c r="A537" s="15"/>
      <c r="B537" s="16"/>
      <c r="C537" s="16"/>
      <c r="D537" s="17"/>
      <c r="E537" s="16"/>
      <c r="F537" s="18"/>
      <c r="G537" s="19"/>
      <c r="H537" s="19"/>
      <c r="I537" s="20"/>
      <c r="J537" s="19"/>
      <c r="K537" s="19"/>
      <c r="L537" s="19"/>
      <c r="M537" s="19"/>
      <c r="N537" s="16"/>
      <c r="O537" s="16"/>
      <c r="P537" s="16"/>
      <c r="Q537" s="16"/>
      <c r="R537" s="17"/>
      <c r="S537" s="21" t="str">
        <f>IF($C537="","",IF($C537="台指期",IFERROR(VLOOKUP($D537,設定!$I$6:$K$8,2,FALSE),IFERROR(VLOOKUP($C537,設定!$B$6:$G$12,6,FALSE),1)),IFERROR(VLOOKUP($C537,設定!$B$6:$G$12,6,FALSE),1)))</f>
        <v/>
      </c>
      <c r="T537" s="22" t="str">
        <f>IF(OR($C537="",$F537="",$G537="",$H537=""),"",IF(AND($C537="台指期",IFERROR(VLOOKUP($D537,設定!$I$6:$K$8,3,FALSE),0)&gt;0),$F537*VLOOKUP($D537,設定!$I$6:$K$8,3,FALSE)*2,MAX(IFERROR(VLOOKUP($C537,設定!$B$6:$G$12,4,FALSE),0),$F537*$G537*$S537*IFERROR(VLOOKUP($C537,設定!$B$6:$G$12,2,FALSE),0)*IFERROR(VLOOKUP($C537,設定!$B$6:$G$12,3,FALSE),1))+MAX(IFERROR(VLOOKUP($C537,設定!$B$6:$G$12,4,FALSE),0),$F537*$H537*$S537*IFERROR(VLOOKUP($C537,設定!$B$6:$G$12,2,FALSE),0)*IFERROR(VLOOKUP($C537,設定!$B$6:$G$12,3,FALSE),1))))</f>
        <v/>
      </c>
      <c r="U537" s="22" t="str">
        <f>IF(OR($C537="",$F537="",$G537="",$H537=""),"",$F537*IF(AND($C537="台股",$E537="空"),$G537,$H537)*$S537*IFERROR(VLOOKUP($C537,設定!$B$6:$G$12,5,FALSE),0)*IF(AND($C537="台股",$N537="是"),0.5,1))</f>
        <v/>
      </c>
      <c r="V537" s="22" t="str">
        <f t="shared" si="112"/>
        <v/>
      </c>
      <c r="W537" s="23" t="str">
        <f t="shared" si="113"/>
        <v/>
      </c>
      <c r="X537" s="23" t="str">
        <f t="shared" si="114"/>
        <v/>
      </c>
      <c r="Y537" s="24" t="str">
        <f t="shared" si="115"/>
        <v/>
      </c>
      <c r="Z537" s="25" t="str">
        <f t="shared" si="116"/>
        <v/>
      </c>
      <c r="AA537" s="24" t="str">
        <f t="shared" si="117"/>
        <v/>
      </c>
      <c r="AB537" s="24" t="str">
        <f t="shared" si="118"/>
        <v/>
      </c>
      <c r="AC537" s="26" t="str">
        <f t="shared" si="119"/>
        <v/>
      </c>
      <c r="AD537" s="21" t="str">
        <f t="shared" si="120"/>
        <v/>
      </c>
      <c r="AE537" s="25" t="str">
        <f t="shared" si="121"/>
        <v/>
      </c>
      <c r="AF537" s="25" t="str">
        <f t="shared" si="122"/>
        <v/>
      </c>
      <c r="AG537" s="25" t="str">
        <f t="shared" si="123"/>
        <v/>
      </c>
      <c r="AH537" s="25" t="str">
        <f ca="1">IF($X537="","",IF(AND(OR(統計儀表板!$C$4="全部",AND(統計儀表板!$C$4="今年",YEAR($A537)=YEAR(TODAY())),AND(統計儀表板!$C$4="本月",YEAR($A537)=YEAR(TODAY()),MONTH($A537)=MONTH(TODAY())),AND(統計儀表板!$C$4="近三月",$A537&gt;=EDATE(TODAY(),-3))),OR(統計儀表板!$F$4="全部",$B537=統計儀表板!$F$4),OR(統計儀表板!$I$4="全部",$C537=統計儀表板!$I$4),OR(統計儀表板!$L$4="全部",$P537=統計儀表板!$L$4)),1,0))</f>
        <v/>
      </c>
      <c r="AI537" s="22" t="str">
        <f>IF($X537="","",設定!$C$4+SUMIF($AH$2:$AH537,1,$X$2:$X537))</f>
        <v/>
      </c>
      <c r="AJ537" s="27">
        <f ca="1">設定!$C$4+SUMIF($AH$2:$AH537,1,$X$2:$X537)</f>
        <v>578786.14720000001</v>
      </c>
      <c r="AK537" s="27">
        <f t="shared" ca="1" si="125"/>
        <v>578786.14720000001</v>
      </c>
      <c r="AL537" s="27">
        <f t="shared" ca="1" si="124"/>
        <v>0</v>
      </c>
      <c r="AM537" s="27" t="str">
        <f ca="1">IF(OR($X537="",$AH537&lt;&gt;1),"",COUNTIFS($AH$2:$AH537,1))</f>
        <v/>
      </c>
      <c r="AN537" s="27" t="str">
        <f>IF($A537="","",IF(INT($A537)&lt;&gt;INT(交易月曆!$C$29),"",IF($AH537&lt;&gt;1,"",COUNTIFS($A$2:$A537,"&gt;="&amp;INT(交易月曆!$C$29),$A$2:$A537,"&lt;"&amp;(INT(交易月曆!$C$29)+1),$AH$2:$AH537,1))))</f>
        <v/>
      </c>
    </row>
    <row r="538" spans="1:40">
      <c r="A538" s="15"/>
      <c r="B538" s="16"/>
      <c r="C538" s="16"/>
      <c r="D538" s="17"/>
      <c r="E538" s="16"/>
      <c r="F538" s="18"/>
      <c r="G538" s="19"/>
      <c r="H538" s="19"/>
      <c r="I538" s="20"/>
      <c r="J538" s="19"/>
      <c r="K538" s="19"/>
      <c r="L538" s="19"/>
      <c r="M538" s="19"/>
      <c r="N538" s="16"/>
      <c r="O538" s="16"/>
      <c r="P538" s="16"/>
      <c r="Q538" s="16"/>
      <c r="R538" s="17"/>
      <c r="S538" s="21" t="str">
        <f>IF($C538="","",IF($C538="台指期",IFERROR(VLOOKUP($D538,設定!$I$6:$K$8,2,FALSE),IFERROR(VLOOKUP($C538,設定!$B$6:$G$12,6,FALSE),1)),IFERROR(VLOOKUP($C538,設定!$B$6:$G$12,6,FALSE),1)))</f>
        <v/>
      </c>
      <c r="T538" s="22" t="str">
        <f>IF(OR($C538="",$F538="",$G538="",$H538=""),"",IF(AND($C538="台指期",IFERROR(VLOOKUP($D538,設定!$I$6:$K$8,3,FALSE),0)&gt;0),$F538*VLOOKUP($D538,設定!$I$6:$K$8,3,FALSE)*2,MAX(IFERROR(VLOOKUP($C538,設定!$B$6:$G$12,4,FALSE),0),$F538*$G538*$S538*IFERROR(VLOOKUP($C538,設定!$B$6:$G$12,2,FALSE),0)*IFERROR(VLOOKUP($C538,設定!$B$6:$G$12,3,FALSE),1))+MAX(IFERROR(VLOOKUP($C538,設定!$B$6:$G$12,4,FALSE),0),$F538*$H538*$S538*IFERROR(VLOOKUP($C538,設定!$B$6:$G$12,2,FALSE),0)*IFERROR(VLOOKUP($C538,設定!$B$6:$G$12,3,FALSE),1))))</f>
        <v/>
      </c>
      <c r="U538" s="22" t="str">
        <f>IF(OR($C538="",$F538="",$G538="",$H538=""),"",$F538*IF(AND($C538="台股",$E538="空"),$G538,$H538)*$S538*IFERROR(VLOOKUP($C538,設定!$B$6:$G$12,5,FALSE),0)*IF(AND($C538="台股",$N538="是"),0.5,1))</f>
        <v/>
      </c>
      <c r="V538" s="22" t="str">
        <f t="shared" si="112"/>
        <v/>
      </c>
      <c r="W538" s="23" t="str">
        <f t="shared" si="113"/>
        <v/>
      </c>
      <c r="X538" s="23" t="str">
        <f t="shared" si="114"/>
        <v/>
      </c>
      <c r="Y538" s="24" t="str">
        <f t="shared" si="115"/>
        <v/>
      </c>
      <c r="Z538" s="25" t="str">
        <f t="shared" si="116"/>
        <v/>
      </c>
      <c r="AA538" s="24" t="str">
        <f t="shared" si="117"/>
        <v/>
      </c>
      <c r="AB538" s="24" t="str">
        <f t="shared" si="118"/>
        <v/>
      </c>
      <c r="AC538" s="26" t="str">
        <f t="shared" si="119"/>
        <v/>
      </c>
      <c r="AD538" s="21" t="str">
        <f t="shared" si="120"/>
        <v/>
      </c>
      <c r="AE538" s="25" t="str">
        <f t="shared" si="121"/>
        <v/>
      </c>
      <c r="AF538" s="25" t="str">
        <f t="shared" si="122"/>
        <v/>
      </c>
      <c r="AG538" s="25" t="str">
        <f t="shared" si="123"/>
        <v/>
      </c>
      <c r="AH538" s="25" t="str">
        <f ca="1">IF($X538="","",IF(AND(OR(統計儀表板!$C$4="全部",AND(統計儀表板!$C$4="今年",YEAR($A538)=YEAR(TODAY())),AND(統計儀表板!$C$4="本月",YEAR($A538)=YEAR(TODAY()),MONTH($A538)=MONTH(TODAY())),AND(統計儀表板!$C$4="近三月",$A538&gt;=EDATE(TODAY(),-3))),OR(統計儀表板!$F$4="全部",$B538=統計儀表板!$F$4),OR(統計儀表板!$I$4="全部",$C538=統計儀表板!$I$4),OR(統計儀表板!$L$4="全部",$P538=統計儀表板!$L$4)),1,0))</f>
        <v/>
      </c>
      <c r="AI538" s="22" t="str">
        <f>IF($X538="","",設定!$C$4+SUMIF($AH$2:$AH538,1,$X$2:$X538))</f>
        <v/>
      </c>
      <c r="AJ538" s="27">
        <f ca="1">設定!$C$4+SUMIF($AH$2:$AH538,1,$X$2:$X538)</f>
        <v>578786.14720000001</v>
      </c>
      <c r="AK538" s="27">
        <f t="shared" ca="1" si="125"/>
        <v>578786.14720000001</v>
      </c>
      <c r="AL538" s="27">
        <f t="shared" ca="1" si="124"/>
        <v>0</v>
      </c>
      <c r="AM538" s="27" t="str">
        <f ca="1">IF(OR($X538="",$AH538&lt;&gt;1),"",COUNTIFS($AH$2:$AH538,1))</f>
        <v/>
      </c>
      <c r="AN538" s="27" t="str">
        <f>IF($A538="","",IF(INT($A538)&lt;&gt;INT(交易月曆!$C$29),"",IF($AH538&lt;&gt;1,"",COUNTIFS($A$2:$A538,"&gt;="&amp;INT(交易月曆!$C$29),$A$2:$A538,"&lt;"&amp;(INT(交易月曆!$C$29)+1),$AH$2:$AH538,1))))</f>
        <v/>
      </c>
    </row>
    <row r="539" spans="1:40">
      <c r="A539" s="15"/>
      <c r="B539" s="16"/>
      <c r="C539" s="16"/>
      <c r="D539" s="17"/>
      <c r="E539" s="16"/>
      <c r="F539" s="18"/>
      <c r="G539" s="19"/>
      <c r="H539" s="19"/>
      <c r="I539" s="20"/>
      <c r="J539" s="19"/>
      <c r="K539" s="19"/>
      <c r="L539" s="19"/>
      <c r="M539" s="19"/>
      <c r="N539" s="16"/>
      <c r="O539" s="16"/>
      <c r="P539" s="16"/>
      <c r="Q539" s="16"/>
      <c r="R539" s="17"/>
      <c r="S539" s="21" t="str">
        <f>IF($C539="","",IF($C539="台指期",IFERROR(VLOOKUP($D539,設定!$I$6:$K$8,2,FALSE),IFERROR(VLOOKUP($C539,設定!$B$6:$G$12,6,FALSE),1)),IFERROR(VLOOKUP($C539,設定!$B$6:$G$12,6,FALSE),1)))</f>
        <v/>
      </c>
      <c r="T539" s="22" t="str">
        <f>IF(OR($C539="",$F539="",$G539="",$H539=""),"",IF(AND($C539="台指期",IFERROR(VLOOKUP($D539,設定!$I$6:$K$8,3,FALSE),0)&gt;0),$F539*VLOOKUP($D539,設定!$I$6:$K$8,3,FALSE)*2,MAX(IFERROR(VLOOKUP($C539,設定!$B$6:$G$12,4,FALSE),0),$F539*$G539*$S539*IFERROR(VLOOKUP($C539,設定!$B$6:$G$12,2,FALSE),0)*IFERROR(VLOOKUP($C539,設定!$B$6:$G$12,3,FALSE),1))+MAX(IFERROR(VLOOKUP($C539,設定!$B$6:$G$12,4,FALSE),0),$F539*$H539*$S539*IFERROR(VLOOKUP($C539,設定!$B$6:$G$12,2,FALSE),0)*IFERROR(VLOOKUP($C539,設定!$B$6:$G$12,3,FALSE),1))))</f>
        <v/>
      </c>
      <c r="U539" s="22" t="str">
        <f>IF(OR($C539="",$F539="",$G539="",$H539=""),"",$F539*IF(AND($C539="台股",$E539="空"),$G539,$H539)*$S539*IFERROR(VLOOKUP($C539,設定!$B$6:$G$12,5,FALSE),0)*IF(AND($C539="台股",$N539="是"),0.5,1))</f>
        <v/>
      </c>
      <c r="V539" s="22" t="str">
        <f t="shared" si="112"/>
        <v/>
      </c>
      <c r="W539" s="23" t="str">
        <f t="shared" si="113"/>
        <v/>
      </c>
      <c r="X539" s="23" t="str">
        <f t="shared" si="114"/>
        <v/>
      </c>
      <c r="Y539" s="24" t="str">
        <f t="shared" si="115"/>
        <v/>
      </c>
      <c r="Z539" s="25" t="str">
        <f t="shared" si="116"/>
        <v/>
      </c>
      <c r="AA539" s="24" t="str">
        <f t="shared" si="117"/>
        <v/>
      </c>
      <c r="AB539" s="24" t="str">
        <f t="shared" si="118"/>
        <v/>
      </c>
      <c r="AC539" s="26" t="str">
        <f t="shared" si="119"/>
        <v/>
      </c>
      <c r="AD539" s="21" t="str">
        <f t="shared" si="120"/>
        <v/>
      </c>
      <c r="AE539" s="25" t="str">
        <f t="shared" si="121"/>
        <v/>
      </c>
      <c r="AF539" s="25" t="str">
        <f t="shared" si="122"/>
        <v/>
      </c>
      <c r="AG539" s="25" t="str">
        <f t="shared" si="123"/>
        <v/>
      </c>
      <c r="AH539" s="25" t="str">
        <f ca="1">IF($X539="","",IF(AND(OR(統計儀表板!$C$4="全部",AND(統計儀表板!$C$4="今年",YEAR($A539)=YEAR(TODAY())),AND(統計儀表板!$C$4="本月",YEAR($A539)=YEAR(TODAY()),MONTH($A539)=MONTH(TODAY())),AND(統計儀表板!$C$4="近三月",$A539&gt;=EDATE(TODAY(),-3))),OR(統計儀表板!$F$4="全部",$B539=統計儀表板!$F$4),OR(統計儀表板!$I$4="全部",$C539=統計儀表板!$I$4),OR(統計儀表板!$L$4="全部",$P539=統計儀表板!$L$4)),1,0))</f>
        <v/>
      </c>
      <c r="AI539" s="22" t="str">
        <f>IF($X539="","",設定!$C$4+SUMIF($AH$2:$AH539,1,$X$2:$X539))</f>
        <v/>
      </c>
      <c r="AJ539" s="27">
        <f ca="1">設定!$C$4+SUMIF($AH$2:$AH539,1,$X$2:$X539)</f>
        <v>578786.14720000001</v>
      </c>
      <c r="AK539" s="27">
        <f t="shared" ca="1" si="125"/>
        <v>578786.14720000001</v>
      </c>
      <c r="AL539" s="27">
        <f t="shared" ca="1" si="124"/>
        <v>0</v>
      </c>
      <c r="AM539" s="27" t="str">
        <f ca="1">IF(OR($X539="",$AH539&lt;&gt;1),"",COUNTIFS($AH$2:$AH539,1))</f>
        <v/>
      </c>
      <c r="AN539" s="27" t="str">
        <f>IF($A539="","",IF(INT($A539)&lt;&gt;INT(交易月曆!$C$29),"",IF($AH539&lt;&gt;1,"",COUNTIFS($A$2:$A539,"&gt;="&amp;INT(交易月曆!$C$29),$A$2:$A539,"&lt;"&amp;(INT(交易月曆!$C$29)+1),$AH$2:$AH539,1))))</f>
        <v/>
      </c>
    </row>
    <row r="540" spans="1:40">
      <c r="A540" s="15"/>
      <c r="B540" s="16"/>
      <c r="C540" s="16"/>
      <c r="D540" s="17"/>
      <c r="E540" s="16"/>
      <c r="F540" s="18"/>
      <c r="G540" s="19"/>
      <c r="H540" s="19"/>
      <c r="I540" s="20"/>
      <c r="J540" s="19"/>
      <c r="K540" s="19"/>
      <c r="L540" s="19"/>
      <c r="M540" s="19"/>
      <c r="N540" s="16"/>
      <c r="O540" s="16"/>
      <c r="P540" s="16"/>
      <c r="Q540" s="16"/>
      <c r="R540" s="17"/>
      <c r="S540" s="21" t="str">
        <f>IF($C540="","",IF($C540="台指期",IFERROR(VLOOKUP($D540,設定!$I$6:$K$8,2,FALSE),IFERROR(VLOOKUP($C540,設定!$B$6:$G$12,6,FALSE),1)),IFERROR(VLOOKUP($C540,設定!$B$6:$G$12,6,FALSE),1)))</f>
        <v/>
      </c>
      <c r="T540" s="22" t="str">
        <f>IF(OR($C540="",$F540="",$G540="",$H540=""),"",IF(AND($C540="台指期",IFERROR(VLOOKUP($D540,設定!$I$6:$K$8,3,FALSE),0)&gt;0),$F540*VLOOKUP($D540,設定!$I$6:$K$8,3,FALSE)*2,MAX(IFERROR(VLOOKUP($C540,設定!$B$6:$G$12,4,FALSE),0),$F540*$G540*$S540*IFERROR(VLOOKUP($C540,設定!$B$6:$G$12,2,FALSE),0)*IFERROR(VLOOKUP($C540,設定!$B$6:$G$12,3,FALSE),1))+MAX(IFERROR(VLOOKUP($C540,設定!$B$6:$G$12,4,FALSE),0),$F540*$H540*$S540*IFERROR(VLOOKUP($C540,設定!$B$6:$G$12,2,FALSE),0)*IFERROR(VLOOKUP($C540,設定!$B$6:$G$12,3,FALSE),1))))</f>
        <v/>
      </c>
      <c r="U540" s="22" t="str">
        <f>IF(OR($C540="",$F540="",$G540="",$H540=""),"",$F540*IF(AND($C540="台股",$E540="空"),$G540,$H540)*$S540*IFERROR(VLOOKUP($C540,設定!$B$6:$G$12,5,FALSE),0)*IF(AND($C540="台股",$N540="是"),0.5,1))</f>
        <v/>
      </c>
      <c r="V540" s="22" t="str">
        <f t="shared" si="112"/>
        <v/>
      </c>
      <c r="W540" s="23" t="str">
        <f t="shared" si="113"/>
        <v/>
      </c>
      <c r="X540" s="23" t="str">
        <f t="shared" si="114"/>
        <v/>
      </c>
      <c r="Y540" s="24" t="str">
        <f t="shared" si="115"/>
        <v/>
      </c>
      <c r="Z540" s="25" t="str">
        <f t="shared" si="116"/>
        <v/>
      </c>
      <c r="AA540" s="24" t="str">
        <f t="shared" si="117"/>
        <v/>
      </c>
      <c r="AB540" s="24" t="str">
        <f t="shared" si="118"/>
        <v/>
      </c>
      <c r="AC540" s="26" t="str">
        <f t="shared" si="119"/>
        <v/>
      </c>
      <c r="AD540" s="21" t="str">
        <f t="shared" si="120"/>
        <v/>
      </c>
      <c r="AE540" s="25" t="str">
        <f t="shared" si="121"/>
        <v/>
      </c>
      <c r="AF540" s="25" t="str">
        <f t="shared" si="122"/>
        <v/>
      </c>
      <c r="AG540" s="25" t="str">
        <f t="shared" si="123"/>
        <v/>
      </c>
      <c r="AH540" s="25" t="str">
        <f ca="1">IF($X540="","",IF(AND(OR(統計儀表板!$C$4="全部",AND(統計儀表板!$C$4="今年",YEAR($A540)=YEAR(TODAY())),AND(統計儀表板!$C$4="本月",YEAR($A540)=YEAR(TODAY()),MONTH($A540)=MONTH(TODAY())),AND(統計儀表板!$C$4="近三月",$A540&gt;=EDATE(TODAY(),-3))),OR(統計儀表板!$F$4="全部",$B540=統計儀表板!$F$4),OR(統計儀表板!$I$4="全部",$C540=統計儀表板!$I$4),OR(統計儀表板!$L$4="全部",$P540=統計儀表板!$L$4)),1,0))</f>
        <v/>
      </c>
      <c r="AI540" s="22" t="str">
        <f>IF($X540="","",設定!$C$4+SUMIF($AH$2:$AH540,1,$X$2:$X540))</f>
        <v/>
      </c>
      <c r="AJ540" s="27">
        <f ca="1">設定!$C$4+SUMIF($AH$2:$AH540,1,$X$2:$X540)</f>
        <v>578786.14720000001</v>
      </c>
      <c r="AK540" s="27">
        <f t="shared" ca="1" si="125"/>
        <v>578786.14720000001</v>
      </c>
      <c r="AL540" s="27">
        <f t="shared" ca="1" si="124"/>
        <v>0</v>
      </c>
      <c r="AM540" s="27" t="str">
        <f ca="1">IF(OR($X540="",$AH540&lt;&gt;1),"",COUNTIFS($AH$2:$AH540,1))</f>
        <v/>
      </c>
      <c r="AN540" s="27" t="str">
        <f>IF($A540="","",IF(INT($A540)&lt;&gt;INT(交易月曆!$C$29),"",IF($AH540&lt;&gt;1,"",COUNTIFS($A$2:$A540,"&gt;="&amp;INT(交易月曆!$C$29),$A$2:$A540,"&lt;"&amp;(INT(交易月曆!$C$29)+1),$AH$2:$AH540,1))))</f>
        <v/>
      </c>
    </row>
    <row r="541" spans="1:40">
      <c r="A541" s="15"/>
      <c r="B541" s="16"/>
      <c r="C541" s="16"/>
      <c r="D541" s="17"/>
      <c r="E541" s="16"/>
      <c r="F541" s="18"/>
      <c r="G541" s="19"/>
      <c r="H541" s="19"/>
      <c r="I541" s="20"/>
      <c r="J541" s="19"/>
      <c r="K541" s="19"/>
      <c r="L541" s="19"/>
      <c r="M541" s="19"/>
      <c r="N541" s="16"/>
      <c r="O541" s="16"/>
      <c r="P541" s="16"/>
      <c r="Q541" s="16"/>
      <c r="R541" s="17"/>
      <c r="S541" s="21" t="str">
        <f>IF($C541="","",IF($C541="台指期",IFERROR(VLOOKUP($D541,設定!$I$6:$K$8,2,FALSE),IFERROR(VLOOKUP($C541,設定!$B$6:$G$12,6,FALSE),1)),IFERROR(VLOOKUP($C541,設定!$B$6:$G$12,6,FALSE),1)))</f>
        <v/>
      </c>
      <c r="T541" s="22" t="str">
        <f>IF(OR($C541="",$F541="",$G541="",$H541=""),"",IF(AND($C541="台指期",IFERROR(VLOOKUP($D541,設定!$I$6:$K$8,3,FALSE),0)&gt;0),$F541*VLOOKUP($D541,設定!$I$6:$K$8,3,FALSE)*2,MAX(IFERROR(VLOOKUP($C541,設定!$B$6:$G$12,4,FALSE),0),$F541*$G541*$S541*IFERROR(VLOOKUP($C541,設定!$B$6:$G$12,2,FALSE),0)*IFERROR(VLOOKUP($C541,設定!$B$6:$G$12,3,FALSE),1))+MAX(IFERROR(VLOOKUP($C541,設定!$B$6:$G$12,4,FALSE),0),$F541*$H541*$S541*IFERROR(VLOOKUP($C541,設定!$B$6:$G$12,2,FALSE),0)*IFERROR(VLOOKUP($C541,設定!$B$6:$G$12,3,FALSE),1))))</f>
        <v/>
      </c>
      <c r="U541" s="22" t="str">
        <f>IF(OR($C541="",$F541="",$G541="",$H541=""),"",$F541*IF(AND($C541="台股",$E541="空"),$G541,$H541)*$S541*IFERROR(VLOOKUP($C541,設定!$B$6:$G$12,5,FALSE),0)*IF(AND($C541="台股",$N541="是"),0.5,1))</f>
        <v/>
      </c>
      <c r="V541" s="22" t="str">
        <f t="shared" si="112"/>
        <v/>
      </c>
      <c r="W541" s="23" t="str">
        <f t="shared" si="113"/>
        <v/>
      </c>
      <c r="X541" s="23" t="str">
        <f t="shared" si="114"/>
        <v/>
      </c>
      <c r="Y541" s="24" t="str">
        <f t="shared" si="115"/>
        <v/>
      </c>
      <c r="Z541" s="25" t="str">
        <f t="shared" si="116"/>
        <v/>
      </c>
      <c r="AA541" s="24" t="str">
        <f t="shared" si="117"/>
        <v/>
      </c>
      <c r="AB541" s="24" t="str">
        <f t="shared" si="118"/>
        <v/>
      </c>
      <c r="AC541" s="26" t="str">
        <f t="shared" si="119"/>
        <v/>
      </c>
      <c r="AD541" s="21" t="str">
        <f t="shared" si="120"/>
        <v/>
      </c>
      <c r="AE541" s="25" t="str">
        <f t="shared" si="121"/>
        <v/>
      </c>
      <c r="AF541" s="25" t="str">
        <f t="shared" si="122"/>
        <v/>
      </c>
      <c r="AG541" s="25" t="str">
        <f t="shared" si="123"/>
        <v/>
      </c>
      <c r="AH541" s="25" t="str">
        <f ca="1">IF($X541="","",IF(AND(OR(統計儀表板!$C$4="全部",AND(統計儀表板!$C$4="今年",YEAR($A541)=YEAR(TODAY())),AND(統計儀表板!$C$4="本月",YEAR($A541)=YEAR(TODAY()),MONTH($A541)=MONTH(TODAY())),AND(統計儀表板!$C$4="近三月",$A541&gt;=EDATE(TODAY(),-3))),OR(統計儀表板!$F$4="全部",$B541=統計儀表板!$F$4),OR(統計儀表板!$I$4="全部",$C541=統計儀表板!$I$4),OR(統計儀表板!$L$4="全部",$P541=統計儀表板!$L$4)),1,0))</f>
        <v/>
      </c>
      <c r="AI541" s="22" t="str">
        <f>IF($X541="","",設定!$C$4+SUMIF($AH$2:$AH541,1,$X$2:$X541))</f>
        <v/>
      </c>
      <c r="AJ541" s="27">
        <f ca="1">設定!$C$4+SUMIF($AH$2:$AH541,1,$X$2:$X541)</f>
        <v>578786.14720000001</v>
      </c>
      <c r="AK541" s="27">
        <f t="shared" ca="1" si="125"/>
        <v>578786.14720000001</v>
      </c>
      <c r="AL541" s="27">
        <f t="shared" ca="1" si="124"/>
        <v>0</v>
      </c>
      <c r="AM541" s="27" t="str">
        <f ca="1">IF(OR($X541="",$AH541&lt;&gt;1),"",COUNTIFS($AH$2:$AH541,1))</f>
        <v/>
      </c>
      <c r="AN541" s="27" t="str">
        <f>IF($A541="","",IF(INT($A541)&lt;&gt;INT(交易月曆!$C$29),"",IF($AH541&lt;&gt;1,"",COUNTIFS($A$2:$A541,"&gt;="&amp;INT(交易月曆!$C$29),$A$2:$A541,"&lt;"&amp;(INT(交易月曆!$C$29)+1),$AH$2:$AH541,1))))</f>
        <v/>
      </c>
    </row>
    <row r="542" spans="1:40">
      <c r="A542" s="15"/>
      <c r="B542" s="16"/>
      <c r="C542" s="16"/>
      <c r="D542" s="17"/>
      <c r="E542" s="16"/>
      <c r="F542" s="18"/>
      <c r="G542" s="19"/>
      <c r="H542" s="19"/>
      <c r="I542" s="20"/>
      <c r="J542" s="19"/>
      <c r="K542" s="19"/>
      <c r="L542" s="19"/>
      <c r="M542" s="19"/>
      <c r="N542" s="16"/>
      <c r="O542" s="16"/>
      <c r="P542" s="16"/>
      <c r="Q542" s="16"/>
      <c r="R542" s="17"/>
      <c r="S542" s="21" t="str">
        <f>IF($C542="","",IF($C542="台指期",IFERROR(VLOOKUP($D542,設定!$I$6:$K$8,2,FALSE),IFERROR(VLOOKUP($C542,設定!$B$6:$G$12,6,FALSE),1)),IFERROR(VLOOKUP($C542,設定!$B$6:$G$12,6,FALSE),1)))</f>
        <v/>
      </c>
      <c r="T542" s="22" t="str">
        <f>IF(OR($C542="",$F542="",$G542="",$H542=""),"",IF(AND($C542="台指期",IFERROR(VLOOKUP($D542,設定!$I$6:$K$8,3,FALSE),0)&gt;0),$F542*VLOOKUP($D542,設定!$I$6:$K$8,3,FALSE)*2,MAX(IFERROR(VLOOKUP($C542,設定!$B$6:$G$12,4,FALSE),0),$F542*$G542*$S542*IFERROR(VLOOKUP($C542,設定!$B$6:$G$12,2,FALSE),0)*IFERROR(VLOOKUP($C542,設定!$B$6:$G$12,3,FALSE),1))+MAX(IFERROR(VLOOKUP($C542,設定!$B$6:$G$12,4,FALSE),0),$F542*$H542*$S542*IFERROR(VLOOKUP($C542,設定!$B$6:$G$12,2,FALSE),0)*IFERROR(VLOOKUP($C542,設定!$B$6:$G$12,3,FALSE),1))))</f>
        <v/>
      </c>
      <c r="U542" s="22" t="str">
        <f>IF(OR($C542="",$F542="",$G542="",$H542=""),"",$F542*IF(AND($C542="台股",$E542="空"),$G542,$H542)*$S542*IFERROR(VLOOKUP($C542,設定!$B$6:$G$12,5,FALSE),0)*IF(AND($C542="台股",$N542="是"),0.5,1))</f>
        <v/>
      </c>
      <c r="V542" s="22" t="str">
        <f t="shared" si="112"/>
        <v/>
      </c>
      <c r="W542" s="23" t="str">
        <f t="shared" si="113"/>
        <v/>
      </c>
      <c r="X542" s="23" t="str">
        <f t="shared" si="114"/>
        <v/>
      </c>
      <c r="Y542" s="24" t="str">
        <f t="shared" si="115"/>
        <v/>
      </c>
      <c r="Z542" s="25" t="str">
        <f t="shared" si="116"/>
        <v/>
      </c>
      <c r="AA542" s="24" t="str">
        <f t="shared" si="117"/>
        <v/>
      </c>
      <c r="AB542" s="24" t="str">
        <f t="shared" si="118"/>
        <v/>
      </c>
      <c r="AC542" s="26" t="str">
        <f t="shared" si="119"/>
        <v/>
      </c>
      <c r="AD542" s="21" t="str">
        <f t="shared" si="120"/>
        <v/>
      </c>
      <c r="AE542" s="25" t="str">
        <f t="shared" si="121"/>
        <v/>
      </c>
      <c r="AF542" s="25" t="str">
        <f t="shared" si="122"/>
        <v/>
      </c>
      <c r="AG542" s="25" t="str">
        <f t="shared" si="123"/>
        <v/>
      </c>
      <c r="AH542" s="25" t="str">
        <f ca="1">IF($X542="","",IF(AND(OR(統計儀表板!$C$4="全部",AND(統計儀表板!$C$4="今年",YEAR($A542)=YEAR(TODAY())),AND(統計儀表板!$C$4="本月",YEAR($A542)=YEAR(TODAY()),MONTH($A542)=MONTH(TODAY())),AND(統計儀表板!$C$4="近三月",$A542&gt;=EDATE(TODAY(),-3))),OR(統計儀表板!$F$4="全部",$B542=統計儀表板!$F$4),OR(統計儀表板!$I$4="全部",$C542=統計儀表板!$I$4),OR(統計儀表板!$L$4="全部",$P542=統計儀表板!$L$4)),1,0))</f>
        <v/>
      </c>
      <c r="AI542" s="22" t="str">
        <f>IF($X542="","",設定!$C$4+SUMIF($AH$2:$AH542,1,$X$2:$X542))</f>
        <v/>
      </c>
      <c r="AJ542" s="27">
        <f ca="1">設定!$C$4+SUMIF($AH$2:$AH542,1,$X$2:$X542)</f>
        <v>578786.14720000001</v>
      </c>
      <c r="AK542" s="27">
        <f t="shared" ca="1" si="125"/>
        <v>578786.14720000001</v>
      </c>
      <c r="AL542" s="27">
        <f t="shared" ca="1" si="124"/>
        <v>0</v>
      </c>
      <c r="AM542" s="27" t="str">
        <f ca="1">IF(OR($X542="",$AH542&lt;&gt;1),"",COUNTIFS($AH$2:$AH542,1))</f>
        <v/>
      </c>
      <c r="AN542" s="27" t="str">
        <f>IF($A542="","",IF(INT($A542)&lt;&gt;INT(交易月曆!$C$29),"",IF($AH542&lt;&gt;1,"",COUNTIFS($A$2:$A542,"&gt;="&amp;INT(交易月曆!$C$29),$A$2:$A542,"&lt;"&amp;(INT(交易月曆!$C$29)+1),$AH$2:$AH542,1))))</f>
        <v/>
      </c>
    </row>
    <row r="543" spans="1:40">
      <c r="A543" s="15"/>
      <c r="B543" s="16"/>
      <c r="C543" s="16"/>
      <c r="D543" s="17"/>
      <c r="E543" s="16"/>
      <c r="F543" s="18"/>
      <c r="G543" s="19"/>
      <c r="H543" s="19"/>
      <c r="I543" s="20"/>
      <c r="J543" s="19"/>
      <c r="K543" s="19"/>
      <c r="L543" s="19"/>
      <c r="M543" s="19"/>
      <c r="N543" s="16"/>
      <c r="O543" s="16"/>
      <c r="P543" s="16"/>
      <c r="Q543" s="16"/>
      <c r="R543" s="17"/>
      <c r="S543" s="21" t="str">
        <f>IF($C543="","",IF($C543="台指期",IFERROR(VLOOKUP($D543,設定!$I$6:$K$8,2,FALSE),IFERROR(VLOOKUP($C543,設定!$B$6:$G$12,6,FALSE),1)),IFERROR(VLOOKUP($C543,設定!$B$6:$G$12,6,FALSE),1)))</f>
        <v/>
      </c>
      <c r="T543" s="22" t="str">
        <f>IF(OR($C543="",$F543="",$G543="",$H543=""),"",IF(AND($C543="台指期",IFERROR(VLOOKUP($D543,設定!$I$6:$K$8,3,FALSE),0)&gt;0),$F543*VLOOKUP($D543,設定!$I$6:$K$8,3,FALSE)*2,MAX(IFERROR(VLOOKUP($C543,設定!$B$6:$G$12,4,FALSE),0),$F543*$G543*$S543*IFERROR(VLOOKUP($C543,設定!$B$6:$G$12,2,FALSE),0)*IFERROR(VLOOKUP($C543,設定!$B$6:$G$12,3,FALSE),1))+MAX(IFERROR(VLOOKUP($C543,設定!$B$6:$G$12,4,FALSE),0),$F543*$H543*$S543*IFERROR(VLOOKUP($C543,設定!$B$6:$G$12,2,FALSE),0)*IFERROR(VLOOKUP($C543,設定!$B$6:$G$12,3,FALSE),1))))</f>
        <v/>
      </c>
      <c r="U543" s="22" t="str">
        <f>IF(OR($C543="",$F543="",$G543="",$H543=""),"",$F543*IF(AND($C543="台股",$E543="空"),$G543,$H543)*$S543*IFERROR(VLOOKUP($C543,設定!$B$6:$G$12,5,FALSE),0)*IF(AND($C543="台股",$N543="是"),0.5,1))</f>
        <v/>
      </c>
      <c r="V543" s="22" t="str">
        <f t="shared" si="112"/>
        <v/>
      </c>
      <c r="W543" s="23" t="str">
        <f t="shared" si="113"/>
        <v/>
      </c>
      <c r="X543" s="23" t="str">
        <f t="shared" si="114"/>
        <v/>
      </c>
      <c r="Y543" s="24" t="str">
        <f t="shared" si="115"/>
        <v/>
      </c>
      <c r="Z543" s="25" t="str">
        <f t="shared" si="116"/>
        <v/>
      </c>
      <c r="AA543" s="24" t="str">
        <f t="shared" si="117"/>
        <v/>
      </c>
      <c r="AB543" s="24" t="str">
        <f t="shared" si="118"/>
        <v/>
      </c>
      <c r="AC543" s="26" t="str">
        <f t="shared" si="119"/>
        <v/>
      </c>
      <c r="AD543" s="21" t="str">
        <f t="shared" si="120"/>
        <v/>
      </c>
      <c r="AE543" s="25" t="str">
        <f t="shared" si="121"/>
        <v/>
      </c>
      <c r="AF543" s="25" t="str">
        <f t="shared" si="122"/>
        <v/>
      </c>
      <c r="AG543" s="25" t="str">
        <f t="shared" si="123"/>
        <v/>
      </c>
      <c r="AH543" s="25" t="str">
        <f ca="1">IF($X543="","",IF(AND(OR(統計儀表板!$C$4="全部",AND(統計儀表板!$C$4="今年",YEAR($A543)=YEAR(TODAY())),AND(統計儀表板!$C$4="本月",YEAR($A543)=YEAR(TODAY()),MONTH($A543)=MONTH(TODAY())),AND(統計儀表板!$C$4="近三月",$A543&gt;=EDATE(TODAY(),-3))),OR(統計儀表板!$F$4="全部",$B543=統計儀表板!$F$4),OR(統計儀表板!$I$4="全部",$C543=統計儀表板!$I$4),OR(統計儀表板!$L$4="全部",$P543=統計儀表板!$L$4)),1,0))</f>
        <v/>
      </c>
      <c r="AI543" s="22" t="str">
        <f>IF($X543="","",設定!$C$4+SUMIF($AH$2:$AH543,1,$X$2:$X543))</f>
        <v/>
      </c>
      <c r="AJ543" s="27">
        <f ca="1">設定!$C$4+SUMIF($AH$2:$AH543,1,$X$2:$X543)</f>
        <v>578786.14720000001</v>
      </c>
      <c r="AK543" s="27">
        <f t="shared" ca="1" si="125"/>
        <v>578786.14720000001</v>
      </c>
      <c r="AL543" s="27">
        <f t="shared" ca="1" si="124"/>
        <v>0</v>
      </c>
      <c r="AM543" s="27" t="str">
        <f ca="1">IF(OR($X543="",$AH543&lt;&gt;1),"",COUNTIFS($AH$2:$AH543,1))</f>
        <v/>
      </c>
      <c r="AN543" s="27" t="str">
        <f>IF($A543="","",IF(INT($A543)&lt;&gt;INT(交易月曆!$C$29),"",IF($AH543&lt;&gt;1,"",COUNTIFS($A$2:$A543,"&gt;="&amp;INT(交易月曆!$C$29),$A$2:$A543,"&lt;"&amp;(INT(交易月曆!$C$29)+1),$AH$2:$AH543,1))))</f>
        <v/>
      </c>
    </row>
    <row r="544" spans="1:40">
      <c r="A544" s="15"/>
      <c r="B544" s="16"/>
      <c r="C544" s="16"/>
      <c r="D544" s="17"/>
      <c r="E544" s="16"/>
      <c r="F544" s="18"/>
      <c r="G544" s="19"/>
      <c r="H544" s="19"/>
      <c r="I544" s="20"/>
      <c r="J544" s="19"/>
      <c r="K544" s="19"/>
      <c r="L544" s="19"/>
      <c r="M544" s="19"/>
      <c r="N544" s="16"/>
      <c r="O544" s="16"/>
      <c r="P544" s="16"/>
      <c r="Q544" s="16"/>
      <c r="R544" s="17"/>
      <c r="S544" s="21" t="str">
        <f>IF($C544="","",IF($C544="台指期",IFERROR(VLOOKUP($D544,設定!$I$6:$K$8,2,FALSE),IFERROR(VLOOKUP($C544,設定!$B$6:$G$12,6,FALSE),1)),IFERROR(VLOOKUP($C544,設定!$B$6:$G$12,6,FALSE),1)))</f>
        <v/>
      </c>
      <c r="T544" s="22" t="str">
        <f>IF(OR($C544="",$F544="",$G544="",$H544=""),"",IF(AND($C544="台指期",IFERROR(VLOOKUP($D544,設定!$I$6:$K$8,3,FALSE),0)&gt;0),$F544*VLOOKUP($D544,設定!$I$6:$K$8,3,FALSE)*2,MAX(IFERROR(VLOOKUP($C544,設定!$B$6:$G$12,4,FALSE),0),$F544*$G544*$S544*IFERROR(VLOOKUP($C544,設定!$B$6:$G$12,2,FALSE),0)*IFERROR(VLOOKUP($C544,設定!$B$6:$G$12,3,FALSE),1))+MAX(IFERROR(VLOOKUP($C544,設定!$B$6:$G$12,4,FALSE),0),$F544*$H544*$S544*IFERROR(VLOOKUP($C544,設定!$B$6:$G$12,2,FALSE),0)*IFERROR(VLOOKUP($C544,設定!$B$6:$G$12,3,FALSE),1))))</f>
        <v/>
      </c>
      <c r="U544" s="22" t="str">
        <f>IF(OR($C544="",$F544="",$G544="",$H544=""),"",$F544*IF(AND($C544="台股",$E544="空"),$G544,$H544)*$S544*IFERROR(VLOOKUP($C544,設定!$B$6:$G$12,5,FALSE),0)*IF(AND($C544="台股",$N544="是"),0.5,1))</f>
        <v/>
      </c>
      <c r="V544" s="22" t="str">
        <f t="shared" si="112"/>
        <v/>
      </c>
      <c r="W544" s="23" t="str">
        <f t="shared" si="113"/>
        <v/>
      </c>
      <c r="X544" s="23" t="str">
        <f t="shared" si="114"/>
        <v/>
      </c>
      <c r="Y544" s="24" t="str">
        <f t="shared" si="115"/>
        <v/>
      </c>
      <c r="Z544" s="25" t="str">
        <f t="shared" si="116"/>
        <v/>
      </c>
      <c r="AA544" s="24" t="str">
        <f t="shared" si="117"/>
        <v/>
      </c>
      <c r="AB544" s="24" t="str">
        <f t="shared" si="118"/>
        <v/>
      </c>
      <c r="AC544" s="26" t="str">
        <f t="shared" si="119"/>
        <v/>
      </c>
      <c r="AD544" s="21" t="str">
        <f t="shared" si="120"/>
        <v/>
      </c>
      <c r="AE544" s="25" t="str">
        <f t="shared" si="121"/>
        <v/>
      </c>
      <c r="AF544" s="25" t="str">
        <f t="shared" si="122"/>
        <v/>
      </c>
      <c r="AG544" s="25" t="str">
        <f t="shared" si="123"/>
        <v/>
      </c>
      <c r="AH544" s="25" t="str">
        <f ca="1">IF($X544="","",IF(AND(OR(統計儀表板!$C$4="全部",AND(統計儀表板!$C$4="今年",YEAR($A544)=YEAR(TODAY())),AND(統計儀表板!$C$4="本月",YEAR($A544)=YEAR(TODAY()),MONTH($A544)=MONTH(TODAY())),AND(統計儀表板!$C$4="近三月",$A544&gt;=EDATE(TODAY(),-3))),OR(統計儀表板!$F$4="全部",$B544=統計儀表板!$F$4),OR(統計儀表板!$I$4="全部",$C544=統計儀表板!$I$4),OR(統計儀表板!$L$4="全部",$P544=統計儀表板!$L$4)),1,0))</f>
        <v/>
      </c>
      <c r="AI544" s="22" t="str">
        <f>IF($X544="","",設定!$C$4+SUMIF($AH$2:$AH544,1,$X$2:$X544))</f>
        <v/>
      </c>
      <c r="AJ544" s="27">
        <f ca="1">設定!$C$4+SUMIF($AH$2:$AH544,1,$X$2:$X544)</f>
        <v>578786.14720000001</v>
      </c>
      <c r="AK544" s="27">
        <f t="shared" ca="1" si="125"/>
        <v>578786.14720000001</v>
      </c>
      <c r="AL544" s="27">
        <f t="shared" ca="1" si="124"/>
        <v>0</v>
      </c>
      <c r="AM544" s="27" t="str">
        <f ca="1">IF(OR($X544="",$AH544&lt;&gt;1),"",COUNTIFS($AH$2:$AH544,1))</f>
        <v/>
      </c>
      <c r="AN544" s="27" t="str">
        <f>IF($A544="","",IF(INT($A544)&lt;&gt;INT(交易月曆!$C$29),"",IF($AH544&lt;&gt;1,"",COUNTIFS($A$2:$A544,"&gt;="&amp;INT(交易月曆!$C$29),$A$2:$A544,"&lt;"&amp;(INT(交易月曆!$C$29)+1),$AH$2:$AH544,1))))</f>
        <v/>
      </c>
    </row>
    <row r="545" spans="1:40">
      <c r="A545" s="15"/>
      <c r="B545" s="16"/>
      <c r="C545" s="16"/>
      <c r="D545" s="17"/>
      <c r="E545" s="16"/>
      <c r="F545" s="18"/>
      <c r="G545" s="19"/>
      <c r="H545" s="19"/>
      <c r="I545" s="20"/>
      <c r="J545" s="19"/>
      <c r="K545" s="19"/>
      <c r="L545" s="19"/>
      <c r="M545" s="19"/>
      <c r="N545" s="16"/>
      <c r="O545" s="16"/>
      <c r="P545" s="16"/>
      <c r="Q545" s="16"/>
      <c r="R545" s="17"/>
      <c r="S545" s="21" t="str">
        <f>IF($C545="","",IF($C545="台指期",IFERROR(VLOOKUP($D545,設定!$I$6:$K$8,2,FALSE),IFERROR(VLOOKUP($C545,設定!$B$6:$G$12,6,FALSE),1)),IFERROR(VLOOKUP($C545,設定!$B$6:$G$12,6,FALSE),1)))</f>
        <v/>
      </c>
      <c r="T545" s="22" t="str">
        <f>IF(OR($C545="",$F545="",$G545="",$H545=""),"",IF(AND($C545="台指期",IFERROR(VLOOKUP($D545,設定!$I$6:$K$8,3,FALSE),0)&gt;0),$F545*VLOOKUP($D545,設定!$I$6:$K$8,3,FALSE)*2,MAX(IFERROR(VLOOKUP($C545,設定!$B$6:$G$12,4,FALSE),0),$F545*$G545*$S545*IFERROR(VLOOKUP($C545,設定!$B$6:$G$12,2,FALSE),0)*IFERROR(VLOOKUP($C545,設定!$B$6:$G$12,3,FALSE),1))+MAX(IFERROR(VLOOKUP($C545,設定!$B$6:$G$12,4,FALSE),0),$F545*$H545*$S545*IFERROR(VLOOKUP($C545,設定!$B$6:$G$12,2,FALSE),0)*IFERROR(VLOOKUP($C545,設定!$B$6:$G$12,3,FALSE),1))))</f>
        <v/>
      </c>
      <c r="U545" s="22" t="str">
        <f>IF(OR($C545="",$F545="",$G545="",$H545=""),"",$F545*IF(AND($C545="台股",$E545="空"),$G545,$H545)*$S545*IFERROR(VLOOKUP($C545,設定!$B$6:$G$12,5,FALSE),0)*IF(AND($C545="台股",$N545="是"),0.5,1))</f>
        <v/>
      </c>
      <c r="V545" s="22" t="str">
        <f t="shared" si="112"/>
        <v/>
      </c>
      <c r="W545" s="23" t="str">
        <f t="shared" si="113"/>
        <v/>
      </c>
      <c r="X545" s="23" t="str">
        <f t="shared" si="114"/>
        <v/>
      </c>
      <c r="Y545" s="24" t="str">
        <f t="shared" si="115"/>
        <v/>
      </c>
      <c r="Z545" s="25" t="str">
        <f t="shared" si="116"/>
        <v/>
      </c>
      <c r="AA545" s="24" t="str">
        <f t="shared" si="117"/>
        <v/>
      </c>
      <c r="AB545" s="24" t="str">
        <f t="shared" si="118"/>
        <v/>
      </c>
      <c r="AC545" s="26" t="str">
        <f t="shared" si="119"/>
        <v/>
      </c>
      <c r="AD545" s="21" t="str">
        <f t="shared" si="120"/>
        <v/>
      </c>
      <c r="AE545" s="25" t="str">
        <f t="shared" si="121"/>
        <v/>
      </c>
      <c r="AF545" s="25" t="str">
        <f t="shared" si="122"/>
        <v/>
      </c>
      <c r="AG545" s="25" t="str">
        <f t="shared" si="123"/>
        <v/>
      </c>
      <c r="AH545" s="25" t="str">
        <f ca="1">IF($X545="","",IF(AND(OR(統計儀表板!$C$4="全部",AND(統計儀表板!$C$4="今年",YEAR($A545)=YEAR(TODAY())),AND(統計儀表板!$C$4="本月",YEAR($A545)=YEAR(TODAY()),MONTH($A545)=MONTH(TODAY())),AND(統計儀表板!$C$4="近三月",$A545&gt;=EDATE(TODAY(),-3))),OR(統計儀表板!$F$4="全部",$B545=統計儀表板!$F$4),OR(統計儀表板!$I$4="全部",$C545=統計儀表板!$I$4),OR(統計儀表板!$L$4="全部",$P545=統計儀表板!$L$4)),1,0))</f>
        <v/>
      </c>
      <c r="AI545" s="22" t="str">
        <f>IF($X545="","",設定!$C$4+SUMIF($AH$2:$AH545,1,$X$2:$X545))</f>
        <v/>
      </c>
      <c r="AJ545" s="27">
        <f ca="1">設定!$C$4+SUMIF($AH$2:$AH545,1,$X$2:$X545)</f>
        <v>578786.14720000001</v>
      </c>
      <c r="AK545" s="27">
        <f t="shared" ca="1" si="125"/>
        <v>578786.14720000001</v>
      </c>
      <c r="AL545" s="27">
        <f t="shared" ca="1" si="124"/>
        <v>0</v>
      </c>
      <c r="AM545" s="27" t="str">
        <f ca="1">IF(OR($X545="",$AH545&lt;&gt;1),"",COUNTIFS($AH$2:$AH545,1))</f>
        <v/>
      </c>
      <c r="AN545" s="27" t="str">
        <f>IF($A545="","",IF(INT($A545)&lt;&gt;INT(交易月曆!$C$29),"",IF($AH545&lt;&gt;1,"",COUNTIFS($A$2:$A545,"&gt;="&amp;INT(交易月曆!$C$29),$A$2:$A545,"&lt;"&amp;(INT(交易月曆!$C$29)+1),$AH$2:$AH545,1))))</f>
        <v/>
      </c>
    </row>
    <row r="546" spans="1:40">
      <c r="A546" s="15"/>
      <c r="B546" s="16"/>
      <c r="C546" s="16"/>
      <c r="D546" s="17"/>
      <c r="E546" s="16"/>
      <c r="F546" s="18"/>
      <c r="G546" s="19"/>
      <c r="H546" s="19"/>
      <c r="I546" s="20"/>
      <c r="J546" s="19"/>
      <c r="K546" s="19"/>
      <c r="L546" s="19"/>
      <c r="M546" s="19"/>
      <c r="N546" s="16"/>
      <c r="O546" s="16"/>
      <c r="P546" s="16"/>
      <c r="Q546" s="16"/>
      <c r="R546" s="17"/>
      <c r="S546" s="21" t="str">
        <f>IF($C546="","",IF($C546="台指期",IFERROR(VLOOKUP($D546,設定!$I$6:$K$8,2,FALSE),IFERROR(VLOOKUP($C546,設定!$B$6:$G$12,6,FALSE),1)),IFERROR(VLOOKUP($C546,設定!$B$6:$G$12,6,FALSE),1)))</f>
        <v/>
      </c>
      <c r="T546" s="22" t="str">
        <f>IF(OR($C546="",$F546="",$G546="",$H546=""),"",IF(AND($C546="台指期",IFERROR(VLOOKUP($D546,設定!$I$6:$K$8,3,FALSE),0)&gt;0),$F546*VLOOKUP($D546,設定!$I$6:$K$8,3,FALSE)*2,MAX(IFERROR(VLOOKUP($C546,設定!$B$6:$G$12,4,FALSE),0),$F546*$G546*$S546*IFERROR(VLOOKUP($C546,設定!$B$6:$G$12,2,FALSE),0)*IFERROR(VLOOKUP($C546,設定!$B$6:$G$12,3,FALSE),1))+MAX(IFERROR(VLOOKUP($C546,設定!$B$6:$G$12,4,FALSE),0),$F546*$H546*$S546*IFERROR(VLOOKUP($C546,設定!$B$6:$G$12,2,FALSE),0)*IFERROR(VLOOKUP($C546,設定!$B$6:$G$12,3,FALSE),1))))</f>
        <v/>
      </c>
      <c r="U546" s="22" t="str">
        <f>IF(OR($C546="",$F546="",$G546="",$H546=""),"",$F546*IF(AND($C546="台股",$E546="空"),$G546,$H546)*$S546*IFERROR(VLOOKUP($C546,設定!$B$6:$G$12,5,FALSE),0)*IF(AND($C546="台股",$N546="是"),0.5,1))</f>
        <v/>
      </c>
      <c r="V546" s="22" t="str">
        <f t="shared" si="112"/>
        <v/>
      </c>
      <c r="W546" s="23" t="str">
        <f t="shared" si="113"/>
        <v/>
      </c>
      <c r="X546" s="23" t="str">
        <f t="shared" si="114"/>
        <v/>
      </c>
      <c r="Y546" s="24" t="str">
        <f t="shared" si="115"/>
        <v/>
      </c>
      <c r="Z546" s="25" t="str">
        <f t="shared" si="116"/>
        <v/>
      </c>
      <c r="AA546" s="24" t="str">
        <f t="shared" si="117"/>
        <v/>
      </c>
      <c r="AB546" s="24" t="str">
        <f t="shared" si="118"/>
        <v/>
      </c>
      <c r="AC546" s="26" t="str">
        <f t="shared" si="119"/>
        <v/>
      </c>
      <c r="AD546" s="21" t="str">
        <f t="shared" si="120"/>
        <v/>
      </c>
      <c r="AE546" s="25" t="str">
        <f t="shared" si="121"/>
        <v/>
      </c>
      <c r="AF546" s="25" t="str">
        <f t="shared" si="122"/>
        <v/>
      </c>
      <c r="AG546" s="25" t="str">
        <f t="shared" si="123"/>
        <v/>
      </c>
      <c r="AH546" s="25" t="str">
        <f ca="1">IF($X546="","",IF(AND(OR(統計儀表板!$C$4="全部",AND(統計儀表板!$C$4="今年",YEAR($A546)=YEAR(TODAY())),AND(統計儀表板!$C$4="本月",YEAR($A546)=YEAR(TODAY()),MONTH($A546)=MONTH(TODAY())),AND(統計儀表板!$C$4="近三月",$A546&gt;=EDATE(TODAY(),-3))),OR(統計儀表板!$F$4="全部",$B546=統計儀表板!$F$4),OR(統計儀表板!$I$4="全部",$C546=統計儀表板!$I$4),OR(統計儀表板!$L$4="全部",$P546=統計儀表板!$L$4)),1,0))</f>
        <v/>
      </c>
      <c r="AI546" s="22" t="str">
        <f>IF($X546="","",設定!$C$4+SUMIF($AH$2:$AH546,1,$X$2:$X546))</f>
        <v/>
      </c>
      <c r="AJ546" s="27">
        <f ca="1">設定!$C$4+SUMIF($AH$2:$AH546,1,$X$2:$X546)</f>
        <v>578786.14720000001</v>
      </c>
      <c r="AK546" s="27">
        <f t="shared" ca="1" si="125"/>
        <v>578786.14720000001</v>
      </c>
      <c r="AL546" s="27">
        <f t="shared" ca="1" si="124"/>
        <v>0</v>
      </c>
      <c r="AM546" s="27" t="str">
        <f ca="1">IF(OR($X546="",$AH546&lt;&gt;1),"",COUNTIFS($AH$2:$AH546,1))</f>
        <v/>
      </c>
      <c r="AN546" s="27" t="str">
        <f>IF($A546="","",IF(INT($A546)&lt;&gt;INT(交易月曆!$C$29),"",IF($AH546&lt;&gt;1,"",COUNTIFS($A$2:$A546,"&gt;="&amp;INT(交易月曆!$C$29),$A$2:$A546,"&lt;"&amp;(INT(交易月曆!$C$29)+1),$AH$2:$AH546,1))))</f>
        <v/>
      </c>
    </row>
    <row r="547" spans="1:40">
      <c r="A547" s="15"/>
      <c r="B547" s="16"/>
      <c r="C547" s="16"/>
      <c r="D547" s="17"/>
      <c r="E547" s="16"/>
      <c r="F547" s="18"/>
      <c r="G547" s="19"/>
      <c r="H547" s="19"/>
      <c r="I547" s="20"/>
      <c r="J547" s="19"/>
      <c r="K547" s="19"/>
      <c r="L547" s="19"/>
      <c r="M547" s="19"/>
      <c r="N547" s="16"/>
      <c r="O547" s="16"/>
      <c r="P547" s="16"/>
      <c r="Q547" s="16"/>
      <c r="R547" s="17"/>
      <c r="S547" s="21" t="str">
        <f>IF($C547="","",IF($C547="台指期",IFERROR(VLOOKUP($D547,設定!$I$6:$K$8,2,FALSE),IFERROR(VLOOKUP($C547,設定!$B$6:$G$12,6,FALSE),1)),IFERROR(VLOOKUP($C547,設定!$B$6:$G$12,6,FALSE),1)))</f>
        <v/>
      </c>
      <c r="T547" s="22" t="str">
        <f>IF(OR($C547="",$F547="",$G547="",$H547=""),"",IF(AND($C547="台指期",IFERROR(VLOOKUP($D547,設定!$I$6:$K$8,3,FALSE),0)&gt;0),$F547*VLOOKUP($D547,設定!$I$6:$K$8,3,FALSE)*2,MAX(IFERROR(VLOOKUP($C547,設定!$B$6:$G$12,4,FALSE),0),$F547*$G547*$S547*IFERROR(VLOOKUP($C547,設定!$B$6:$G$12,2,FALSE),0)*IFERROR(VLOOKUP($C547,設定!$B$6:$G$12,3,FALSE),1))+MAX(IFERROR(VLOOKUP($C547,設定!$B$6:$G$12,4,FALSE),0),$F547*$H547*$S547*IFERROR(VLOOKUP($C547,設定!$B$6:$G$12,2,FALSE),0)*IFERROR(VLOOKUP($C547,設定!$B$6:$G$12,3,FALSE),1))))</f>
        <v/>
      </c>
      <c r="U547" s="22" t="str">
        <f>IF(OR($C547="",$F547="",$G547="",$H547=""),"",$F547*IF(AND($C547="台股",$E547="空"),$G547,$H547)*$S547*IFERROR(VLOOKUP($C547,設定!$B$6:$G$12,5,FALSE),0)*IF(AND($C547="台股",$N547="是"),0.5,1))</f>
        <v/>
      </c>
      <c r="V547" s="22" t="str">
        <f t="shared" si="112"/>
        <v/>
      </c>
      <c r="W547" s="23" t="str">
        <f t="shared" si="113"/>
        <v/>
      </c>
      <c r="X547" s="23" t="str">
        <f t="shared" si="114"/>
        <v/>
      </c>
      <c r="Y547" s="24" t="str">
        <f t="shared" si="115"/>
        <v/>
      </c>
      <c r="Z547" s="25" t="str">
        <f t="shared" si="116"/>
        <v/>
      </c>
      <c r="AA547" s="24" t="str">
        <f t="shared" si="117"/>
        <v/>
      </c>
      <c r="AB547" s="24" t="str">
        <f t="shared" si="118"/>
        <v/>
      </c>
      <c r="AC547" s="26" t="str">
        <f t="shared" si="119"/>
        <v/>
      </c>
      <c r="AD547" s="21" t="str">
        <f t="shared" si="120"/>
        <v/>
      </c>
      <c r="AE547" s="25" t="str">
        <f t="shared" si="121"/>
        <v/>
      </c>
      <c r="AF547" s="25" t="str">
        <f t="shared" si="122"/>
        <v/>
      </c>
      <c r="AG547" s="25" t="str">
        <f t="shared" si="123"/>
        <v/>
      </c>
      <c r="AH547" s="25" t="str">
        <f ca="1">IF($X547="","",IF(AND(OR(統計儀表板!$C$4="全部",AND(統計儀表板!$C$4="今年",YEAR($A547)=YEAR(TODAY())),AND(統計儀表板!$C$4="本月",YEAR($A547)=YEAR(TODAY()),MONTH($A547)=MONTH(TODAY())),AND(統計儀表板!$C$4="近三月",$A547&gt;=EDATE(TODAY(),-3))),OR(統計儀表板!$F$4="全部",$B547=統計儀表板!$F$4),OR(統計儀表板!$I$4="全部",$C547=統計儀表板!$I$4),OR(統計儀表板!$L$4="全部",$P547=統計儀表板!$L$4)),1,0))</f>
        <v/>
      </c>
      <c r="AI547" s="22" t="str">
        <f>IF($X547="","",設定!$C$4+SUMIF($AH$2:$AH547,1,$X$2:$X547))</f>
        <v/>
      </c>
      <c r="AJ547" s="27">
        <f ca="1">設定!$C$4+SUMIF($AH$2:$AH547,1,$X$2:$X547)</f>
        <v>578786.14720000001</v>
      </c>
      <c r="AK547" s="27">
        <f t="shared" ca="1" si="125"/>
        <v>578786.14720000001</v>
      </c>
      <c r="AL547" s="27">
        <f t="shared" ca="1" si="124"/>
        <v>0</v>
      </c>
      <c r="AM547" s="27" t="str">
        <f ca="1">IF(OR($X547="",$AH547&lt;&gt;1),"",COUNTIFS($AH$2:$AH547,1))</f>
        <v/>
      </c>
      <c r="AN547" s="27" t="str">
        <f>IF($A547="","",IF(INT($A547)&lt;&gt;INT(交易月曆!$C$29),"",IF($AH547&lt;&gt;1,"",COUNTIFS($A$2:$A547,"&gt;="&amp;INT(交易月曆!$C$29),$A$2:$A547,"&lt;"&amp;(INT(交易月曆!$C$29)+1),$AH$2:$AH547,1))))</f>
        <v/>
      </c>
    </row>
    <row r="548" spans="1:40">
      <c r="A548" s="15"/>
      <c r="B548" s="16"/>
      <c r="C548" s="16"/>
      <c r="D548" s="17"/>
      <c r="E548" s="16"/>
      <c r="F548" s="18"/>
      <c r="G548" s="19"/>
      <c r="H548" s="19"/>
      <c r="I548" s="20"/>
      <c r="J548" s="19"/>
      <c r="K548" s="19"/>
      <c r="L548" s="19"/>
      <c r="M548" s="19"/>
      <c r="N548" s="16"/>
      <c r="O548" s="16"/>
      <c r="P548" s="16"/>
      <c r="Q548" s="16"/>
      <c r="R548" s="17"/>
      <c r="S548" s="21" t="str">
        <f>IF($C548="","",IF($C548="台指期",IFERROR(VLOOKUP($D548,設定!$I$6:$K$8,2,FALSE),IFERROR(VLOOKUP($C548,設定!$B$6:$G$12,6,FALSE),1)),IFERROR(VLOOKUP($C548,設定!$B$6:$G$12,6,FALSE),1)))</f>
        <v/>
      </c>
      <c r="T548" s="22" t="str">
        <f>IF(OR($C548="",$F548="",$G548="",$H548=""),"",IF(AND($C548="台指期",IFERROR(VLOOKUP($D548,設定!$I$6:$K$8,3,FALSE),0)&gt;0),$F548*VLOOKUP($D548,設定!$I$6:$K$8,3,FALSE)*2,MAX(IFERROR(VLOOKUP($C548,設定!$B$6:$G$12,4,FALSE),0),$F548*$G548*$S548*IFERROR(VLOOKUP($C548,設定!$B$6:$G$12,2,FALSE),0)*IFERROR(VLOOKUP($C548,設定!$B$6:$G$12,3,FALSE),1))+MAX(IFERROR(VLOOKUP($C548,設定!$B$6:$G$12,4,FALSE),0),$F548*$H548*$S548*IFERROR(VLOOKUP($C548,設定!$B$6:$G$12,2,FALSE),0)*IFERROR(VLOOKUP($C548,設定!$B$6:$G$12,3,FALSE),1))))</f>
        <v/>
      </c>
      <c r="U548" s="22" t="str">
        <f>IF(OR($C548="",$F548="",$G548="",$H548=""),"",$F548*IF(AND($C548="台股",$E548="空"),$G548,$H548)*$S548*IFERROR(VLOOKUP($C548,設定!$B$6:$G$12,5,FALSE),0)*IF(AND($C548="台股",$N548="是"),0.5,1))</f>
        <v/>
      </c>
      <c r="V548" s="22" t="str">
        <f t="shared" si="112"/>
        <v/>
      </c>
      <c r="W548" s="23" t="str">
        <f t="shared" si="113"/>
        <v/>
      </c>
      <c r="X548" s="23" t="str">
        <f t="shared" si="114"/>
        <v/>
      </c>
      <c r="Y548" s="24" t="str">
        <f t="shared" si="115"/>
        <v/>
      </c>
      <c r="Z548" s="25" t="str">
        <f t="shared" si="116"/>
        <v/>
      </c>
      <c r="AA548" s="24" t="str">
        <f t="shared" si="117"/>
        <v/>
      </c>
      <c r="AB548" s="24" t="str">
        <f t="shared" si="118"/>
        <v/>
      </c>
      <c r="AC548" s="26" t="str">
        <f t="shared" si="119"/>
        <v/>
      </c>
      <c r="AD548" s="21" t="str">
        <f t="shared" si="120"/>
        <v/>
      </c>
      <c r="AE548" s="25" t="str">
        <f t="shared" si="121"/>
        <v/>
      </c>
      <c r="AF548" s="25" t="str">
        <f t="shared" si="122"/>
        <v/>
      </c>
      <c r="AG548" s="25" t="str">
        <f t="shared" si="123"/>
        <v/>
      </c>
      <c r="AH548" s="25" t="str">
        <f ca="1">IF($X548="","",IF(AND(OR(統計儀表板!$C$4="全部",AND(統計儀表板!$C$4="今年",YEAR($A548)=YEAR(TODAY())),AND(統計儀表板!$C$4="本月",YEAR($A548)=YEAR(TODAY()),MONTH($A548)=MONTH(TODAY())),AND(統計儀表板!$C$4="近三月",$A548&gt;=EDATE(TODAY(),-3))),OR(統計儀表板!$F$4="全部",$B548=統計儀表板!$F$4),OR(統計儀表板!$I$4="全部",$C548=統計儀表板!$I$4),OR(統計儀表板!$L$4="全部",$P548=統計儀表板!$L$4)),1,0))</f>
        <v/>
      </c>
      <c r="AI548" s="22" t="str">
        <f>IF($X548="","",設定!$C$4+SUMIF($AH$2:$AH548,1,$X$2:$X548))</f>
        <v/>
      </c>
      <c r="AJ548" s="27">
        <f ca="1">設定!$C$4+SUMIF($AH$2:$AH548,1,$X$2:$X548)</f>
        <v>578786.14720000001</v>
      </c>
      <c r="AK548" s="27">
        <f t="shared" ca="1" si="125"/>
        <v>578786.14720000001</v>
      </c>
      <c r="AL548" s="27">
        <f t="shared" ca="1" si="124"/>
        <v>0</v>
      </c>
      <c r="AM548" s="27" t="str">
        <f ca="1">IF(OR($X548="",$AH548&lt;&gt;1),"",COUNTIFS($AH$2:$AH548,1))</f>
        <v/>
      </c>
      <c r="AN548" s="27" t="str">
        <f>IF($A548="","",IF(INT($A548)&lt;&gt;INT(交易月曆!$C$29),"",IF($AH548&lt;&gt;1,"",COUNTIFS($A$2:$A548,"&gt;="&amp;INT(交易月曆!$C$29),$A$2:$A548,"&lt;"&amp;(INT(交易月曆!$C$29)+1),$AH$2:$AH548,1))))</f>
        <v/>
      </c>
    </row>
    <row r="549" spans="1:40">
      <c r="A549" s="15"/>
      <c r="B549" s="16"/>
      <c r="C549" s="16"/>
      <c r="D549" s="17"/>
      <c r="E549" s="16"/>
      <c r="F549" s="18"/>
      <c r="G549" s="19"/>
      <c r="H549" s="19"/>
      <c r="I549" s="20"/>
      <c r="J549" s="19"/>
      <c r="K549" s="19"/>
      <c r="L549" s="19"/>
      <c r="M549" s="19"/>
      <c r="N549" s="16"/>
      <c r="O549" s="16"/>
      <c r="P549" s="16"/>
      <c r="Q549" s="16"/>
      <c r="R549" s="17"/>
      <c r="S549" s="21" t="str">
        <f>IF($C549="","",IF($C549="台指期",IFERROR(VLOOKUP($D549,設定!$I$6:$K$8,2,FALSE),IFERROR(VLOOKUP($C549,設定!$B$6:$G$12,6,FALSE),1)),IFERROR(VLOOKUP($C549,設定!$B$6:$G$12,6,FALSE),1)))</f>
        <v/>
      </c>
      <c r="T549" s="22" t="str">
        <f>IF(OR($C549="",$F549="",$G549="",$H549=""),"",IF(AND($C549="台指期",IFERROR(VLOOKUP($D549,設定!$I$6:$K$8,3,FALSE),0)&gt;0),$F549*VLOOKUP($D549,設定!$I$6:$K$8,3,FALSE)*2,MAX(IFERROR(VLOOKUP($C549,設定!$B$6:$G$12,4,FALSE),0),$F549*$G549*$S549*IFERROR(VLOOKUP($C549,設定!$B$6:$G$12,2,FALSE),0)*IFERROR(VLOOKUP($C549,設定!$B$6:$G$12,3,FALSE),1))+MAX(IFERROR(VLOOKUP($C549,設定!$B$6:$G$12,4,FALSE),0),$F549*$H549*$S549*IFERROR(VLOOKUP($C549,設定!$B$6:$G$12,2,FALSE),0)*IFERROR(VLOOKUP($C549,設定!$B$6:$G$12,3,FALSE),1))))</f>
        <v/>
      </c>
      <c r="U549" s="22" t="str">
        <f>IF(OR($C549="",$F549="",$G549="",$H549=""),"",$F549*IF(AND($C549="台股",$E549="空"),$G549,$H549)*$S549*IFERROR(VLOOKUP($C549,設定!$B$6:$G$12,5,FALSE),0)*IF(AND($C549="台股",$N549="是"),0.5,1))</f>
        <v/>
      </c>
      <c r="V549" s="22" t="str">
        <f t="shared" si="112"/>
        <v/>
      </c>
      <c r="W549" s="23" t="str">
        <f t="shared" si="113"/>
        <v/>
      </c>
      <c r="X549" s="23" t="str">
        <f t="shared" si="114"/>
        <v/>
      </c>
      <c r="Y549" s="24" t="str">
        <f t="shared" si="115"/>
        <v/>
      </c>
      <c r="Z549" s="25" t="str">
        <f t="shared" si="116"/>
        <v/>
      </c>
      <c r="AA549" s="24" t="str">
        <f t="shared" si="117"/>
        <v/>
      </c>
      <c r="AB549" s="24" t="str">
        <f t="shared" si="118"/>
        <v/>
      </c>
      <c r="AC549" s="26" t="str">
        <f t="shared" si="119"/>
        <v/>
      </c>
      <c r="AD549" s="21" t="str">
        <f t="shared" si="120"/>
        <v/>
      </c>
      <c r="AE549" s="25" t="str">
        <f t="shared" si="121"/>
        <v/>
      </c>
      <c r="AF549" s="25" t="str">
        <f t="shared" si="122"/>
        <v/>
      </c>
      <c r="AG549" s="25" t="str">
        <f t="shared" si="123"/>
        <v/>
      </c>
      <c r="AH549" s="25" t="str">
        <f ca="1">IF($X549="","",IF(AND(OR(統計儀表板!$C$4="全部",AND(統計儀表板!$C$4="今年",YEAR($A549)=YEAR(TODAY())),AND(統計儀表板!$C$4="本月",YEAR($A549)=YEAR(TODAY()),MONTH($A549)=MONTH(TODAY())),AND(統計儀表板!$C$4="近三月",$A549&gt;=EDATE(TODAY(),-3))),OR(統計儀表板!$F$4="全部",$B549=統計儀表板!$F$4),OR(統計儀表板!$I$4="全部",$C549=統計儀表板!$I$4),OR(統計儀表板!$L$4="全部",$P549=統計儀表板!$L$4)),1,0))</f>
        <v/>
      </c>
      <c r="AI549" s="22" t="str">
        <f>IF($X549="","",設定!$C$4+SUMIF($AH$2:$AH549,1,$X$2:$X549))</f>
        <v/>
      </c>
      <c r="AJ549" s="27">
        <f ca="1">設定!$C$4+SUMIF($AH$2:$AH549,1,$X$2:$X549)</f>
        <v>578786.14720000001</v>
      </c>
      <c r="AK549" s="27">
        <f t="shared" ca="1" si="125"/>
        <v>578786.14720000001</v>
      </c>
      <c r="AL549" s="27">
        <f t="shared" ca="1" si="124"/>
        <v>0</v>
      </c>
      <c r="AM549" s="27" t="str">
        <f ca="1">IF(OR($X549="",$AH549&lt;&gt;1),"",COUNTIFS($AH$2:$AH549,1))</f>
        <v/>
      </c>
      <c r="AN549" s="27" t="str">
        <f>IF($A549="","",IF(INT($A549)&lt;&gt;INT(交易月曆!$C$29),"",IF($AH549&lt;&gt;1,"",COUNTIFS($A$2:$A549,"&gt;="&amp;INT(交易月曆!$C$29),$A$2:$A549,"&lt;"&amp;(INT(交易月曆!$C$29)+1),$AH$2:$AH549,1))))</f>
        <v/>
      </c>
    </row>
    <row r="550" spans="1:40">
      <c r="A550" s="15"/>
      <c r="B550" s="16"/>
      <c r="C550" s="16"/>
      <c r="D550" s="17"/>
      <c r="E550" s="16"/>
      <c r="F550" s="18"/>
      <c r="G550" s="19"/>
      <c r="H550" s="19"/>
      <c r="I550" s="20"/>
      <c r="J550" s="19"/>
      <c r="K550" s="19"/>
      <c r="L550" s="19"/>
      <c r="M550" s="19"/>
      <c r="N550" s="16"/>
      <c r="O550" s="16"/>
      <c r="P550" s="16"/>
      <c r="Q550" s="16"/>
      <c r="R550" s="17"/>
      <c r="S550" s="21" t="str">
        <f>IF($C550="","",IF($C550="台指期",IFERROR(VLOOKUP($D550,設定!$I$6:$K$8,2,FALSE),IFERROR(VLOOKUP($C550,設定!$B$6:$G$12,6,FALSE),1)),IFERROR(VLOOKUP($C550,設定!$B$6:$G$12,6,FALSE),1)))</f>
        <v/>
      </c>
      <c r="T550" s="22" t="str">
        <f>IF(OR($C550="",$F550="",$G550="",$H550=""),"",IF(AND($C550="台指期",IFERROR(VLOOKUP($D550,設定!$I$6:$K$8,3,FALSE),0)&gt;0),$F550*VLOOKUP($D550,設定!$I$6:$K$8,3,FALSE)*2,MAX(IFERROR(VLOOKUP($C550,設定!$B$6:$G$12,4,FALSE),0),$F550*$G550*$S550*IFERROR(VLOOKUP($C550,設定!$B$6:$G$12,2,FALSE),0)*IFERROR(VLOOKUP($C550,設定!$B$6:$G$12,3,FALSE),1))+MAX(IFERROR(VLOOKUP($C550,設定!$B$6:$G$12,4,FALSE),0),$F550*$H550*$S550*IFERROR(VLOOKUP($C550,設定!$B$6:$G$12,2,FALSE),0)*IFERROR(VLOOKUP($C550,設定!$B$6:$G$12,3,FALSE),1))))</f>
        <v/>
      </c>
      <c r="U550" s="22" t="str">
        <f>IF(OR($C550="",$F550="",$G550="",$H550=""),"",$F550*IF(AND($C550="台股",$E550="空"),$G550,$H550)*$S550*IFERROR(VLOOKUP($C550,設定!$B$6:$G$12,5,FALSE),0)*IF(AND($C550="台股",$N550="是"),0.5,1))</f>
        <v/>
      </c>
      <c r="V550" s="22" t="str">
        <f t="shared" si="112"/>
        <v/>
      </c>
      <c r="W550" s="23" t="str">
        <f t="shared" si="113"/>
        <v/>
      </c>
      <c r="X550" s="23" t="str">
        <f t="shared" si="114"/>
        <v/>
      </c>
      <c r="Y550" s="24" t="str">
        <f t="shared" si="115"/>
        <v/>
      </c>
      <c r="Z550" s="25" t="str">
        <f t="shared" si="116"/>
        <v/>
      </c>
      <c r="AA550" s="24" t="str">
        <f t="shared" si="117"/>
        <v/>
      </c>
      <c r="AB550" s="24" t="str">
        <f t="shared" si="118"/>
        <v/>
      </c>
      <c r="AC550" s="26" t="str">
        <f t="shared" si="119"/>
        <v/>
      </c>
      <c r="AD550" s="21" t="str">
        <f t="shared" si="120"/>
        <v/>
      </c>
      <c r="AE550" s="25" t="str">
        <f t="shared" si="121"/>
        <v/>
      </c>
      <c r="AF550" s="25" t="str">
        <f t="shared" si="122"/>
        <v/>
      </c>
      <c r="AG550" s="25" t="str">
        <f t="shared" si="123"/>
        <v/>
      </c>
      <c r="AH550" s="25" t="str">
        <f ca="1">IF($X550="","",IF(AND(OR(統計儀表板!$C$4="全部",AND(統計儀表板!$C$4="今年",YEAR($A550)=YEAR(TODAY())),AND(統計儀表板!$C$4="本月",YEAR($A550)=YEAR(TODAY()),MONTH($A550)=MONTH(TODAY())),AND(統計儀表板!$C$4="近三月",$A550&gt;=EDATE(TODAY(),-3))),OR(統計儀表板!$F$4="全部",$B550=統計儀表板!$F$4),OR(統計儀表板!$I$4="全部",$C550=統計儀表板!$I$4),OR(統計儀表板!$L$4="全部",$P550=統計儀表板!$L$4)),1,0))</f>
        <v/>
      </c>
      <c r="AI550" s="22" t="str">
        <f>IF($X550="","",設定!$C$4+SUMIF($AH$2:$AH550,1,$X$2:$X550))</f>
        <v/>
      </c>
      <c r="AJ550" s="27">
        <f ca="1">設定!$C$4+SUMIF($AH$2:$AH550,1,$X$2:$X550)</f>
        <v>578786.14720000001</v>
      </c>
      <c r="AK550" s="27">
        <f t="shared" ca="1" si="125"/>
        <v>578786.14720000001</v>
      </c>
      <c r="AL550" s="27">
        <f t="shared" ca="1" si="124"/>
        <v>0</v>
      </c>
      <c r="AM550" s="27" t="str">
        <f ca="1">IF(OR($X550="",$AH550&lt;&gt;1),"",COUNTIFS($AH$2:$AH550,1))</f>
        <v/>
      </c>
      <c r="AN550" s="27" t="str">
        <f>IF($A550="","",IF(INT($A550)&lt;&gt;INT(交易月曆!$C$29),"",IF($AH550&lt;&gt;1,"",COUNTIFS($A$2:$A550,"&gt;="&amp;INT(交易月曆!$C$29),$A$2:$A550,"&lt;"&amp;(INT(交易月曆!$C$29)+1),$AH$2:$AH550,1))))</f>
        <v/>
      </c>
    </row>
    <row r="551" spans="1:40">
      <c r="A551" s="15"/>
      <c r="B551" s="16"/>
      <c r="C551" s="16"/>
      <c r="D551" s="17"/>
      <c r="E551" s="16"/>
      <c r="F551" s="18"/>
      <c r="G551" s="19"/>
      <c r="H551" s="19"/>
      <c r="I551" s="20"/>
      <c r="J551" s="19"/>
      <c r="K551" s="19"/>
      <c r="L551" s="19"/>
      <c r="M551" s="19"/>
      <c r="N551" s="16"/>
      <c r="O551" s="16"/>
      <c r="P551" s="16"/>
      <c r="Q551" s="16"/>
      <c r="R551" s="17"/>
      <c r="S551" s="21" t="str">
        <f>IF($C551="","",IF($C551="台指期",IFERROR(VLOOKUP($D551,設定!$I$6:$K$8,2,FALSE),IFERROR(VLOOKUP($C551,設定!$B$6:$G$12,6,FALSE),1)),IFERROR(VLOOKUP($C551,設定!$B$6:$G$12,6,FALSE),1)))</f>
        <v/>
      </c>
      <c r="T551" s="22" t="str">
        <f>IF(OR($C551="",$F551="",$G551="",$H551=""),"",IF(AND($C551="台指期",IFERROR(VLOOKUP($D551,設定!$I$6:$K$8,3,FALSE),0)&gt;0),$F551*VLOOKUP($D551,設定!$I$6:$K$8,3,FALSE)*2,MAX(IFERROR(VLOOKUP($C551,設定!$B$6:$G$12,4,FALSE),0),$F551*$G551*$S551*IFERROR(VLOOKUP($C551,設定!$B$6:$G$12,2,FALSE),0)*IFERROR(VLOOKUP($C551,設定!$B$6:$G$12,3,FALSE),1))+MAX(IFERROR(VLOOKUP($C551,設定!$B$6:$G$12,4,FALSE),0),$F551*$H551*$S551*IFERROR(VLOOKUP($C551,設定!$B$6:$G$12,2,FALSE),0)*IFERROR(VLOOKUP($C551,設定!$B$6:$G$12,3,FALSE),1))))</f>
        <v/>
      </c>
      <c r="U551" s="22" t="str">
        <f>IF(OR($C551="",$F551="",$G551="",$H551=""),"",$F551*IF(AND($C551="台股",$E551="空"),$G551,$H551)*$S551*IFERROR(VLOOKUP($C551,設定!$B$6:$G$12,5,FALSE),0)*IF(AND($C551="台股",$N551="是"),0.5,1))</f>
        <v/>
      </c>
      <c r="V551" s="22" t="str">
        <f t="shared" si="112"/>
        <v/>
      </c>
      <c r="W551" s="23" t="str">
        <f t="shared" si="113"/>
        <v/>
      </c>
      <c r="X551" s="23" t="str">
        <f t="shared" si="114"/>
        <v/>
      </c>
      <c r="Y551" s="24" t="str">
        <f t="shared" si="115"/>
        <v/>
      </c>
      <c r="Z551" s="25" t="str">
        <f t="shared" si="116"/>
        <v/>
      </c>
      <c r="AA551" s="24" t="str">
        <f t="shared" si="117"/>
        <v/>
      </c>
      <c r="AB551" s="24" t="str">
        <f t="shared" si="118"/>
        <v/>
      </c>
      <c r="AC551" s="26" t="str">
        <f t="shared" si="119"/>
        <v/>
      </c>
      <c r="AD551" s="21" t="str">
        <f t="shared" si="120"/>
        <v/>
      </c>
      <c r="AE551" s="25" t="str">
        <f t="shared" si="121"/>
        <v/>
      </c>
      <c r="AF551" s="25" t="str">
        <f t="shared" si="122"/>
        <v/>
      </c>
      <c r="AG551" s="25" t="str">
        <f t="shared" si="123"/>
        <v/>
      </c>
      <c r="AH551" s="25" t="str">
        <f ca="1">IF($X551="","",IF(AND(OR(統計儀表板!$C$4="全部",AND(統計儀表板!$C$4="今年",YEAR($A551)=YEAR(TODAY())),AND(統計儀表板!$C$4="本月",YEAR($A551)=YEAR(TODAY()),MONTH($A551)=MONTH(TODAY())),AND(統計儀表板!$C$4="近三月",$A551&gt;=EDATE(TODAY(),-3))),OR(統計儀表板!$F$4="全部",$B551=統計儀表板!$F$4),OR(統計儀表板!$I$4="全部",$C551=統計儀表板!$I$4),OR(統計儀表板!$L$4="全部",$P551=統計儀表板!$L$4)),1,0))</f>
        <v/>
      </c>
      <c r="AI551" s="22" t="str">
        <f>IF($X551="","",設定!$C$4+SUMIF($AH$2:$AH551,1,$X$2:$X551))</f>
        <v/>
      </c>
      <c r="AJ551" s="27">
        <f ca="1">設定!$C$4+SUMIF($AH$2:$AH551,1,$X$2:$X551)</f>
        <v>578786.14720000001</v>
      </c>
      <c r="AK551" s="27">
        <f t="shared" ca="1" si="125"/>
        <v>578786.14720000001</v>
      </c>
      <c r="AL551" s="27">
        <f t="shared" ca="1" si="124"/>
        <v>0</v>
      </c>
      <c r="AM551" s="27" t="str">
        <f ca="1">IF(OR($X551="",$AH551&lt;&gt;1),"",COUNTIFS($AH$2:$AH551,1))</f>
        <v/>
      </c>
      <c r="AN551" s="27" t="str">
        <f>IF($A551="","",IF(INT($A551)&lt;&gt;INT(交易月曆!$C$29),"",IF($AH551&lt;&gt;1,"",COUNTIFS($A$2:$A551,"&gt;="&amp;INT(交易月曆!$C$29),$A$2:$A551,"&lt;"&amp;(INT(交易月曆!$C$29)+1),$AH$2:$AH551,1))))</f>
        <v/>
      </c>
    </row>
    <row r="552" spans="1:40">
      <c r="A552" s="15"/>
      <c r="B552" s="16"/>
      <c r="C552" s="16"/>
      <c r="D552" s="17"/>
      <c r="E552" s="16"/>
      <c r="F552" s="18"/>
      <c r="G552" s="19"/>
      <c r="H552" s="19"/>
      <c r="I552" s="20"/>
      <c r="J552" s="19"/>
      <c r="K552" s="19"/>
      <c r="L552" s="19"/>
      <c r="M552" s="19"/>
      <c r="N552" s="16"/>
      <c r="O552" s="16"/>
      <c r="P552" s="16"/>
      <c r="Q552" s="16"/>
      <c r="R552" s="17"/>
      <c r="S552" s="21" t="str">
        <f>IF($C552="","",IF($C552="台指期",IFERROR(VLOOKUP($D552,設定!$I$6:$K$8,2,FALSE),IFERROR(VLOOKUP($C552,設定!$B$6:$G$12,6,FALSE),1)),IFERROR(VLOOKUP($C552,設定!$B$6:$G$12,6,FALSE),1)))</f>
        <v/>
      </c>
      <c r="T552" s="22" t="str">
        <f>IF(OR($C552="",$F552="",$G552="",$H552=""),"",IF(AND($C552="台指期",IFERROR(VLOOKUP($D552,設定!$I$6:$K$8,3,FALSE),0)&gt;0),$F552*VLOOKUP($D552,設定!$I$6:$K$8,3,FALSE)*2,MAX(IFERROR(VLOOKUP($C552,設定!$B$6:$G$12,4,FALSE),0),$F552*$G552*$S552*IFERROR(VLOOKUP($C552,設定!$B$6:$G$12,2,FALSE),0)*IFERROR(VLOOKUP($C552,設定!$B$6:$G$12,3,FALSE),1))+MAX(IFERROR(VLOOKUP($C552,設定!$B$6:$G$12,4,FALSE),0),$F552*$H552*$S552*IFERROR(VLOOKUP($C552,設定!$B$6:$G$12,2,FALSE),0)*IFERROR(VLOOKUP($C552,設定!$B$6:$G$12,3,FALSE),1))))</f>
        <v/>
      </c>
      <c r="U552" s="22" t="str">
        <f>IF(OR($C552="",$F552="",$G552="",$H552=""),"",$F552*IF(AND($C552="台股",$E552="空"),$G552,$H552)*$S552*IFERROR(VLOOKUP($C552,設定!$B$6:$G$12,5,FALSE),0)*IF(AND($C552="台股",$N552="是"),0.5,1))</f>
        <v/>
      </c>
      <c r="V552" s="22" t="str">
        <f t="shared" si="112"/>
        <v/>
      </c>
      <c r="W552" s="23" t="str">
        <f t="shared" si="113"/>
        <v/>
      </c>
      <c r="X552" s="23" t="str">
        <f t="shared" si="114"/>
        <v/>
      </c>
      <c r="Y552" s="24" t="str">
        <f t="shared" si="115"/>
        <v/>
      </c>
      <c r="Z552" s="25" t="str">
        <f t="shared" si="116"/>
        <v/>
      </c>
      <c r="AA552" s="24" t="str">
        <f t="shared" si="117"/>
        <v/>
      </c>
      <c r="AB552" s="24" t="str">
        <f t="shared" si="118"/>
        <v/>
      </c>
      <c r="AC552" s="26" t="str">
        <f t="shared" si="119"/>
        <v/>
      </c>
      <c r="AD552" s="21" t="str">
        <f t="shared" si="120"/>
        <v/>
      </c>
      <c r="AE552" s="25" t="str">
        <f t="shared" si="121"/>
        <v/>
      </c>
      <c r="AF552" s="25" t="str">
        <f t="shared" si="122"/>
        <v/>
      </c>
      <c r="AG552" s="25" t="str">
        <f t="shared" si="123"/>
        <v/>
      </c>
      <c r="AH552" s="25" t="str">
        <f ca="1">IF($X552="","",IF(AND(OR(統計儀表板!$C$4="全部",AND(統計儀表板!$C$4="今年",YEAR($A552)=YEAR(TODAY())),AND(統計儀表板!$C$4="本月",YEAR($A552)=YEAR(TODAY()),MONTH($A552)=MONTH(TODAY())),AND(統計儀表板!$C$4="近三月",$A552&gt;=EDATE(TODAY(),-3))),OR(統計儀表板!$F$4="全部",$B552=統計儀表板!$F$4),OR(統計儀表板!$I$4="全部",$C552=統計儀表板!$I$4),OR(統計儀表板!$L$4="全部",$P552=統計儀表板!$L$4)),1,0))</f>
        <v/>
      </c>
      <c r="AI552" s="22" t="str">
        <f>IF($X552="","",設定!$C$4+SUMIF($AH$2:$AH552,1,$X$2:$X552))</f>
        <v/>
      </c>
      <c r="AJ552" s="27">
        <f ca="1">設定!$C$4+SUMIF($AH$2:$AH552,1,$X$2:$X552)</f>
        <v>578786.14720000001</v>
      </c>
      <c r="AK552" s="27">
        <f t="shared" ca="1" si="125"/>
        <v>578786.14720000001</v>
      </c>
      <c r="AL552" s="27">
        <f t="shared" ca="1" si="124"/>
        <v>0</v>
      </c>
      <c r="AM552" s="27" t="str">
        <f ca="1">IF(OR($X552="",$AH552&lt;&gt;1),"",COUNTIFS($AH$2:$AH552,1))</f>
        <v/>
      </c>
      <c r="AN552" s="27" t="str">
        <f>IF($A552="","",IF(INT($A552)&lt;&gt;INT(交易月曆!$C$29),"",IF($AH552&lt;&gt;1,"",COUNTIFS($A$2:$A552,"&gt;="&amp;INT(交易月曆!$C$29),$A$2:$A552,"&lt;"&amp;(INT(交易月曆!$C$29)+1),$AH$2:$AH552,1))))</f>
        <v/>
      </c>
    </row>
    <row r="553" spans="1:40">
      <c r="A553" s="15"/>
      <c r="B553" s="16"/>
      <c r="C553" s="16"/>
      <c r="D553" s="17"/>
      <c r="E553" s="16"/>
      <c r="F553" s="18"/>
      <c r="G553" s="19"/>
      <c r="H553" s="19"/>
      <c r="I553" s="20"/>
      <c r="J553" s="19"/>
      <c r="K553" s="19"/>
      <c r="L553" s="19"/>
      <c r="M553" s="19"/>
      <c r="N553" s="16"/>
      <c r="O553" s="16"/>
      <c r="P553" s="16"/>
      <c r="Q553" s="16"/>
      <c r="R553" s="17"/>
      <c r="S553" s="21" t="str">
        <f>IF($C553="","",IF($C553="台指期",IFERROR(VLOOKUP($D553,設定!$I$6:$K$8,2,FALSE),IFERROR(VLOOKUP($C553,設定!$B$6:$G$12,6,FALSE),1)),IFERROR(VLOOKUP($C553,設定!$B$6:$G$12,6,FALSE),1)))</f>
        <v/>
      </c>
      <c r="T553" s="22" t="str">
        <f>IF(OR($C553="",$F553="",$G553="",$H553=""),"",IF(AND($C553="台指期",IFERROR(VLOOKUP($D553,設定!$I$6:$K$8,3,FALSE),0)&gt;0),$F553*VLOOKUP($D553,設定!$I$6:$K$8,3,FALSE)*2,MAX(IFERROR(VLOOKUP($C553,設定!$B$6:$G$12,4,FALSE),0),$F553*$G553*$S553*IFERROR(VLOOKUP($C553,設定!$B$6:$G$12,2,FALSE),0)*IFERROR(VLOOKUP($C553,設定!$B$6:$G$12,3,FALSE),1))+MAX(IFERROR(VLOOKUP($C553,設定!$B$6:$G$12,4,FALSE),0),$F553*$H553*$S553*IFERROR(VLOOKUP($C553,設定!$B$6:$G$12,2,FALSE),0)*IFERROR(VLOOKUP($C553,設定!$B$6:$G$12,3,FALSE),1))))</f>
        <v/>
      </c>
      <c r="U553" s="22" t="str">
        <f>IF(OR($C553="",$F553="",$G553="",$H553=""),"",$F553*IF(AND($C553="台股",$E553="空"),$G553,$H553)*$S553*IFERROR(VLOOKUP($C553,設定!$B$6:$G$12,5,FALSE),0)*IF(AND($C553="台股",$N553="是"),0.5,1))</f>
        <v/>
      </c>
      <c r="V553" s="22" t="str">
        <f t="shared" si="112"/>
        <v/>
      </c>
      <c r="W553" s="23" t="str">
        <f t="shared" si="113"/>
        <v/>
      </c>
      <c r="X553" s="23" t="str">
        <f t="shared" si="114"/>
        <v/>
      </c>
      <c r="Y553" s="24" t="str">
        <f t="shared" si="115"/>
        <v/>
      </c>
      <c r="Z553" s="25" t="str">
        <f t="shared" si="116"/>
        <v/>
      </c>
      <c r="AA553" s="24" t="str">
        <f t="shared" si="117"/>
        <v/>
      </c>
      <c r="AB553" s="24" t="str">
        <f t="shared" si="118"/>
        <v/>
      </c>
      <c r="AC553" s="26" t="str">
        <f t="shared" si="119"/>
        <v/>
      </c>
      <c r="AD553" s="21" t="str">
        <f t="shared" si="120"/>
        <v/>
      </c>
      <c r="AE553" s="25" t="str">
        <f t="shared" si="121"/>
        <v/>
      </c>
      <c r="AF553" s="25" t="str">
        <f t="shared" si="122"/>
        <v/>
      </c>
      <c r="AG553" s="25" t="str">
        <f t="shared" si="123"/>
        <v/>
      </c>
      <c r="AH553" s="25" t="str">
        <f ca="1">IF($X553="","",IF(AND(OR(統計儀表板!$C$4="全部",AND(統計儀表板!$C$4="今年",YEAR($A553)=YEAR(TODAY())),AND(統計儀表板!$C$4="本月",YEAR($A553)=YEAR(TODAY()),MONTH($A553)=MONTH(TODAY())),AND(統計儀表板!$C$4="近三月",$A553&gt;=EDATE(TODAY(),-3))),OR(統計儀表板!$F$4="全部",$B553=統計儀表板!$F$4),OR(統計儀表板!$I$4="全部",$C553=統計儀表板!$I$4),OR(統計儀表板!$L$4="全部",$P553=統計儀表板!$L$4)),1,0))</f>
        <v/>
      </c>
      <c r="AI553" s="22" t="str">
        <f>IF($X553="","",設定!$C$4+SUMIF($AH$2:$AH553,1,$X$2:$X553))</f>
        <v/>
      </c>
      <c r="AJ553" s="27">
        <f ca="1">設定!$C$4+SUMIF($AH$2:$AH553,1,$X$2:$X553)</f>
        <v>578786.14720000001</v>
      </c>
      <c r="AK553" s="27">
        <f t="shared" ca="1" si="125"/>
        <v>578786.14720000001</v>
      </c>
      <c r="AL553" s="27">
        <f t="shared" ca="1" si="124"/>
        <v>0</v>
      </c>
      <c r="AM553" s="27" t="str">
        <f ca="1">IF(OR($X553="",$AH553&lt;&gt;1),"",COUNTIFS($AH$2:$AH553,1))</f>
        <v/>
      </c>
      <c r="AN553" s="27" t="str">
        <f>IF($A553="","",IF(INT($A553)&lt;&gt;INT(交易月曆!$C$29),"",IF($AH553&lt;&gt;1,"",COUNTIFS($A$2:$A553,"&gt;="&amp;INT(交易月曆!$C$29),$A$2:$A553,"&lt;"&amp;(INT(交易月曆!$C$29)+1),$AH$2:$AH553,1))))</f>
        <v/>
      </c>
    </row>
    <row r="554" spans="1:40">
      <c r="A554" s="15"/>
      <c r="B554" s="16"/>
      <c r="C554" s="16"/>
      <c r="D554" s="17"/>
      <c r="E554" s="16"/>
      <c r="F554" s="18"/>
      <c r="G554" s="19"/>
      <c r="H554" s="19"/>
      <c r="I554" s="20"/>
      <c r="J554" s="19"/>
      <c r="K554" s="19"/>
      <c r="L554" s="19"/>
      <c r="M554" s="19"/>
      <c r="N554" s="16"/>
      <c r="O554" s="16"/>
      <c r="P554" s="16"/>
      <c r="Q554" s="16"/>
      <c r="R554" s="17"/>
      <c r="S554" s="21" t="str">
        <f>IF($C554="","",IF($C554="台指期",IFERROR(VLOOKUP($D554,設定!$I$6:$K$8,2,FALSE),IFERROR(VLOOKUP($C554,設定!$B$6:$G$12,6,FALSE),1)),IFERROR(VLOOKUP($C554,設定!$B$6:$G$12,6,FALSE),1)))</f>
        <v/>
      </c>
      <c r="T554" s="22" t="str">
        <f>IF(OR($C554="",$F554="",$G554="",$H554=""),"",IF(AND($C554="台指期",IFERROR(VLOOKUP($D554,設定!$I$6:$K$8,3,FALSE),0)&gt;0),$F554*VLOOKUP($D554,設定!$I$6:$K$8,3,FALSE)*2,MAX(IFERROR(VLOOKUP($C554,設定!$B$6:$G$12,4,FALSE),0),$F554*$G554*$S554*IFERROR(VLOOKUP($C554,設定!$B$6:$G$12,2,FALSE),0)*IFERROR(VLOOKUP($C554,設定!$B$6:$G$12,3,FALSE),1))+MAX(IFERROR(VLOOKUP($C554,設定!$B$6:$G$12,4,FALSE),0),$F554*$H554*$S554*IFERROR(VLOOKUP($C554,設定!$B$6:$G$12,2,FALSE),0)*IFERROR(VLOOKUP($C554,設定!$B$6:$G$12,3,FALSE),1))))</f>
        <v/>
      </c>
      <c r="U554" s="22" t="str">
        <f>IF(OR($C554="",$F554="",$G554="",$H554=""),"",$F554*IF(AND($C554="台股",$E554="空"),$G554,$H554)*$S554*IFERROR(VLOOKUP($C554,設定!$B$6:$G$12,5,FALSE),0)*IF(AND($C554="台股",$N554="是"),0.5,1))</f>
        <v/>
      </c>
      <c r="V554" s="22" t="str">
        <f t="shared" si="112"/>
        <v/>
      </c>
      <c r="W554" s="23" t="str">
        <f t="shared" si="113"/>
        <v/>
      </c>
      <c r="X554" s="23" t="str">
        <f t="shared" si="114"/>
        <v/>
      </c>
      <c r="Y554" s="24" t="str">
        <f t="shared" si="115"/>
        <v/>
      </c>
      <c r="Z554" s="25" t="str">
        <f t="shared" si="116"/>
        <v/>
      </c>
      <c r="AA554" s="24" t="str">
        <f t="shared" si="117"/>
        <v/>
      </c>
      <c r="AB554" s="24" t="str">
        <f t="shared" si="118"/>
        <v/>
      </c>
      <c r="AC554" s="26" t="str">
        <f t="shared" si="119"/>
        <v/>
      </c>
      <c r="AD554" s="21" t="str">
        <f t="shared" si="120"/>
        <v/>
      </c>
      <c r="AE554" s="25" t="str">
        <f t="shared" si="121"/>
        <v/>
      </c>
      <c r="AF554" s="25" t="str">
        <f t="shared" si="122"/>
        <v/>
      </c>
      <c r="AG554" s="25" t="str">
        <f t="shared" si="123"/>
        <v/>
      </c>
      <c r="AH554" s="25" t="str">
        <f ca="1">IF($X554="","",IF(AND(OR(統計儀表板!$C$4="全部",AND(統計儀表板!$C$4="今年",YEAR($A554)=YEAR(TODAY())),AND(統計儀表板!$C$4="本月",YEAR($A554)=YEAR(TODAY()),MONTH($A554)=MONTH(TODAY())),AND(統計儀表板!$C$4="近三月",$A554&gt;=EDATE(TODAY(),-3))),OR(統計儀表板!$F$4="全部",$B554=統計儀表板!$F$4),OR(統計儀表板!$I$4="全部",$C554=統計儀表板!$I$4),OR(統計儀表板!$L$4="全部",$P554=統計儀表板!$L$4)),1,0))</f>
        <v/>
      </c>
      <c r="AI554" s="22" t="str">
        <f>IF($X554="","",設定!$C$4+SUMIF($AH$2:$AH554,1,$X$2:$X554))</f>
        <v/>
      </c>
      <c r="AJ554" s="27">
        <f ca="1">設定!$C$4+SUMIF($AH$2:$AH554,1,$X$2:$X554)</f>
        <v>578786.14720000001</v>
      </c>
      <c r="AK554" s="27">
        <f t="shared" ca="1" si="125"/>
        <v>578786.14720000001</v>
      </c>
      <c r="AL554" s="27">
        <f t="shared" ca="1" si="124"/>
        <v>0</v>
      </c>
      <c r="AM554" s="27" t="str">
        <f ca="1">IF(OR($X554="",$AH554&lt;&gt;1),"",COUNTIFS($AH$2:$AH554,1))</f>
        <v/>
      </c>
      <c r="AN554" s="27" t="str">
        <f>IF($A554="","",IF(INT($A554)&lt;&gt;INT(交易月曆!$C$29),"",IF($AH554&lt;&gt;1,"",COUNTIFS($A$2:$A554,"&gt;="&amp;INT(交易月曆!$C$29),$A$2:$A554,"&lt;"&amp;(INT(交易月曆!$C$29)+1),$AH$2:$AH554,1))))</f>
        <v/>
      </c>
    </row>
    <row r="555" spans="1:40">
      <c r="A555" s="15"/>
      <c r="B555" s="16"/>
      <c r="C555" s="16"/>
      <c r="D555" s="17"/>
      <c r="E555" s="16"/>
      <c r="F555" s="18"/>
      <c r="G555" s="19"/>
      <c r="H555" s="19"/>
      <c r="I555" s="20"/>
      <c r="J555" s="19"/>
      <c r="K555" s="19"/>
      <c r="L555" s="19"/>
      <c r="M555" s="19"/>
      <c r="N555" s="16"/>
      <c r="O555" s="16"/>
      <c r="P555" s="16"/>
      <c r="Q555" s="16"/>
      <c r="R555" s="17"/>
      <c r="S555" s="21" t="str">
        <f>IF($C555="","",IF($C555="台指期",IFERROR(VLOOKUP($D555,設定!$I$6:$K$8,2,FALSE),IFERROR(VLOOKUP($C555,設定!$B$6:$G$12,6,FALSE),1)),IFERROR(VLOOKUP($C555,設定!$B$6:$G$12,6,FALSE),1)))</f>
        <v/>
      </c>
      <c r="T555" s="22" t="str">
        <f>IF(OR($C555="",$F555="",$G555="",$H555=""),"",IF(AND($C555="台指期",IFERROR(VLOOKUP($D555,設定!$I$6:$K$8,3,FALSE),0)&gt;0),$F555*VLOOKUP($D555,設定!$I$6:$K$8,3,FALSE)*2,MAX(IFERROR(VLOOKUP($C555,設定!$B$6:$G$12,4,FALSE),0),$F555*$G555*$S555*IFERROR(VLOOKUP($C555,設定!$B$6:$G$12,2,FALSE),0)*IFERROR(VLOOKUP($C555,設定!$B$6:$G$12,3,FALSE),1))+MAX(IFERROR(VLOOKUP($C555,設定!$B$6:$G$12,4,FALSE),0),$F555*$H555*$S555*IFERROR(VLOOKUP($C555,設定!$B$6:$G$12,2,FALSE),0)*IFERROR(VLOOKUP($C555,設定!$B$6:$G$12,3,FALSE),1))))</f>
        <v/>
      </c>
      <c r="U555" s="22" t="str">
        <f>IF(OR($C555="",$F555="",$G555="",$H555=""),"",$F555*IF(AND($C555="台股",$E555="空"),$G555,$H555)*$S555*IFERROR(VLOOKUP($C555,設定!$B$6:$G$12,5,FALSE),0)*IF(AND($C555="台股",$N555="是"),0.5,1))</f>
        <v/>
      </c>
      <c r="V555" s="22" t="str">
        <f t="shared" si="112"/>
        <v/>
      </c>
      <c r="W555" s="23" t="str">
        <f t="shared" si="113"/>
        <v/>
      </c>
      <c r="X555" s="23" t="str">
        <f t="shared" si="114"/>
        <v/>
      </c>
      <c r="Y555" s="24" t="str">
        <f t="shared" si="115"/>
        <v/>
      </c>
      <c r="Z555" s="25" t="str">
        <f t="shared" si="116"/>
        <v/>
      </c>
      <c r="AA555" s="24" t="str">
        <f t="shared" si="117"/>
        <v/>
      </c>
      <c r="AB555" s="24" t="str">
        <f t="shared" si="118"/>
        <v/>
      </c>
      <c r="AC555" s="26" t="str">
        <f t="shared" si="119"/>
        <v/>
      </c>
      <c r="AD555" s="21" t="str">
        <f t="shared" si="120"/>
        <v/>
      </c>
      <c r="AE555" s="25" t="str">
        <f t="shared" si="121"/>
        <v/>
      </c>
      <c r="AF555" s="25" t="str">
        <f t="shared" si="122"/>
        <v/>
      </c>
      <c r="AG555" s="25" t="str">
        <f t="shared" si="123"/>
        <v/>
      </c>
      <c r="AH555" s="25" t="str">
        <f ca="1">IF($X555="","",IF(AND(OR(統計儀表板!$C$4="全部",AND(統計儀表板!$C$4="今年",YEAR($A555)=YEAR(TODAY())),AND(統計儀表板!$C$4="本月",YEAR($A555)=YEAR(TODAY()),MONTH($A555)=MONTH(TODAY())),AND(統計儀表板!$C$4="近三月",$A555&gt;=EDATE(TODAY(),-3))),OR(統計儀表板!$F$4="全部",$B555=統計儀表板!$F$4),OR(統計儀表板!$I$4="全部",$C555=統計儀表板!$I$4),OR(統計儀表板!$L$4="全部",$P555=統計儀表板!$L$4)),1,0))</f>
        <v/>
      </c>
      <c r="AI555" s="22" t="str">
        <f>IF($X555="","",設定!$C$4+SUMIF($AH$2:$AH555,1,$X$2:$X555))</f>
        <v/>
      </c>
      <c r="AJ555" s="27">
        <f ca="1">設定!$C$4+SUMIF($AH$2:$AH555,1,$X$2:$X555)</f>
        <v>578786.14720000001</v>
      </c>
      <c r="AK555" s="27">
        <f t="shared" ca="1" si="125"/>
        <v>578786.14720000001</v>
      </c>
      <c r="AL555" s="27">
        <f t="shared" ca="1" si="124"/>
        <v>0</v>
      </c>
      <c r="AM555" s="27" t="str">
        <f ca="1">IF(OR($X555="",$AH555&lt;&gt;1),"",COUNTIFS($AH$2:$AH555,1))</f>
        <v/>
      </c>
      <c r="AN555" s="27" t="str">
        <f>IF($A555="","",IF(INT($A555)&lt;&gt;INT(交易月曆!$C$29),"",IF($AH555&lt;&gt;1,"",COUNTIFS($A$2:$A555,"&gt;="&amp;INT(交易月曆!$C$29),$A$2:$A555,"&lt;"&amp;(INT(交易月曆!$C$29)+1),$AH$2:$AH555,1))))</f>
        <v/>
      </c>
    </row>
    <row r="556" spans="1:40">
      <c r="A556" s="15"/>
      <c r="B556" s="16"/>
      <c r="C556" s="16"/>
      <c r="D556" s="17"/>
      <c r="E556" s="16"/>
      <c r="F556" s="18"/>
      <c r="G556" s="19"/>
      <c r="H556" s="19"/>
      <c r="I556" s="20"/>
      <c r="J556" s="19"/>
      <c r="K556" s="19"/>
      <c r="L556" s="19"/>
      <c r="M556" s="19"/>
      <c r="N556" s="16"/>
      <c r="O556" s="16"/>
      <c r="P556" s="16"/>
      <c r="Q556" s="16"/>
      <c r="R556" s="17"/>
      <c r="S556" s="21" t="str">
        <f>IF($C556="","",IF($C556="台指期",IFERROR(VLOOKUP($D556,設定!$I$6:$K$8,2,FALSE),IFERROR(VLOOKUP($C556,設定!$B$6:$G$12,6,FALSE),1)),IFERROR(VLOOKUP($C556,設定!$B$6:$G$12,6,FALSE),1)))</f>
        <v/>
      </c>
      <c r="T556" s="22" t="str">
        <f>IF(OR($C556="",$F556="",$G556="",$H556=""),"",IF(AND($C556="台指期",IFERROR(VLOOKUP($D556,設定!$I$6:$K$8,3,FALSE),0)&gt;0),$F556*VLOOKUP($D556,設定!$I$6:$K$8,3,FALSE)*2,MAX(IFERROR(VLOOKUP($C556,設定!$B$6:$G$12,4,FALSE),0),$F556*$G556*$S556*IFERROR(VLOOKUP($C556,設定!$B$6:$G$12,2,FALSE),0)*IFERROR(VLOOKUP($C556,設定!$B$6:$G$12,3,FALSE),1))+MAX(IFERROR(VLOOKUP($C556,設定!$B$6:$G$12,4,FALSE),0),$F556*$H556*$S556*IFERROR(VLOOKUP($C556,設定!$B$6:$G$12,2,FALSE),0)*IFERROR(VLOOKUP($C556,設定!$B$6:$G$12,3,FALSE),1))))</f>
        <v/>
      </c>
      <c r="U556" s="22" t="str">
        <f>IF(OR($C556="",$F556="",$G556="",$H556=""),"",$F556*IF(AND($C556="台股",$E556="空"),$G556,$H556)*$S556*IFERROR(VLOOKUP($C556,設定!$B$6:$G$12,5,FALSE),0)*IF(AND($C556="台股",$N556="是"),0.5,1))</f>
        <v/>
      </c>
      <c r="V556" s="22" t="str">
        <f t="shared" si="112"/>
        <v/>
      </c>
      <c r="W556" s="23" t="str">
        <f t="shared" si="113"/>
        <v/>
      </c>
      <c r="X556" s="23" t="str">
        <f t="shared" si="114"/>
        <v/>
      </c>
      <c r="Y556" s="24" t="str">
        <f t="shared" si="115"/>
        <v/>
      </c>
      <c r="Z556" s="25" t="str">
        <f t="shared" si="116"/>
        <v/>
      </c>
      <c r="AA556" s="24" t="str">
        <f t="shared" si="117"/>
        <v/>
      </c>
      <c r="AB556" s="24" t="str">
        <f t="shared" si="118"/>
        <v/>
      </c>
      <c r="AC556" s="26" t="str">
        <f t="shared" si="119"/>
        <v/>
      </c>
      <c r="AD556" s="21" t="str">
        <f t="shared" si="120"/>
        <v/>
      </c>
      <c r="AE556" s="25" t="str">
        <f t="shared" si="121"/>
        <v/>
      </c>
      <c r="AF556" s="25" t="str">
        <f t="shared" si="122"/>
        <v/>
      </c>
      <c r="AG556" s="25" t="str">
        <f t="shared" si="123"/>
        <v/>
      </c>
      <c r="AH556" s="25" t="str">
        <f ca="1">IF($X556="","",IF(AND(OR(統計儀表板!$C$4="全部",AND(統計儀表板!$C$4="今年",YEAR($A556)=YEAR(TODAY())),AND(統計儀表板!$C$4="本月",YEAR($A556)=YEAR(TODAY()),MONTH($A556)=MONTH(TODAY())),AND(統計儀表板!$C$4="近三月",$A556&gt;=EDATE(TODAY(),-3))),OR(統計儀表板!$F$4="全部",$B556=統計儀表板!$F$4),OR(統計儀表板!$I$4="全部",$C556=統計儀表板!$I$4),OR(統計儀表板!$L$4="全部",$P556=統計儀表板!$L$4)),1,0))</f>
        <v/>
      </c>
      <c r="AI556" s="22" t="str">
        <f>IF($X556="","",設定!$C$4+SUMIF($AH$2:$AH556,1,$X$2:$X556))</f>
        <v/>
      </c>
      <c r="AJ556" s="27">
        <f ca="1">設定!$C$4+SUMIF($AH$2:$AH556,1,$X$2:$X556)</f>
        <v>578786.14720000001</v>
      </c>
      <c r="AK556" s="27">
        <f t="shared" ca="1" si="125"/>
        <v>578786.14720000001</v>
      </c>
      <c r="AL556" s="27">
        <f t="shared" ca="1" si="124"/>
        <v>0</v>
      </c>
      <c r="AM556" s="27" t="str">
        <f ca="1">IF(OR($X556="",$AH556&lt;&gt;1),"",COUNTIFS($AH$2:$AH556,1))</f>
        <v/>
      </c>
      <c r="AN556" s="27" t="str">
        <f>IF($A556="","",IF(INT($A556)&lt;&gt;INT(交易月曆!$C$29),"",IF($AH556&lt;&gt;1,"",COUNTIFS($A$2:$A556,"&gt;="&amp;INT(交易月曆!$C$29),$A$2:$A556,"&lt;"&amp;(INT(交易月曆!$C$29)+1),$AH$2:$AH556,1))))</f>
        <v/>
      </c>
    </row>
    <row r="557" spans="1:40">
      <c r="A557" s="15"/>
      <c r="B557" s="16"/>
      <c r="C557" s="16"/>
      <c r="D557" s="17"/>
      <c r="E557" s="16"/>
      <c r="F557" s="18"/>
      <c r="G557" s="19"/>
      <c r="H557" s="19"/>
      <c r="I557" s="20"/>
      <c r="J557" s="19"/>
      <c r="K557" s="19"/>
      <c r="L557" s="19"/>
      <c r="M557" s="19"/>
      <c r="N557" s="16"/>
      <c r="O557" s="16"/>
      <c r="P557" s="16"/>
      <c r="Q557" s="16"/>
      <c r="R557" s="17"/>
      <c r="S557" s="21" t="str">
        <f>IF($C557="","",IF($C557="台指期",IFERROR(VLOOKUP($D557,設定!$I$6:$K$8,2,FALSE),IFERROR(VLOOKUP($C557,設定!$B$6:$G$12,6,FALSE),1)),IFERROR(VLOOKUP($C557,設定!$B$6:$G$12,6,FALSE),1)))</f>
        <v/>
      </c>
      <c r="T557" s="22" t="str">
        <f>IF(OR($C557="",$F557="",$G557="",$H557=""),"",IF(AND($C557="台指期",IFERROR(VLOOKUP($D557,設定!$I$6:$K$8,3,FALSE),0)&gt;0),$F557*VLOOKUP($D557,設定!$I$6:$K$8,3,FALSE)*2,MAX(IFERROR(VLOOKUP($C557,設定!$B$6:$G$12,4,FALSE),0),$F557*$G557*$S557*IFERROR(VLOOKUP($C557,設定!$B$6:$G$12,2,FALSE),0)*IFERROR(VLOOKUP($C557,設定!$B$6:$G$12,3,FALSE),1))+MAX(IFERROR(VLOOKUP($C557,設定!$B$6:$G$12,4,FALSE),0),$F557*$H557*$S557*IFERROR(VLOOKUP($C557,設定!$B$6:$G$12,2,FALSE),0)*IFERROR(VLOOKUP($C557,設定!$B$6:$G$12,3,FALSE),1))))</f>
        <v/>
      </c>
      <c r="U557" s="22" t="str">
        <f>IF(OR($C557="",$F557="",$G557="",$H557=""),"",$F557*IF(AND($C557="台股",$E557="空"),$G557,$H557)*$S557*IFERROR(VLOOKUP($C557,設定!$B$6:$G$12,5,FALSE),0)*IF(AND($C557="台股",$N557="是"),0.5,1))</f>
        <v/>
      </c>
      <c r="V557" s="22" t="str">
        <f t="shared" si="112"/>
        <v/>
      </c>
      <c r="W557" s="23" t="str">
        <f t="shared" si="113"/>
        <v/>
      </c>
      <c r="X557" s="23" t="str">
        <f t="shared" si="114"/>
        <v/>
      </c>
      <c r="Y557" s="24" t="str">
        <f t="shared" si="115"/>
        <v/>
      </c>
      <c r="Z557" s="25" t="str">
        <f t="shared" si="116"/>
        <v/>
      </c>
      <c r="AA557" s="24" t="str">
        <f t="shared" si="117"/>
        <v/>
      </c>
      <c r="AB557" s="24" t="str">
        <f t="shared" si="118"/>
        <v/>
      </c>
      <c r="AC557" s="26" t="str">
        <f t="shared" si="119"/>
        <v/>
      </c>
      <c r="AD557" s="21" t="str">
        <f t="shared" si="120"/>
        <v/>
      </c>
      <c r="AE557" s="25" t="str">
        <f t="shared" si="121"/>
        <v/>
      </c>
      <c r="AF557" s="25" t="str">
        <f t="shared" si="122"/>
        <v/>
      </c>
      <c r="AG557" s="25" t="str">
        <f t="shared" si="123"/>
        <v/>
      </c>
      <c r="AH557" s="25" t="str">
        <f ca="1">IF($X557="","",IF(AND(OR(統計儀表板!$C$4="全部",AND(統計儀表板!$C$4="今年",YEAR($A557)=YEAR(TODAY())),AND(統計儀表板!$C$4="本月",YEAR($A557)=YEAR(TODAY()),MONTH($A557)=MONTH(TODAY())),AND(統計儀表板!$C$4="近三月",$A557&gt;=EDATE(TODAY(),-3))),OR(統計儀表板!$F$4="全部",$B557=統計儀表板!$F$4),OR(統計儀表板!$I$4="全部",$C557=統計儀表板!$I$4),OR(統計儀表板!$L$4="全部",$P557=統計儀表板!$L$4)),1,0))</f>
        <v/>
      </c>
      <c r="AI557" s="22" t="str">
        <f>IF($X557="","",設定!$C$4+SUMIF($AH$2:$AH557,1,$X$2:$X557))</f>
        <v/>
      </c>
      <c r="AJ557" s="27">
        <f ca="1">設定!$C$4+SUMIF($AH$2:$AH557,1,$X$2:$X557)</f>
        <v>578786.14720000001</v>
      </c>
      <c r="AK557" s="27">
        <f t="shared" ca="1" si="125"/>
        <v>578786.14720000001</v>
      </c>
      <c r="AL557" s="27">
        <f t="shared" ca="1" si="124"/>
        <v>0</v>
      </c>
      <c r="AM557" s="27" t="str">
        <f ca="1">IF(OR($X557="",$AH557&lt;&gt;1),"",COUNTIFS($AH$2:$AH557,1))</f>
        <v/>
      </c>
      <c r="AN557" s="27" t="str">
        <f>IF($A557="","",IF(INT($A557)&lt;&gt;INT(交易月曆!$C$29),"",IF($AH557&lt;&gt;1,"",COUNTIFS($A$2:$A557,"&gt;="&amp;INT(交易月曆!$C$29),$A$2:$A557,"&lt;"&amp;(INT(交易月曆!$C$29)+1),$AH$2:$AH557,1))))</f>
        <v/>
      </c>
    </row>
    <row r="558" spans="1:40">
      <c r="A558" s="15"/>
      <c r="B558" s="16"/>
      <c r="C558" s="16"/>
      <c r="D558" s="17"/>
      <c r="E558" s="16"/>
      <c r="F558" s="18"/>
      <c r="G558" s="19"/>
      <c r="H558" s="19"/>
      <c r="I558" s="20"/>
      <c r="J558" s="19"/>
      <c r="K558" s="19"/>
      <c r="L558" s="19"/>
      <c r="M558" s="19"/>
      <c r="N558" s="16"/>
      <c r="O558" s="16"/>
      <c r="P558" s="16"/>
      <c r="Q558" s="16"/>
      <c r="R558" s="17"/>
      <c r="S558" s="21" t="str">
        <f>IF($C558="","",IF($C558="台指期",IFERROR(VLOOKUP($D558,設定!$I$6:$K$8,2,FALSE),IFERROR(VLOOKUP($C558,設定!$B$6:$G$12,6,FALSE),1)),IFERROR(VLOOKUP($C558,設定!$B$6:$G$12,6,FALSE),1)))</f>
        <v/>
      </c>
      <c r="T558" s="22" t="str">
        <f>IF(OR($C558="",$F558="",$G558="",$H558=""),"",IF(AND($C558="台指期",IFERROR(VLOOKUP($D558,設定!$I$6:$K$8,3,FALSE),0)&gt;0),$F558*VLOOKUP($D558,設定!$I$6:$K$8,3,FALSE)*2,MAX(IFERROR(VLOOKUP($C558,設定!$B$6:$G$12,4,FALSE),0),$F558*$G558*$S558*IFERROR(VLOOKUP($C558,設定!$B$6:$G$12,2,FALSE),0)*IFERROR(VLOOKUP($C558,設定!$B$6:$G$12,3,FALSE),1))+MAX(IFERROR(VLOOKUP($C558,設定!$B$6:$G$12,4,FALSE),0),$F558*$H558*$S558*IFERROR(VLOOKUP($C558,設定!$B$6:$G$12,2,FALSE),0)*IFERROR(VLOOKUP($C558,設定!$B$6:$G$12,3,FALSE),1))))</f>
        <v/>
      </c>
      <c r="U558" s="22" t="str">
        <f>IF(OR($C558="",$F558="",$G558="",$H558=""),"",$F558*IF(AND($C558="台股",$E558="空"),$G558,$H558)*$S558*IFERROR(VLOOKUP($C558,設定!$B$6:$G$12,5,FALSE),0)*IF(AND($C558="台股",$N558="是"),0.5,1))</f>
        <v/>
      </c>
      <c r="V558" s="22" t="str">
        <f t="shared" si="112"/>
        <v/>
      </c>
      <c r="W558" s="23" t="str">
        <f t="shared" si="113"/>
        <v/>
      </c>
      <c r="X558" s="23" t="str">
        <f t="shared" si="114"/>
        <v/>
      </c>
      <c r="Y558" s="24" t="str">
        <f t="shared" si="115"/>
        <v/>
      </c>
      <c r="Z558" s="25" t="str">
        <f t="shared" si="116"/>
        <v/>
      </c>
      <c r="AA558" s="24" t="str">
        <f t="shared" si="117"/>
        <v/>
      </c>
      <c r="AB558" s="24" t="str">
        <f t="shared" si="118"/>
        <v/>
      </c>
      <c r="AC558" s="26" t="str">
        <f t="shared" si="119"/>
        <v/>
      </c>
      <c r="AD558" s="21" t="str">
        <f t="shared" si="120"/>
        <v/>
      </c>
      <c r="AE558" s="25" t="str">
        <f t="shared" si="121"/>
        <v/>
      </c>
      <c r="AF558" s="25" t="str">
        <f t="shared" si="122"/>
        <v/>
      </c>
      <c r="AG558" s="25" t="str">
        <f t="shared" si="123"/>
        <v/>
      </c>
      <c r="AH558" s="25" t="str">
        <f ca="1">IF($X558="","",IF(AND(OR(統計儀表板!$C$4="全部",AND(統計儀表板!$C$4="今年",YEAR($A558)=YEAR(TODAY())),AND(統計儀表板!$C$4="本月",YEAR($A558)=YEAR(TODAY()),MONTH($A558)=MONTH(TODAY())),AND(統計儀表板!$C$4="近三月",$A558&gt;=EDATE(TODAY(),-3))),OR(統計儀表板!$F$4="全部",$B558=統計儀表板!$F$4),OR(統計儀表板!$I$4="全部",$C558=統計儀表板!$I$4),OR(統計儀表板!$L$4="全部",$P558=統計儀表板!$L$4)),1,0))</f>
        <v/>
      </c>
      <c r="AI558" s="22" t="str">
        <f>IF($X558="","",設定!$C$4+SUMIF($AH$2:$AH558,1,$X$2:$X558))</f>
        <v/>
      </c>
      <c r="AJ558" s="27">
        <f ca="1">設定!$C$4+SUMIF($AH$2:$AH558,1,$X$2:$X558)</f>
        <v>578786.14720000001</v>
      </c>
      <c r="AK558" s="27">
        <f t="shared" ca="1" si="125"/>
        <v>578786.14720000001</v>
      </c>
      <c r="AL558" s="27">
        <f t="shared" ca="1" si="124"/>
        <v>0</v>
      </c>
      <c r="AM558" s="27" t="str">
        <f ca="1">IF(OR($X558="",$AH558&lt;&gt;1),"",COUNTIFS($AH$2:$AH558,1))</f>
        <v/>
      </c>
      <c r="AN558" s="27" t="str">
        <f>IF($A558="","",IF(INT($A558)&lt;&gt;INT(交易月曆!$C$29),"",IF($AH558&lt;&gt;1,"",COUNTIFS($A$2:$A558,"&gt;="&amp;INT(交易月曆!$C$29),$A$2:$A558,"&lt;"&amp;(INT(交易月曆!$C$29)+1),$AH$2:$AH558,1))))</f>
        <v/>
      </c>
    </row>
    <row r="559" spans="1:40">
      <c r="A559" s="15"/>
      <c r="B559" s="16"/>
      <c r="C559" s="16"/>
      <c r="D559" s="17"/>
      <c r="E559" s="16"/>
      <c r="F559" s="18"/>
      <c r="G559" s="19"/>
      <c r="H559" s="19"/>
      <c r="I559" s="20"/>
      <c r="J559" s="19"/>
      <c r="K559" s="19"/>
      <c r="L559" s="19"/>
      <c r="M559" s="19"/>
      <c r="N559" s="16"/>
      <c r="O559" s="16"/>
      <c r="P559" s="16"/>
      <c r="Q559" s="16"/>
      <c r="R559" s="17"/>
      <c r="S559" s="21" t="str">
        <f>IF($C559="","",IF($C559="台指期",IFERROR(VLOOKUP($D559,設定!$I$6:$K$8,2,FALSE),IFERROR(VLOOKUP($C559,設定!$B$6:$G$12,6,FALSE),1)),IFERROR(VLOOKUP($C559,設定!$B$6:$G$12,6,FALSE),1)))</f>
        <v/>
      </c>
      <c r="T559" s="22" t="str">
        <f>IF(OR($C559="",$F559="",$G559="",$H559=""),"",IF(AND($C559="台指期",IFERROR(VLOOKUP($D559,設定!$I$6:$K$8,3,FALSE),0)&gt;0),$F559*VLOOKUP($D559,設定!$I$6:$K$8,3,FALSE)*2,MAX(IFERROR(VLOOKUP($C559,設定!$B$6:$G$12,4,FALSE),0),$F559*$G559*$S559*IFERROR(VLOOKUP($C559,設定!$B$6:$G$12,2,FALSE),0)*IFERROR(VLOOKUP($C559,設定!$B$6:$G$12,3,FALSE),1))+MAX(IFERROR(VLOOKUP($C559,設定!$B$6:$G$12,4,FALSE),0),$F559*$H559*$S559*IFERROR(VLOOKUP($C559,設定!$B$6:$G$12,2,FALSE),0)*IFERROR(VLOOKUP($C559,設定!$B$6:$G$12,3,FALSE),1))))</f>
        <v/>
      </c>
      <c r="U559" s="22" t="str">
        <f>IF(OR($C559="",$F559="",$G559="",$H559=""),"",$F559*IF(AND($C559="台股",$E559="空"),$G559,$H559)*$S559*IFERROR(VLOOKUP($C559,設定!$B$6:$G$12,5,FALSE),0)*IF(AND($C559="台股",$N559="是"),0.5,1))</f>
        <v/>
      </c>
      <c r="V559" s="22" t="str">
        <f t="shared" si="112"/>
        <v/>
      </c>
      <c r="W559" s="23" t="str">
        <f t="shared" si="113"/>
        <v/>
      </c>
      <c r="X559" s="23" t="str">
        <f t="shared" si="114"/>
        <v/>
      </c>
      <c r="Y559" s="24" t="str">
        <f t="shared" si="115"/>
        <v/>
      </c>
      <c r="Z559" s="25" t="str">
        <f t="shared" si="116"/>
        <v/>
      </c>
      <c r="AA559" s="24" t="str">
        <f t="shared" si="117"/>
        <v/>
      </c>
      <c r="AB559" s="24" t="str">
        <f t="shared" si="118"/>
        <v/>
      </c>
      <c r="AC559" s="26" t="str">
        <f t="shared" si="119"/>
        <v/>
      </c>
      <c r="AD559" s="21" t="str">
        <f t="shared" si="120"/>
        <v/>
      </c>
      <c r="AE559" s="25" t="str">
        <f t="shared" si="121"/>
        <v/>
      </c>
      <c r="AF559" s="25" t="str">
        <f t="shared" si="122"/>
        <v/>
      </c>
      <c r="AG559" s="25" t="str">
        <f t="shared" si="123"/>
        <v/>
      </c>
      <c r="AH559" s="25" t="str">
        <f ca="1">IF($X559="","",IF(AND(OR(統計儀表板!$C$4="全部",AND(統計儀表板!$C$4="今年",YEAR($A559)=YEAR(TODAY())),AND(統計儀表板!$C$4="本月",YEAR($A559)=YEAR(TODAY()),MONTH($A559)=MONTH(TODAY())),AND(統計儀表板!$C$4="近三月",$A559&gt;=EDATE(TODAY(),-3))),OR(統計儀表板!$F$4="全部",$B559=統計儀表板!$F$4),OR(統計儀表板!$I$4="全部",$C559=統計儀表板!$I$4),OR(統計儀表板!$L$4="全部",$P559=統計儀表板!$L$4)),1,0))</f>
        <v/>
      </c>
      <c r="AI559" s="22" t="str">
        <f>IF($X559="","",設定!$C$4+SUMIF($AH$2:$AH559,1,$X$2:$X559))</f>
        <v/>
      </c>
      <c r="AJ559" s="27">
        <f ca="1">設定!$C$4+SUMIF($AH$2:$AH559,1,$X$2:$X559)</f>
        <v>578786.14720000001</v>
      </c>
      <c r="AK559" s="27">
        <f t="shared" ca="1" si="125"/>
        <v>578786.14720000001</v>
      </c>
      <c r="AL559" s="27">
        <f t="shared" ca="1" si="124"/>
        <v>0</v>
      </c>
      <c r="AM559" s="27" t="str">
        <f ca="1">IF(OR($X559="",$AH559&lt;&gt;1),"",COUNTIFS($AH$2:$AH559,1))</f>
        <v/>
      </c>
      <c r="AN559" s="27" t="str">
        <f>IF($A559="","",IF(INT($A559)&lt;&gt;INT(交易月曆!$C$29),"",IF($AH559&lt;&gt;1,"",COUNTIFS($A$2:$A559,"&gt;="&amp;INT(交易月曆!$C$29),$A$2:$A559,"&lt;"&amp;(INT(交易月曆!$C$29)+1),$AH$2:$AH559,1))))</f>
        <v/>
      </c>
    </row>
    <row r="560" spans="1:40">
      <c r="A560" s="15"/>
      <c r="B560" s="16"/>
      <c r="C560" s="16"/>
      <c r="D560" s="17"/>
      <c r="E560" s="16"/>
      <c r="F560" s="18"/>
      <c r="G560" s="19"/>
      <c r="H560" s="19"/>
      <c r="I560" s="20"/>
      <c r="J560" s="19"/>
      <c r="K560" s="19"/>
      <c r="L560" s="19"/>
      <c r="M560" s="19"/>
      <c r="N560" s="16"/>
      <c r="O560" s="16"/>
      <c r="P560" s="16"/>
      <c r="Q560" s="16"/>
      <c r="R560" s="17"/>
      <c r="S560" s="21" t="str">
        <f>IF($C560="","",IF($C560="台指期",IFERROR(VLOOKUP($D560,設定!$I$6:$K$8,2,FALSE),IFERROR(VLOOKUP($C560,設定!$B$6:$G$12,6,FALSE),1)),IFERROR(VLOOKUP($C560,設定!$B$6:$G$12,6,FALSE),1)))</f>
        <v/>
      </c>
      <c r="T560" s="22" t="str">
        <f>IF(OR($C560="",$F560="",$G560="",$H560=""),"",IF(AND($C560="台指期",IFERROR(VLOOKUP($D560,設定!$I$6:$K$8,3,FALSE),0)&gt;0),$F560*VLOOKUP($D560,設定!$I$6:$K$8,3,FALSE)*2,MAX(IFERROR(VLOOKUP($C560,設定!$B$6:$G$12,4,FALSE),0),$F560*$G560*$S560*IFERROR(VLOOKUP($C560,設定!$B$6:$G$12,2,FALSE),0)*IFERROR(VLOOKUP($C560,設定!$B$6:$G$12,3,FALSE),1))+MAX(IFERROR(VLOOKUP($C560,設定!$B$6:$G$12,4,FALSE),0),$F560*$H560*$S560*IFERROR(VLOOKUP($C560,設定!$B$6:$G$12,2,FALSE),0)*IFERROR(VLOOKUP($C560,設定!$B$6:$G$12,3,FALSE),1))))</f>
        <v/>
      </c>
      <c r="U560" s="22" t="str">
        <f>IF(OR($C560="",$F560="",$G560="",$H560=""),"",$F560*IF(AND($C560="台股",$E560="空"),$G560,$H560)*$S560*IFERROR(VLOOKUP($C560,設定!$B$6:$G$12,5,FALSE),0)*IF(AND($C560="台股",$N560="是"),0.5,1))</f>
        <v/>
      </c>
      <c r="V560" s="22" t="str">
        <f t="shared" si="112"/>
        <v/>
      </c>
      <c r="W560" s="23" t="str">
        <f t="shared" si="113"/>
        <v/>
      </c>
      <c r="X560" s="23" t="str">
        <f t="shared" si="114"/>
        <v/>
      </c>
      <c r="Y560" s="24" t="str">
        <f t="shared" si="115"/>
        <v/>
      </c>
      <c r="Z560" s="25" t="str">
        <f t="shared" si="116"/>
        <v/>
      </c>
      <c r="AA560" s="24" t="str">
        <f t="shared" si="117"/>
        <v/>
      </c>
      <c r="AB560" s="24" t="str">
        <f t="shared" si="118"/>
        <v/>
      </c>
      <c r="AC560" s="26" t="str">
        <f t="shared" si="119"/>
        <v/>
      </c>
      <c r="AD560" s="21" t="str">
        <f t="shared" si="120"/>
        <v/>
      </c>
      <c r="AE560" s="25" t="str">
        <f t="shared" si="121"/>
        <v/>
      </c>
      <c r="AF560" s="25" t="str">
        <f t="shared" si="122"/>
        <v/>
      </c>
      <c r="AG560" s="25" t="str">
        <f t="shared" si="123"/>
        <v/>
      </c>
      <c r="AH560" s="25" t="str">
        <f ca="1">IF($X560="","",IF(AND(OR(統計儀表板!$C$4="全部",AND(統計儀表板!$C$4="今年",YEAR($A560)=YEAR(TODAY())),AND(統計儀表板!$C$4="本月",YEAR($A560)=YEAR(TODAY()),MONTH($A560)=MONTH(TODAY())),AND(統計儀表板!$C$4="近三月",$A560&gt;=EDATE(TODAY(),-3))),OR(統計儀表板!$F$4="全部",$B560=統計儀表板!$F$4),OR(統計儀表板!$I$4="全部",$C560=統計儀表板!$I$4),OR(統計儀表板!$L$4="全部",$P560=統計儀表板!$L$4)),1,0))</f>
        <v/>
      </c>
      <c r="AI560" s="22" t="str">
        <f>IF($X560="","",設定!$C$4+SUMIF($AH$2:$AH560,1,$X$2:$X560))</f>
        <v/>
      </c>
      <c r="AJ560" s="27">
        <f ca="1">設定!$C$4+SUMIF($AH$2:$AH560,1,$X$2:$X560)</f>
        <v>578786.14720000001</v>
      </c>
      <c r="AK560" s="27">
        <f t="shared" ca="1" si="125"/>
        <v>578786.14720000001</v>
      </c>
      <c r="AL560" s="27">
        <f t="shared" ca="1" si="124"/>
        <v>0</v>
      </c>
      <c r="AM560" s="27" t="str">
        <f ca="1">IF(OR($X560="",$AH560&lt;&gt;1),"",COUNTIFS($AH$2:$AH560,1))</f>
        <v/>
      </c>
      <c r="AN560" s="27" t="str">
        <f>IF($A560="","",IF(INT($A560)&lt;&gt;INT(交易月曆!$C$29),"",IF($AH560&lt;&gt;1,"",COUNTIFS($A$2:$A560,"&gt;="&amp;INT(交易月曆!$C$29),$A$2:$A560,"&lt;"&amp;(INT(交易月曆!$C$29)+1),$AH$2:$AH560,1))))</f>
        <v/>
      </c>
    </row>
    <row r="561" spans="1:40">
      <c r="A561" s="15"/>
      <c r="B561" s="16"/>
      <c r="C561" s="16"/>
      <c r="D561" s="17"/>
      <c r="E561" s="16"/>
      <c r="F561" s="18"/>
      <c r="G561" s="19"/>
      <c r="H561" s="19"/>
      <c r="I561" s="20"/>
      <c r="J561" s="19"/>
      <c r="K561" s="19"/>
      <c r="L561" s="19"/>
      <c r="M561" s="19"/>
      <c r="N561" s="16"/>
      <c r="O561" s="16"/>
      <c r="P561" s="16"/>
      <c r="Q561" s="16"/>
      <c r="R561" s="17"/>
      <c r="S561" s="21" t="str">
        <f>IF($C561="","",IF($C561="台指期",IFERROR(VLOOKUP($D561,設定!$I$6:$K$8,2,FALSE),IFERROR(VLOOKUP($C561,設定!$B$6:$G$12,6,FALSE),1)),IFERROR(VLOOKUP($C561,設定!$B$6:$G$12,6,FALSE),1)))</f>
        <v/>
      </c>
      <c r="T561" s="22" t="str">
        <f>IF(OR($C561="",$F561="",$G561="",$H561=""),"",IF(AND($C561="台指期",IFERROR(VLOOKUP($D561,設定!$I$6:$K$8,3,FALSE),0)&gt;0),$F561*VLOOKUP($D561,設定!$I$6:$K$8,3,FALSE)*2,MAX(IFERROR(VLOOKUP($C561,設定!$B$6:$G$12,4,FALSE),0),$F561*$G561*$S561*IFERROR(VLOOKUP($C561,設定!$B$6:$G$12,2,FALSE),0)*IFERROR(VLOOKUP($C561,設定!$B$6:$G$12,3,FALSE),1))+MAX(IFERROR(VLOOKUP($C561,設定!$B$6:$G$12,4,FALSE),0),$F561*$H561*$S561*IFERROR(VLOOKUP($C561,設定!$B$6:$G$12,2,FALSE),0)*IFERROR(VLOOKUP($C561,設定!$B$6:$G$12,3,FALSE),1))))</f>
        <v/>
      </c>
      <c r="U561" s="22" t="str">
        <f>IF(OR($C561="",$F561="",$G561="",$H561=""),"",$F561*IF(AND($C561="台股",$E561="空"),$G561,$H561)*$S561*IFERROR(VLOOKUP($C561,設定!$B$6:$G$12,5,FALSE),0)*IF(AND($C561="台股",$N561="是"),0.5,1))</f>
        <v/>
      </c>
      <c r="V561" s="22" t="str">
        <f t="shared" si="112"/>
        <v/>
      </c>
      <c r="W561" s="23" t="str">
        <f t="shared" si="113"/>
        <v/>
      </c>
      <c r="X561" s="23" t="str">
        <f t="shared" si="114"/>
        <v/>
      </c>
      <c r="Y561" s="24" t="str">
        <f t="shared" si="115"/>
        <v/>
      </c>
      <c r="Z561" s="25" t="str">
        <f t="shared" si="116"/>
        <v/>
      </c>
      <c r="AA561" s="24" t="str">
        <f t="shared" si="117"/>
        <v/>
      </c>
      <c r="AB561" s="24" t="str">
        <f t="shared" si="118"/>
        <v/>
      </c>
      <c r="AC561" s="26" t="str">
        <f t="shared" si="119"/>
        <v/>
      </c>
      <c r="AD561" s="21" t="str">
        <f t="shared" si="120"/>
        <v/>
      </c>
      <c r="AE561" s="25" t="str">
        <f t="shared" si="121"/>
        <v/>
      </c>
      <c r="AF561" s="25" t="str">
        <f t="shared" si="122"/>
        <v/>
      </c>
      <c r="AG561" s="25" t="str">
        <f t="shared" si="123"/>
        <v/>
      </c>
      <c r="AH561" s="25" t="str">
        <f ca="1">IF($X561="","",IF(AND(OR(統計儀表板!$C$4="全部",AND(統計儀表板!$C$4="今年",YEAR($A561)=YEAR(TODAY())),AND(統計儀表板!$C$4="本月",YEAR($A561)=YEAR(TODAY()),MONTH($A561)=MONTH(TODAY())),AND(統計儀表板!$C$4="近三月",$A561&gt;=EDATE(TODAY(),-3))),OR(統計儀表板!$F$4="全部",$B561=統計儀表板!$F$4),OR(統計儀表板!$I$4="全部",$C561=統計儀表板!$I$4),OR(統計儀表板!$L$4="全部",$P561=統計儀表板!$L$4)),1,0))</f>
        <v/>
      </c>
      <c r="AI561" s="22" t="str">
        <f>IF($X561="","",設定!$C$4+SUMIF($AH$2:$AH561,1,$X$2:$X561))</f>
        <v/>
      </c>
      <c r="AJ561" s="27">
        <f ca="1">設定!$C$4+SUMIF($AH$2:$AH561,1,$X$2:$X561)</f>
        <v>578786.14720000001</v>
      </c>
      <c r="AK561" s="27">
        <f t="shared" ca="1" si="125"/>
        <v>578786.14720000001</v>
      </c>
      <c r="AL561" s="27">
        <f t="shared" ca="1" si="124"/>
        <v>0</v>
      </c>
      <c r="AM561" s="27" t="str">
        <f ca="1">IF(OR($X561="",$AH561&lt;&gt;1),"",COUNTIFS($AH$2:$AH561,1))</f>
        <v/>
      </c>
      <c r="AN561" s="27" t="str">
        <f>IF($A561="","",IF(INT($A561)&lt;&gt;INT(交易月曆!$C$29),"",IF($AH561&lt;&gt;1,"",COUNTIFS($A$2:$A561,"&gt;="&amp;INT(交易月曆!$C$29),$A$2:$A561,"&lt;"&amp;(INT(交易月曆!$C$29)+1),$AH$2:$AH561,1))))</f>
        <v/>
      </c>
    </row>
    <row r="562" spans="1:40">
      <c r="A562" s="15"/>
      <c r="B562" s="16"/>
      <c r="C562" s="16"/>
      <c r="D562" s="17"/>
      <c r="E562" s="16"/>
      <c r="F562" s="18"/>
      <c r="G562" s="19"/>
      <c r="H562" s="19"/>
      <c r="I562" s="20"/>
      <c r="J562" s="19"/>
      <c r="K562" s="19"/>
      <c r="L562" s="19"/>
      <c r="M562" s="19"/>
      <c r="N562" s="16"/>
      <c r="O562" s="16"/>
      <c r="P562" s="16"/>
      <c r="Q562" s="16"/>
      <c r="R562" s="17"/>
      <c r="S562" s="21" t="str">
        <f>IF($C562="","",IF($C562="台指期",IFERROR(VLOOKUP($D562,設定!$I$6:$K$8,2,FALSE),IFERROR(VLOOKUP($C562,設定!$B$6:$G$12,6,FALSE),1)),IFERROR(VLOOKUP($C562,設定!$B$6:$G$12,6,FALSE),1)))</f>
        <v/>
      </c>
      <c r="T562" s="22" t="str">
        <f>IF(OR($C562="",$F562="",$G562="",$H562=""),"",IF(AND($C562="台指期",IFERROR(VLOOKUP($D562,設定!$I$6:$K$8,3,FALSE),0)&gt;0),$F562*VLOOKUP($D562,設定!$I$6:$K$8,3,FALSE)*2,MAX(IFERROR(VLOOKUP($C562,設定!$B$6:$G$12,4,FALSE),0),$F562*$G562*$S562*IFERROR(VLOOKUP($C562,設定!$B$6:$G$12,2,FALSE),0)*IFERROR(VLOOKUP($C562,設定!$B$6:$G$12,3,FALSE),1))+MAX(IFERROR(VLOOKUP($C562,設定!$B$6:$G$12,4,FALSE),0),$F562*$H562*$S562*IFERROR(VLOOKUP($C562,設定!$B$6:$G$12,2,FALSE),0)*IFERROR(VLOOKUP($C562,設定!$B$6:$G$12,3,FALSE),1))))</f>
        <v/>
      </c>
      <c r="U562" s="22" t="str">
        <f>IF(OR($C562="",$F562="",$G562="",$H562=""),"",$F562*IF(AND($C562="台股",$E562="空"),$G562,$H562)*$S562*IFERROR(VLOOKUP($C562,設定!$B$6:$G$12,5,FALSE),0)*IF(AND($C562="台股",$N562="是"),0.5,1))</f>
        <v/>
      </c>
      <c r="V562" s="22" t="str">
        <f t="shared" si="112"/>
        <v/>
      </c>
      <c r="W562" s="23" t="str">
        <f t="shared" si="113"/>
        <v/>
      </c>
      <c r="X562" s="23" t="str">
        <f t="shared" si="114"/>
        <v/>
      </c>
      <c r="Y562" s="24" t="str">
        <f t="shared" si="115"/>
        <v/>
      </c>
      <c r="Z562" s="25" t="str">
        <f t="shared" si="116"/>
        <v/>
      </c>
      <c r="AA562" s="24" t="str">
        <f t="shared" si="117"/>
        <v/>
      </c>
      <c r="AB562" s="24" t="str">
        <f t="shared" si="118"/>
        <v/>
      </c>
      <c r="AC562" s="26" t="str">
        <f t="shared" si="119"/>
        <v/>
      </c>
      <c r="AD562" s="21" t="str">
        <f t="shared" si="120"/>
        <v/>
      </c>
      <c r="AE562" s="25" t="str">
        <f t="shared" si="121"/>
        <v/>
      </c>
      <c r="AF562" s="25" t="str">
        <f t="shared" si="122"/>
        <v/>
      </c>
      <c r="AG562" s="25" t="str">
        <f t="shared" si="123"/>
        <v/>
      </c>
      <c r="AH562" s="25" t="str">
        <f ca="1">IF($X562="","",IF(AND(OR(統計儀表板!$C$4="全部",AND(統計儀表板!$C$4="今年",YEAR($A562)=YEAR(TODAY())),AND(統計儀表板!$C$4="本月",YEAR($A562)=YEAR(TODAY()),MONTH($A562)=MONTH(TODAY())),AND(統計儀表板!$C$4="近三月",$A562&gt;=EDATE(TODAY(),-3))),OR(統計儀表板!$F$4="全部",$B562=統計儀表板!$F$4),OR(統計儀表板!$I$4="全部",$C562=統計儀表板!$I$4),OR(統計儀表板!$L$4="全部",$P562=統計儀表板!$L$4)),1,0))</f>
        <v/>
      </c>
      <c r="AI562" s="22" t="str">
        <f>IF($X562="","",設定!$C$4+SUMIF($AH$2:$AH562,1,$X$2:$X562))</f>
        <v/>
      </c>
      <c r="AJ562" s="27">
        <f ca="1">設定!$C$4+SUMIF($AH$2:$AH562,1,$X$2:$X562)</f>
        <v>578786.14720000001</v>
      </c>
      <c r="AK562" s="27">
        <f t="shared" ca="1" si="125"/>
        <v>578786.14720000001</v>
      </c>
      <c r="AL562" s="27">
        <f t="shared" ca="1" si="124"/>
        <v>0</v>
      </c>
      <c r="AM562" s="27" t="str">
        <f ca="1">IF(OR($X562="",$AH562&lt;&gt;1),"",COUNTIFS($AH$2:$AH562,1))</f>
        <v/>
      </c>
      <c r="AN562" s="27" t="str">
        <f>IF($A562="","",IF(INT($A562)&lt;&gt;INT(交易月曆!$C$29),"",IF($AH562&lt;&gt;1,"",COUNTIFS($A$2:$A562,"&gt;="&amp;INT(交易月曆!$C$29),$A$2:$A562,"&lt;"&amp;(INT(交易月曆!$C$29)+1),$AH$2:$AH562,1))))</f>
        <v/>
      </c>
    </row>
    <row r="563" spans="1:40">
      <c r="A563" s="15"/>
      <c r="B563" s="16"/>
      <c r="C563" s="16"/>
      <c r="D563" s="17"/>
      <c r="E563" s="16"/>
      <c r="F563" s="18"/>
      <c r="G563" s="19"/>
      <c r="H563" s="19"/>
      <c r="I563" s="20"/>
      <c r="J563" s="19"/>
      <c r="K563" s="19"/>
      <c r="L563" s="19"/>
      <c r="M563" s="19"/>
      <c r="N563" s="16"/>
      <c r="O563" s="16"/>
      <c r="P563" s="16"/>
      <c r="Q563" s="16"/>
      <c r="R563" s="17"/>
      <c r="S563" s="21" t="str">
        <f>IF($C563="","",IF($C563="台指期",IFERROR(VLOOKUP($D563,設定!$I$6:$K$8,2,FALSE),IFERROR(VLOOKUP($C563,設定!$B$6:$G$12,6,FALSE),1)),IFERROR(VLOOKUP($C563,設定!$B$6:$G$12,6,FALSE),1)))</f>
        <v/>
      </c>
      <c r="T563" s="22" t="str">
        <f>IF(OR($C563="",$F563="",$G563="",$H563=""),"",IF(AND($C563="台指期",IFERROR(VLOOKUP($D563,設定!$I$6:$K$8,3,FALSE),0)&gt;0),$F563*VLOOKUP($D563,設定!$I$6:$K$8,3,FALSE)*2,MAX(IFERROR(VLOOKUP($C563,設定!$B$6:$G$12,4,FALSE),0),$F563*$G563*$S563*IFERROR(VLOOKUP($C563,設定!$B$6:$G$12,2,FALSE),0)*IFERROR(VLOOKUP($C563,設定!$B$6:$G$12,3,FALSE),1))+MAX(IFERROR(VLOOKUP($C563,設定!$B$6:$G$12,4,FALSE),0),$F563*$H563*$S563*IFERROR(VLOOKUP($C563,設定!$B$6:$G$12,2,FALSE),0)*IFERROR(VLOOKUP($C563,設定!$B$6:$G$12,3,FALSE),1))))</f>
        <v/>
      </c>
      <c r="U563" s="22" t="str">
        <f>IF(OR($C563="",$F563="",$G563="",$H563=""),"",$F563*IF(AND($C563="台股",$E563="空"),$G563,$H563)*$S563*IFERROR(VLOOKUP($C563,設定!$B$6:$G$12,5,FALSE),0)*IF(AND($C563="台股",$N563="是"),0.5,1))</f>
        <v/>
      </c>
      <c r="V563" s="22" t="str">
        <f t="shared" si="112"/>
        <v/>
      </c>
      <c r="W563" s="23" t="str">
        <f t="shared" si="113"/>
        <v/>
      </c>
      <c r="X563" s="23" t="str">
        <f t="shared" si="114"/>
        <v/>
      </c>
      <c r="Y563" s="24" t="str">
        <f t="shared" si="115"/>
        <v/>
      </c>
      <c r="Z563" s="25" t="str">
        <f t="shared" si="116"/>
        <v/>
      </c>
      <c r="AA563" s="24" t="str">
        <f t="shared" si="117"/>
        <v/>
      </c>
      <c r="AB563" s="24" t="str">
        <f t="shared" si="118"/>
        <v/>
      </c>
      <c r="AC563" s="26" t="str">
        <f t="shared" si="119"/>
        <v/>
      </c>
      <c r="AD563" s="21" t="str">
        <f t="shared" si="120"/>
        <v/>
      </c>
      <c r="AE563" s="25" t="str">
        <f t="shared" si="121"/>
        <v/>
      </c>
      <c r="AF563" s="25" t="str">
        <f t="shared" si="122"/>
        <v/>
      </c>
      <c r="AG563" s="25" t="str">
        <f t="shared" si="123"/>
        <v/>
      </c>
      <c r="AH563" s="25" t="str">
        <f ca="1">IF($X563="","",IF(AND(OR(統計儀表板!$C$4="全部",AND(統計儀表板!$C$4="今年",YEAR($A563)=YEAR(TODAY())),AND(統計儀表板!$C$4="本月",YEAR($A563)=YEAR(TODAY()),MONTH($A563)=MONTH(TODAY())),AND(統計儀表板!$C$4="近三月",$A563&gt;=EDATE(TODAY(),-3))),OR(統計儀表板!$F$4="全部",$B563=統計儀表板!$F$4),OR(統計儀表板!$I$4="全部",$C563=統計儀表板!$I$4),OR(統計儀表板!$L$4="全部",$P563=統計儀表板!$L$4)),1,0))</f>
        <v/>
      </c>
      <c r="AI563" s="22" t="str">
        <f>IF($X563="","",設定!$C$4+SUMIF($AH$2:$AH563,1,$X$2:$X563))</f>
        <v/>
      </c>
      <c r="AJ563" s="27">
        <f ca="1">設定!$C$4+SUMIF($AH$2:$AH563,1,$X$2:$X563)</f>
        <v>578786.14720000001</v>
      </c>
      <c r="AK563" s="27">
        <f t="shared" ca="1" si="125"/>
        <v>578786.14720000001</v>
      </c>
      <c r="AL563" s="27">
        <f t="shared" ca="1" si="124"/>
        <v>0</v>
      </c>
      <c r="AM563" s="27" t="str">
        <f ca="1">IF(OR($X563="",$AH563&lt;&gt;1),"",COUNTIFS($AH$2:$AH563,1))</f>
        <v/>
      </c>
      <c r="AN563" s="27" t="str">
        <f>IF($A563="","",IF(INT($A563)&lt;&gt;INT(交易月曆!$C$29),"",IF($AH563&lt;&gt;1,"",COUNTIFS($A$2:$A563,"&gt;="&amp;INT(交易月曆!$C$29),$A$2:$A563,"&lt;"&amp;(INT(交易月曆!$C$29)+1),$AH$2:$AH563,1))))</f>
        <v/>
      </c>
    </row>
    <row r="564" spans="1:40">
      <c r="A564" s="15"/>
      <c r="B564" s="16"/>
      <c r="C564" s="16"/>
      <c r="D564" s="17"/>
      <c r="E564" s="16"/>
      <c r="F564" s="18"/>
      <c r="G564" s="19"/>
      <c r="H564" s="19"/>
      <c r="I564" s="20"/>
      <c r="J564" s="19"/>
      <c r="K564" s="19"/>
      <c r="L564" s="19"/>
      <c r="M564" s="19"/>
      <c r="N564" s="16"/>
      <c r="O564" s="16"/>
      <c r="P564" s="16"/>
      <c r="Q564" s="16"/>
      <c r="R564" s="17"/>
      <c r="S564" s="21" t="str">
        <f>IF($C564="","",IF($C564="台指期",IFERROR(VLOOKUP($D564,設定!$I$6:$K$8,2,FALSE),IFERROR(VLOOKUP($C564,設定!$B$6:$G$12,6,FALSE),1)),IFERROR(VLOOKUP($C564,設定!$B$6:$G$12,6,FALSE),1)))</f>
        <v/>
      </c>
      <c r="T564" s="22" t="str">
        <f>IF(OR($C564="",$F564="",$G564="",$H564=""),"",IF(AND($C564="台指期",IFERROR(VLOOKUP($D564,設定!$I$6:$K$8,3,FALSE),0)&gt;0),$F564*VLOOKUP($D564,設定!$I$6:$K$8,3,FALSE)*2,MAX(IFERROR(VLOOKUP($C564,設定!$B$6:$G$12,4,FALSE),0),$F564*$G564*$S564*IFERROR(VLOOKUP($C564,設定!$B$6:$G$12,2,FALSE),0)*IFERROR(VLOOKUP($C564,設定!$B$6:$G$12,3,FALSE),1))+MAX(IFERROR(VLOOKUP($C564,設定!$B$6:$G$12,4,FALSE),0),$F564*$H564*$S564*IFERROR(VLOOKUP($C564,設定!$B$6:$G$12,2,FALSE),0)*IFERROR(VLOOKUP($C564,設定!$B$6:$G$12,3,FALSE),1))))</f>
        <v/>
      </c>
      <c r="U564" s="22" t="str">
        <f>IF(OR($C564="",$F564="",$G564="",$H564=""),"",$F564*IF(AND($C564="台股",$E564="空"),$G564,$H564)*$S564*IFERROR(VLOOKUP($C564,設定!$B$6:$G$12,5,FALSE),0)*IF(AND($C564="台股",$N564="是"),0.5,1))</f>
        <v/>
      </c>
      <c r="V564" s="22" t="str">
        <f t="shared" si="112"/>
        <v/>
      </c>
      <c r="W564" s="23" t="str">
        <f t="shared" si="113"/>
        <v/>
      </c>
      <c r="X564" s="23" t="str">
        <f t="shared" si="114"/>
        <v/>
      </c>
      <c r="Y564" s="24" t="str">
        <f t="shared" si="115"/>
        <v/>
      </c>
      <c r="Z564" s="25" t="str">
        <f t="shared" si="116"/>
        <v/>
      </c>
      <c r="AA564" s="24" t="str">
        <f t="shared" si="117"/>
        <v/>
      </c>
      <c r="AB564" s="24" t="str">
        <f t="shared" si="118"/>
        <v/>
      </c>
      <c r="AC564" s="26" t="str">
        <f t="shared" si="119"/>
        <v/>
      </c>
      <c r="AD564" s="21" t="str">
        <f t="shared" si="120"/>
        <v/>
      </c>
      <c r="AE564" s="25" t="str">
        <f t="shared" si="121"/>
        <v/>
      </c>
      <c r="AF564" s="25" t="str">
        <f t="shared" si="122"/>
        <v/>
      </c>
      <c r="AG564" s="25" t="str">
        <f t="shared" si="123"/>
        <v/>
      </c>
      <c r="AH564" s="25" t="str">
        <f ca="1">IF($X564="","",IF(AND(OR(統計儀表板!$C$4="全部",AND(統計儀表板!$C$4="今年",YEAR($A564)=YEAR(TODAY())),AND(統計儀表板!$C$4="本月",YEAR($A564)=YEAR(TODAY()),MONTH($A564)=MONTH(TODAY())),AND(統計儀表板!$C$4="近三月",$A564&gt;=EDATE(TODAY(),-3))),OR(統計儀表板!$F$4="全部",$B564=統計儀表板!$F$4),OR(統計儀表板!$I$4="全部",$C564=統計儀表板!$I$4),OR(統計儀表板!$L$4="全部",$P564=統計儀表板!$L$4)),1,0))</f>
        <v/>
      </c>
      <c r="AI564" s="22" t="str">
        <f>IF($X564="","",設定!$C$4+SUMIF($AH$2:$AH564,1,$X$2:$X564))</f>
        <v/>
      </c>
      <c r="AJ564" s="27">
        <f ca="1">設定!$C$4+SUMIF($AH$2:$AH564,1,$X$2:$X564)</f>
        <v>578786.14720000001</v>
      </c>
      <c r="AK564" s="27">
        <f t="shared" ca="1" si="125"/>
        <v>578786.14720000001</v>
      </c>
      <c r="AL564" s="27">
        <f t="shared" ca="1" si="124"/>
        <v>0</v>
      </c>
      <c r="AM564" s="27" t="str">
        <f ca="1">IF(OR($X564="",$AH564&lt;&gt;1),"",COUNTIFS($AH$2:$AH564,1))</f>
        <v/>
      </c>
      <c r="AN564" s="27" t="str">
        <f>IF($A564="","",IF(INT($A564)&lt;&gt;INT(交易月曆!$C$29),"",IF($AH564&lt;&gt;1,"",COUNTIFS($A$2:$A564,"&gt;="&amp;INT(交易月曆!$C$29),$A$2:$A564,"&lt;"&amp;(INT(交易月曆!$C$29)+1),$AH$2:$AH564,1))))</f>
        <v/>
      </c>
    </row>
    <row r="565" spans="1:40">
      <c r="A565" s="15"/>
      <c r="B565" s="16"/>
      <c r="C565" s="16"/>
      <c r="D565" s="17"/>
      <c r="E565" s="16"/>
      <c r="F565" s="18"/>
      <c r="G565" s="19"/>
      <c r="H565" s="19"/>
      <c r="I565" s="20"/>
      <c r="J565" s="19"/>
      <c r="K565" s="19"/>
      <c r="L565" s="19"/>
      <c r="M565" s="19"/>
      <c r="N565" s="16"/>
      <c r="O565" s="16"/>
      <c r="P565" s="16"/>
      <c r="Q565" s="16"/>
      <c r="R565" s="17"/>
      <c r="S565" s="21" t="str">
        <f>IF($C565="","",IF($C565="台指期",IFERROR(VLOOKUP($D565,設定!$I$6:$K$8,2,FALSE),IFERROR(VLOOKUP($C565,設定!$B$6:$G$12,6,FALSE),1)),IFERROR(VLOOKUP($C565,設定!$B$6:$G$12,6,FALSE),1)))</f>
        <v/>
      </c>
      <c r="T565" s="22" t="str">
        <f>IF(OR($C565="",$F565="",$G565="",$H565=""),"",IF(AND($C565="台指期",IFERROR(VLOOKUP($D565,設定!$I$6:$K$8,3,FALSE),0)&gt;0),$F565*VLOOKUP($D565,設定!$I$6:$K$8,3,FALSE)*2,MAX(IFERROR(VLOOKUP($C565,設定!$B$6:$G$12,4,FALSE),0),$F565*$G565*$S565*IFERROR(VLOOKUP($C565,設定!$B$6:$G$12,2,FALSE),0)*IFERROR(VLOOKUP($C565,設定!$B$6:$G$12,3,FALSE),1))+MAX(IFERROR(VLOOKUP($C565,設定!$B$6:$G$12,4,FALSE),0),$F565*$H565*$S565*IFERROR(VLOOKUP($C565,設定!$B$6:$G$12,2,FALSE),0)*IFERROR(VLOOKUP($C565,設定!$B$6:$G$12,3,FALSE),1))))</f>
        <v/>
      </c>
      <c r="U565" s="22" t="str">
        <f>IF(OR($C565="",$F565="",$G565="",$H565=""),"",$F565*IF(AND($C565="台股",$E565="空"),$G565,$H565)*$S565*IFERROR(VLOOKUP($C565,設定!$B$6:$G$12,5,FALSE),0)*IF(AND($C565="台股",$N565="是"),0.5,1))</f>
        <v/>
      </c>
      <c r="V565" s="22" t="str">
        <f t="shared" si="112"/>
        <v/>
      </c>
      <c r="W565" s="23" t="str">
        <f t="shared" si="113"/>
        <v/>
      </c>
      <c r="X565" s="23" t="str">
        <f t="shared" si="114"/>
        <v/>
      </c>
      <c r="Y565" s="24" t="str">
        <f t="shared" si="115"/>
        <v/>
      </c>
      <c r="Z565" s="25" t="str">
        <f t="shared" si="116"/>
        <v/>
      </c>
      <c r="AA565" s="24" t="str">
        <f t="shared" si="117"/>
        <v/>
      </c>
      <c r="AB565" s="24" t="str">
        <f t="shared" si="118"/>
        <v/>
      </c>
      <c r="AC565" s="26" t="str">
        <f t="shared" si="119"/>
        <v/>
      </c>
      <c r="AD565" s="21" t="str">
        <f t="shared" si="120"/>
        <v/>
      </c>
      <c r="AE565" s="25" t="str">
        <f t="shared" si="121"/>
        <v/>
      </c>
      <c r="AF565" s="25" t="str">
        <f t="shared" si="122"/>
        <v/>
      </c>
      <c r="AG565" s="25" t="str">
        <f t="shared" si="123"/>
        <v/>
      </c>
      <c r="AH565" s="25" t="str">
        <f ca="1">IF($X565="","",IF(AND(OR(統計儀表板!$C$4="全部",AND(統計儀表板!$C$4="今年",YEAR($A565)=YEAR(TODAY())),AND(統計儀表板!$C$4="本月",YEAR($A565)=YEAR(TODAY()),MONTH($A565)=MONTH(TODAY())),AND(統計儀表板!$C$4="近三月",$A565&gt;=EDATE(TODAY(),-3))),OR(統計儀表板!$F$4="全部",$B565=統計儀表板!$F$4),OR(統計儀表板!$I$4="全部",$C565=統計儀表板!$I$4),OR(統計儀表板!$L$4="全部",$P565=統計儀表板!$L$4)),1,0))</f>
        <v/>
      </c>
      <c r="AI565" s="22" t="str">
        <f>IF($X565="","",設定!$C$4+SUMIF($AH$2:$AH565,1,$X$2:$X565))</f>
        <v/>
      </c>
      <c r="AJ565" s="27">
        <f ca="1">設定!$C$4+SUMIF($AH$2:$AH565,1,$X$2:$X565)</f>
        <v>578786.14720000001</v>
      </c>
      <c r="AK565" s="27">
        <f t="shared" ca="1" si="125"/>
        <v>578786.14720000001</v>
      </c>
      <c r="AL565" s="27">
        <f t="shared" ca="1" si="124"/>
        <v>0</v>
      </c>
      <c r="AM565" s="27" t="str">
        <f ca="1">IF(OR($X565="",$AH565&lt;&gt;1),"",COUNTIFS($AH$2:$AH565,1))</f>
        <v/>
      </c>
      <c r="AN565" s="27" t="str">
        <f>IF($A565="","",IF(INT($A565)&lt;&gt;INT(交易月曆!$C$29),"",IF($AH565&lt;&gt;1,"",COUNTIFS($A$2:$A565,"&gt;="&amp;INT(交易月曆!$C$29),$A$2:$A565,"&lt;"&amp;(INT(交易月曆!$C$29)+1),$AH$2:$AH565,1))))</f>
        <v/>
      </c>
    </row>
    <row r="566" spans="1:40">
      <c r="A566" s="15"/>
      <c r="B566" s="16"/>
      <c r="C566" s="16"/>
      <c r="D566" s="17"/>
      <c r="E566" s="16"/>
      <c r="F566" s="18"/>
      <c r="G566" s="19"/>
      <c r="H566" s="19"/>
      <c r="I566" s="20"/>
      <c r="J566" s="19"/>
      <c r="K566" s="19"/>
      <c r="L566" s="19"/>
      <c r="M566" s="19"/>
      <c r="N566" s="16"/>
      <c r="O566" s="16"/>
      <c r="P566" s="16"/>
      <c r="Q566" s="16"/>
      <c r="R566" s="17"/>
      <c r="S566" s="21" t="str">
        <f>IF($C566="","",IF($C566="台指期",IFERROR(VLOOKUP($D566,設定!$I$6:$K$8,2,FALSE),IFERROR(VLOOKUP($C566,設定!$B$6:$G$12,6,FALSE),1)),IFERROR(VLOOKUP($C566,設定!$B$6:$G$12,6,FALSE),1)))</f>
        <v/>
      </c>
      <c r="T566" s="22" t="str">
        <f>IF(OR($C566="",$F566="",$G566="",$H566=""),"",IF(AND($C566="台指期",IFERROR(VLOOKUP($D566,設定!$I$6:$K$8,3,FALSE),0)&gt;0),$F566*VLOOKUP($D566,設定!$I$6:$K$8,3,FALSE)*2,MAX(IFERROR(VLOOKUP($C566,設定!$B$6:$G$12,4,FALSE),0),$F566*$G566*$S566*IFERROR(VLOOKUP($C566,設定!$B$6:$G$12,2,FALSE),0)*IFERROR(VLOOKUP($C566,設定!$B$6:$G$12,3,FALSE),1))+MAX(IFERROR(VLOOKUP($C566,設定!$B$6:$G$12,4,FALSE),0),$F566*$H566*$S566*IFERROR(VLOOKUP($C566,設定!$B$6:$G$12,2,FALSE),0)*IFERROR(VLOOKUP($C566,設定!$B$6:$G$12,3,FALSE),1))))</f>
        <v/>
      </c>
      <c r="U566" s="22" t="str">
        <f>IF(OR($C566="",$F566="",$G566="",$H566=""),"",$F566*IF(AND($C566="台股",$E566="空"),$G566,$H566)*$S566*IFERROR(VLOOKUP($C566,設定!$B$6:$G$12,5,FALSE),0)*IF(AND($C566="台股",$N566="是"),0.5,1))</f>
        <v/>
      </c>
      <c r="V566" s="22" t="str">
        <f t="shared" si="112"/>
        <v/>
      </c>
      <c r="W566" s="23" t="str">
        <f t="shared" si="113"/>
        <v/>
      </c>
      <c r="X566" s="23" t="str">
        <f t="shared" si="114"/>
        <v/>
      </c>
      <c r="Y566" s="24" t="str">
        <f t="shared" si="115"/>
        <v/>
      </c>
      <c r="Z566" s="25" t="str">
        <f t="shared" si="116"/>
        <v/>
      </c>
      <c r="AA566" s="24" t="str">
        <f t="shared" si="117"/>
        <v/>
      </c>
      <c r="AB566" s="24" t="str">
        <f t="shared" si="118"/>
        <v/>
      </c>
      <c r="AC566" s="26" t="str">
        <f t="shared" si="119"/>
        <v/>
      </c>
      <c r="AD566" s="21" t="str">
        <f t="shared" si="120"/>
        <v/>
      </c>
      <c r="AE566" s="25" t="str">
        <f t="shared" si="121"/>
        <v/>
      </c>
      <c r="AF566" s="25" t="str">
        <f t="shared" si="122"/>
        <v/>
      </c>
      <c r="AG566" s="25" t="str">
        <f t="shared" si="123"/>
        <v/>
      </c>
      <c r="AH566" s="25" t="str">
        <f ca="1">IF($X566="","",IF(AND(OR(統計儀表板!$C$4="全部",AND(統計儀表板!$C$4="今年",YEAR($A566)=YEAR(TODAY())),AND(統計儀表板!$C$4="本月",YEAR($A566)=YEAR(TODAY()),MONTH($A566)=MONTH(TODAY())),AND(統計儀表板!$C$4="近三月",$A566&gt;=EDATE(TODAY(),-3))),OR(統計儀表板!$F$4="全部",$B566=統計儀表板!$F$4),OR(統計儀表板!$I$4="全部",$C566=統計儀表板!$I$4),OR(統計儀表板!$L$4="全部",$P566=統計儀表板!$L$4)),1,0))</f>
        <v/>
      </c>
      <c r="AI566" s="22" t="str">
        <f>IF($X566="","",設定!$C$4+SUMIF($AH$2:$AH566,1,$X$2:$X566))</f>
        <v/>
      </c>
      <c r="AJ566" s="27">
        <f ca="1">設定!$C$4+SUMIF($AH$2:$AH566,1,$X$2:$X566)</f>
        <v>578786.14720000001</v>
      </c>
      <c r="AK566" s="27">
        <f t="shared" ca="1" si="125"/>
        <v>578786.14720000001</v>
      </c>
      <c r="AL566" s="27">
        <f t="shared" ca="1" si="124"/>
        <v>0</v>
      </c>
      <c r="AM566" s="27" t="str">
        <f ca="1">IF(OR($X566="",$AH566&lt;&gt;1),"",COUNTIFS($AH$2:$AH566,1))</f>
        <v/>
      </c>
      <c r="AN566" s="27" t="str">
        <f>IF($A566="","",IF(INT($A566)&lt;&gt;INT(交易月曆!$C$29),"",IF($AH566&lt;&gt;1,"",COUNTIFS($A$2:$A566,"&gt;="&amp;INT(交易月曆!$C$29),$A$2:$A566,"&lt;"&amp;(INT(交易月曆!$C$29)+1),$AH$2:$AH566,1))))</f>
        <v/>
      </c>
    </row>
    <row r="567" spans="1:40">
      <c r="A567" s="15"/>
      <c r="B567" s="16"/>
      <c r="C567" s="16"/>
      <c r="D567" s="17"/>
      <c r="E567" s="16"/>
      <c r="F567" s="18"/>
      <c r="G567" s="19"/>
      <c r="H567" s="19"/>
      <c r="I567" s="20"/>
      <c r="J567" s="19"/>
      <c r="K567" s="19"/>
      <c r="L567" s="19"/>
      <c r="M567" s="19"/>
      <c r="N567" s="16"/>
      <c r="O567" s="16"/>
      <c r="P567" s="16"/>
      <c r="Q567" s="16"/>
      <c r="R567" s="17"/>
      <c r="S567" s="21" t="str">
        <f>IF($C567="","",IF($C567="台指期",IFERROR(VLOOKUP($D567,設定!$I$6:$K$8,2,FALSE),IFERROR(VLOOKUP($C567,設定!$B$6:$G$12,6,FALSE),1)),IFERROR(VLOOKUP($C567,設定!$B$6:$G$12,6,FALSE),1)))</f>
        <v/>
      </c>
      <c r="T567" s="22" t="str">
        <f>IF(OR($C567="",$F567="",$G567="",$H567=""),"",IF(AND($C567="台指期",IFERROR(VLOOKUP($D567,設定!$I$6:$K$8,3,FALSE),0)&gt;0),$F567*VLOOKUP($D567,設定!$I$6:$K$8,3,FALSE)*2,MAX(IFERROR(VLOOKUP($C567,設定!$B$6:$G$12,4,FALSE),0),$F567*$G567*$S567*IFERROR(VLOOKUP($C567,設定!$B$6:$G$12,2,FALSE),0)*IFERROR(VLOOKUP($C567,設定!$B$6:$G$12,3,FALSE),1))+MAX(IFERROR(VLOOKUP($C567,設定!$B$6:$G$12,4,FALSE),0),$F567*$H567*$S567*IFERROR(VLOOKUP($C567,設定!$B$6:$G$12,2,FALSE),0)*IFERROR(VLOOKUP($C567,設定!$B$6:$G$12,3,FALSE),1))))</f>
        <v/>
      </c>
      <c r="U567" s="22" t="str">
        <f>IF(OR($C567="",$F567="",$G567="",$H567=""),"",$F567*IF(AND($C567="台股",$E567="空"),$G567,$H567)*$S567*IFERROR(VLOOKUP($C567,設定!$B$6:$G$12,5,FALSE),0)*IF(AND($C567="台股",$N567="是"),0.5,1))</f>
        <v/>
      </c>
      <c r="V567" s="22" t="str">
        <f t="shared" si="112"/>
        <v/>
      </c>
      <c r="W567" s="23" t="str">
        <f t="shared" si="113"/>
        <v/>
      </c>
      <c r="X567" s="23" t="str">
        <f t="shared" si="114"/>
        <v/>
      </c>
      <c r="Y567" s="24" t="str">
        <f t="shared" si="115"/>
        <v/>
      </c>
      <c r="Z567" s="25" t="str">
        <f t="shared" si="116"/>
        <v/>
      </c>
      <c r="AA567" s="24" t="str">
        <f t="shared" si="117"/>
        <v/>
      </c>
      <c r="AB567" s="24" t="str">
        <f t="shared" si="118"/>
        <v/>
      </c>
      <c r="AC567" s="26" t="str">
        <f t="shared" si="119"/>
        <v/>
      </c>
      <c r="AD567" s="21" t="str">
        <f t="shared" si="120"/>
        <v/>
      </c>
      <c r="AE567" s="25" t="str">
        <f t="shared" si="121"/>
        <v/>
      </c>
      <c r="AF567" s="25" t="str">
        <f t="shared" si="122"/>
        <v/>
      </c>
      <c r="AG567" s="25" t="str">
        <f t="shared" si="123"/>
        <v/>
      </c>
      <c r="AH567" s="25" t="str">
        <f ca="1">IF($X567="","",IF(AND(OR(統計儀表板!$C$4="全部",AND(統計儀表板!$C$4="今年",YEAR($A567)=YEAR(TODAY())),AND(統計儀表板!$C$4="本月",YEAR($A567)=YEAR(TODAY()),MONTH($A567)=MONTH(TODAY())),AND(統計儀表板!$C$4="近三月",$A567&gt;=EDATE(TODAY(),-3))),OR(統計儀表板!$F$4="全部",$B567=統計儀表板!$F$4),OR(統計儀表板!$I$4="全部",$C567=統計儀表板!$I$4),OR(統計儀表板!$L$4="全部",$P567=統計儀表板!$L$4)),1,0))</f>
        <v/>
      </c>
      <c r="AI567" s="22" t="str">
        <f>IF($X567="","",設定!$C$4+SUMIF($AH$2:$AH567,1,$X$2:$X567))</f>
        <v/>
      </c>
      <c r="AJ567" s="27">
        <f ca="1">設定!$C$4+SUMIF($AH$2:$AH567,1,$X$2:$X567)</f>
        <v>578786.14720000001</v>
      </c>
      <c r="AK567" s="27">
        <f t="shared" ca="1" si="125"/>
        <v>578786.14720000001</v>
      </c>
      <c r="AL567" s="27">
        <f t="shared" ca="1" si="124"/>
        <v>0</v>
      </c>
      <c r="AM567" s="27" t="str">
        <f ca="1">IF(OR($X567="",$AH567&lt;&gt;1),"",COUNTIFS($AH$2:$AH567,1))</f>
        <v/>
      </c>
      <c r="AN567" s="27" t="str">
        <f>IF($A567="","",IF(INT($A567)&lt;&gt;INT(交易月曆!$C$29),"",IF($AH567&lt;&gt;1,"",COUNTIFS($A$2:$A567,"&gt;="&amp;INT(交易月曆!$C$29),$A$2:$A567,"&lt;"&amp;(INT(交易月曆!$C$29)+1),$AH$2:$AH567,1))))</f>
        <v/>
      </c>
    </row>
    <row r="568" spans="1:40">
      <c r="A568" s="15"/>
      <c r="B568" s="16"/>
      <c r="C568" s="16"/>
      <c r="D568" s="17"/>
      <c r="E568" s="16"/>
      <c r="F568" s="18"/>
      <c r="G568" s="19"/>
      <c r="H568" s="19"/>
      <c r="I568" s="20"/>
      <c r="J568" s="19"/>
      <c r="K568" s="19"/>
      <c r="L568" s="19"/>
      <c r="M568" s="19"/>
      <c r="N568" s="16"/>
      <c r="O568" s="16"/>
      <c r="P568" s="16"/>
      <c r="Q568" s="16"/>
      <c r="R568" s="17"/>
      <c r="S568" s="21" t="str">
        <f>IF($C568="","",IF($C568="台指期",IFERROR(VLOOKUP($D568,設定!$I$6:$K$8,2,FALSE),IFERROR(VLOOKUP($C568,設定!$B$6:$G$12,6,FALSE),1)),IFERROR(VLOOKUP($C568,設定!$B$6:$G$12,6,FALSE),1)))</f>
        <v/>
      </c>
      <c r="T568" s="22" t="str">
        <f>IF(OR($C568="",$F568="",$G568="",$H568=""),"",IF(AND($C568="台指期",IFERROR(VLOOKUP($D568,設定!$I$6:$K$8,3,FALSE),0)&gt;0),$F568*VLOOKUP($D568,設定!$I$6:$K$8,3,FALSE)*2,MAX(IFERROR(VLOOKUP($C568,設定!$B$6:$G$12,4,FALSE),0),$F568*$G568*$S568*IFERROR(VLOOKUP($C568,設定!$B$6:$G$12,2,FALSE),0)*IFERROR(VLOOKUP($C568,設定!$B$6:$G$12,3,FALSE),1))+MAX(IFERROR(VLOOKUP($C568,設定!$B$6:$G$12,4,FALSE),0),$F568*$H568*$S568*IFERROR(VLOOKUP($C568,設定!$B$6:$G$12,2,FALSE),0)*IFERROR(VLOOKUP($C568,設定!$B$6:$G$12,3,FALSE),1))))</f>
        <v/>
      </c>
      <c r="U568" s="22" t="str">
        <f>IF(OR($C568="",$F568="",$G568="",$H568=""),"",$F568*IF(AND($C568="台股",$E568="空"),$G568,$H568)*$S568*IFERROR(VLOOKUP($C568,設定!$B$6:$G$12,5,FALSE),0)*IF(AND($C568="台股",$N568="是"),0.5,1))</f>
        <v/>
      </c>
      <c r="V568" s="22" t="str">
        <f t="shared" si="112"/>
        <v/>
      </c>
      <c r="W568" s="23" t="str">
        <f t="shared" si="113"/>
        <v/>
      </c>
      <c r="X568" s="23" t="str">
        <f t="shared" si="114"/>
        <v/>
      </c>
      <c r="Y568" s="24" t="str">
        <f t="shared" si="115"/>
        <v/>
      </c>
      <c r="Z568" s="25" t="str">
        <f t="shared" si="116"/>
        <v/>
      </c>
      <c r="AA568" s="24" t="str">
        <f t="shared" si="117"/>
        <v/>
      </c>
      <c r="AB568" s="24" t="str">
        <f t="shared" si="118"/>
        <v/>
      </c>
      <c r="AC568" s="26" t="str">
        <f t="shared" si="119"/>
        <v/>
      </c>
      <c r="AD568" s="21" t="str">
        <f t="shared" si="120"/>
        <v/>
      </c>
      <c r="AE568" s="25" t="str">
        <f t="shared" si="121"/>
        <v/>
      </c>
      <c r="AF568" s="25" t="str">
        <f t="shared" si="122"/>
        <v/>
      </c>
      <c r="AG568" s="25" t="str">
        <f t="shared" si="123"/>
        <v/>
      </c>
      <c r="AH568" s="25" t="str">
        <f ca="1">IF($X568="","",IF(AND(OR(統計儀表板!$C$4="全部",AND(統計儀表板!$C$4="今年",YEAR($A568)=YEAR(TODAY())),AND(統計儀表板!$C$4="本月",YEAR($A568)=YEAR(TODAY()),MONTH($A568)=MONTH(TODAY())),AND(統計儀表板!$C$4="近三月",$A568&gt;=EDATE(TODAY(),-3))),OR(統計儀表板!$F$4="全部",$B568=統計儀表板!$F$4),OR(統計儀表板!$I$4="全部",$C568=統計儀表板!$I$4),OR(統計儀表板!$L$4="全部",$P568=統計儀表板!$L$4)),1,0))</f>
        <v/>
      </c>
      <c r="AI568" s="22" t="str">
        <f>IF($X568="","",設定!$C$4+SUMIF($AH$2:$AH568,1,$X$2:$X568))</f>
        <v/>
      </c>
      <c r="AJ568" s="27">
        <f ca="1">設定!$C$4+SUMIF($AH$2:$AH568,1,$X$2:$X568)</f>
        <v>578786.14720000001</v>
      </c>
      <c r="AK568" s="27">
        <f t="shared" ca="1" si="125"/>
        <v>578786.14720000001</v>
      </c>
      <c r="AL568" s="27">
        <f t="shared" ca="1" si="124"/>
        <v>0</v>
      </c>
      <c r="AM568" s="27" t="str">
        <f ca="1">IF(OR($X568="",$AH568&lt;&gt;1),"",COUNTIFS($AH$2:$AH568,1))</f>
        <v/>
      </c>
      <c r="AN568" s="27" t="str">
        <f>IF($A568="","",IF(INT($A568)&lt;&gt;INT(交易月曆!$C$29),"",IF($AH568&lt;&gt;1,"",COUNTIFS($A$2:$A568,"&gt;="&amp;INT(交易月曆!$C$29),$A$2:$A568,"&lt;"&amp;(INT(交易月曆!$C$29)+1),$AH$2:$AH568,1))))</f>
        <v/>
      </c>
    </row>
    <row r="569" spans="1:40">
      <c r="A569" s="15"/>
      <c r="B569" s="16"/>
      <c r="C569" s="16"/>
      <c r="D569" s="17"/>
      <c r="E569" s="16"/>
      <c r="F569" s="18"/>
      <c r="G569" s="19"/>
      <c r="H569" s="19"/>
      <c r="I569" s="20"/>
      <c r="J569" s="19"/>
      <c r="K569" s="19"/>
      <c r="L569" s="19"/>
      <c r="M569" s="19"/>
      <c r="N569" s="16"/>
      <c r="O569" s="16"/>
      <c r="P569" s="16"/>
      <c r="Q569" s="16"/>
      <c r="R569" s="17"/>
      <c r="S569" s="21" t="str">
        <f>IF($C569="","",IF($C569="台指期",IFERROR(VLOOKUP($D569,設定!$I$6:$K$8,2,FALSE),IFERROR(VLOOKUP($C569,設定!$B$6:$G$12,6,FALSE),1)),IFERROR(VLOOKUP($C569,設定!$B$6:$G$12,6,FALSE),1)))</f>
        <v/>
      </c>
      <c r="T569" s="22" t="str">
        <f>IF(OR($C569="",$F569="",$G569="",$H569=""),"",IF(AND($C569="台指期",IFERROR(VLOOKUP($D569,設定!$I$6:$K$8,3,FALSE),0)&gt;0),$F569*VLOOKUP($D569,設定!$I$6:$K$8,3,FALSE)*2,MAX(IFERROR(VLOOKUP($C569,設定!$B$6:$G$12,4,FALSE),0),$F569*$G569*$S569*IFERROR(VLOOKUP($C569,設定!$B$6:$G$12,2,FALSE),0)*IFERROR(VLOOKUP($C569,設定!$B$6:$G$12,3,FALSE),1))+MAX(IFERROR(VLOOKUP($C569,設定!$B$6:$G$12,4,FALSE),0),$F569*$H569*$S569*IFERROR(VLOOKUP($C569,設定!$B$6:$G$12,2,FALSE),0)*IFERROR(VLOOKUP($C569,設定!$B$6:$G$12,3,FALSE),1))))</f>
        <v/>
      </c>
      <c r="U569" s="22" t="str">
        <f>IF(OR($C569="",$F569="",$G569="",$H569=""),"",$F569*IF(AND($C569="台股",$E569="空"),$G569,$H569)*$S569*IFERROR(VLOOKUP($C569,設定!$B$6:$G$12,5,FALSE),0)*IF(AND($C569="台股",$N569="是"),0.5,1))</f>
        <v/>
      </c>
      <c r="V569" s="22" t="str">
        <f t="shared" si="112"/>
        <v/>
      </c>
      <c r="W569" s="23" t="str">
        <f t="shared" si="113"/>
        <v/>
      </c>
      <c r="X569" s="23" t="str">
        <f t="shared" si="114"/>
        <v/>
      </c>
      <c r="Y569" s="24" t="str">
        <f t="shared" si="115"/>
        <v/>
      </c>
      <c r="Z569" s="25" t="str">
        <f t="shared" si="116"/>
        <v/>
      </c>
      <c r="AA569" s="24" t="str">
        <f t="shared" si="117"/>
        <v/>
      </c>
      <c r="AB569" s="24" t="str">
        <f t="shared" si="118"/>
        <v/>
      </c>
      <c r="AC569" s="26" t="str">
        <f t="shared" si="119"/>
        <v/>
      </c>
      <c r="AD569" s="21" t="str">
        <f t="shared" si="120"/>
        <v/>
      </c>
      <c r="AE569" s="25" t="str">
        <f t="shared" si="121"/>
        <v/>
      </c>
      <c r="AF569" s="25" t="str">
        <f t="shared" si="122"/>
        <v/>
      </c>
      <c r="AG569" s="25" t="str">
        <f t="shared" si="123"/>
        <v/>
      </c>
      <c r="AH569" s="25" t="str">
        <f ca="1">IF($X569="","",IF(AND(OR(統計儀表板!$C$4="全部",AND(統計儀表板!$C$4="今年",YEAR($A569)=YEAR(TODAY())),AND(統計儀表板!$C$4="本月",YEAR($A569)=YEAR(TODAY()),MONTH($A569)=MONTH(TODAY())),AND(統計儀表板!$C$4="近三月",$A569&gt;=EDATE(TODAY(),-3))),OR(統計儀表板!$F$4="全部",$B569=統計儀表板!$F$4),OR(統計儀表板!$I$4="全部",$C569=統計儀表板!$I$4),OR(統計儀表板!$L$4="全部",$P569=統計儀表板!$L$4)),1,0))</f>
        <v/>
      </c>
      <c r="AI569" s="22" t="str">
        <f>IF($X569="","",設定!$C$4+SUMIF($AH$2:$AH569,1,$X$2:$X569))</f>
        <v/>
      </c>
      <c r="AJ569" s="27">
        <f ca="1">設定!$C$4+SUMIF($AH$2:$AH569,1,$X$2:$X569)</f>
        <v>578786.14720000001</v>
      </c>
      <c r="AK569" s="27">
        <f t="shared" ca="1" si="125"/>
        <v>578786.14720000001</v>
      </c>
      <c r="AL569" s="27">
        <f t="shared" ca="1" si="124"/>
        <v>0</v>
      </c>
      <c r="AM569" s="27" t="str">
        <f ca="1">IF(OR($X569="",$AH569&lt;&gt;1),"",COUNTIFS($AH$2:$AH569,1))</f>
        <v/>
      </c>
      <c r="AN569" s="27" t="str">
        <f>IF($A569="","",IF(INT($A569)&lt;&gt;INT(交易月曆!$C$29),"",IF($AH569&lt;&gt;1,"",COUNTIFS($A$2:$A569,"&gt;="&amp;INT(交易月曆!$C$29),$A$2:$A569,"&lt;"&amp;(INT(交易月曆!$C$29)+1),$AH$2:$AH569,1))))</f>
        <v/>
      </c>
    </row>
    <row r="570" spans="1:40">
      <c r="A570" s="15"/>
      <c r="B570" s="16"/>
      <c r="C570" s="16"/>
      <c r="D570" s="17"/>
      <c r="E570" s="16"/>
      <c r="F570" s="18"/>
      <c r="G570" s="19"/>
      <c r="H570" s="19"/>
      <c r="I570" s="20"/>
      <c r="J570" s="19"/>
      <c r="K570" s="19"/>
      <c r="L570" s="19"/>
      <c r="M570" s="19"/>
      <c r="N570" s="16"/>
      <c r="O570" s="16"/>
      <c r="P570" s="16"/>
      <c r="Q570" s="16"/>
      <c r="R570" s="17"/>
      <c r="S570" s="21" t="str">
        <f>IF($C570="","",IF($C570="台指期",IFERROR(VLOOKUP($D570,設定!$I$6:$K$8,2,FALSE),IFERROR(VLOOKUP($C570,設定!$B$6:$G$12,6,FALSE),1)),IFERROR(VLOOKUP($C570,設定!$B$6:$G$12,6,FALSE),1)))</f>
        <v/>
      </c>
      <c r="T570" s="22" t="str">
        <f>IF(OR($C570="",$F570="",$G570="",$H570=""),"",IF(AND($C570="台指期",IFERROR(VLOOKUP($D570,設定!$I$6:$K$8,3,FALSE),0)&gt;0),$F570*VLOOKUP($D570,設定!$I$6:$K$8,3,FALSE)*2,MAX(IFERROR(VLOOKUP($C570,設定!$B$6:$G$12,4,FALSE),0),$F570*$G570*$S570*IFERROR(VLOOKUP($C570,設定!$B$6:$G$12,2,FALSE),0)*IFERROR(VLOOKUP($C570,設定!$B$6:$G$12,3,FALSE),1))+MAX(IFERROR(VLOOKUP($C570,設定!$B$6:$G$12,4,FALSE),0),$F570*$H570*$S570*IFERROR(VLOOKUP($C570,設定!$B$6:$G$12,2,FALSE),0)*IFERROR(VLOOKUP($C570,設定!$B$6:$G$12,3,FALSE),1))))</f>
        <v/>
      </c>
      <c r="U570" s="22" t="str">
        <f>IF(OR($C570="",$F570="",$G570="",$H570=""),"",$F570*IF(AND($C570="台股",$E570="空"),$G570,$H570)*$S570*IFERROR(VLOOKUP($C570,設定!$B$6:$G$12,5,FALSE),0)*IF(AND($C570="台股",$N570="是"),0.5,1))</f>
        <v/>
      </c>
      <c r="V570" s="22" t="str">
        <f t="shared" si="112"/>
        <v/>
      </c>
      <c r="W570" s="23" t="str">
        <f t="shared" si="113"/>
        <v/>
      </c>
      <c r="X570" s="23" t="str">
        <f t="shared" si="114"/>
        <v/>
      </c>
      <c r="Y570" s="24" t="str">
        <f t="shared" si="115"/>
        <v/>
      </c>
      <c r="Z570" s="25" t="str">
        <f t="shared" si="116"/>
        <v/>
      </c>
      <c r="AA570" s="24" t="str">
        <f t="shared" si="117"/>
        <v/>
      </c>
      <c r="AB570" s="24" t="str">
        <f t="shared" si="118"/>
        <v/>
      </c>
      <c r="AC570" s="26" t="str">
        <f t="shared" si="119"/>
        <v/>
      </c>
      <c r="AD570" s="21" t="str">
        <f t="shared" si="120"/>
        <v/>
      </c>
      <c r="AE570" s="25" t="str">
        <f t="shared" si="121"/>
        <v/>
      </c>
      <c r="AF570" s="25" t="str">
        <f t="shared" si="122"/>
        <v/>
      </c>
      <c r="AG570" s="25" t="str">
        <f t="shared" si="123"/>
        <v/>
      </c>
      <c r="AH570" s="25" t="str">
        <f ca="1">IF($X570="","",IF(AND(OR(統計儀表板!$C$4="全部",AND(統計儀表板!$C$4="今年",YEAR($A570)=YEAR(TODAY())),AND(統計儀表板!$C$4="本月",YEAR($A570)=YEAR(TODAY()),MONTH($A570)=MONTH(TODAY())),AND(統計儀表板!$C$4="近三月",$A570&gt;=EDATE(TODAY(),-3))),OR(統計儀表板!$F$4="全部",$B570=統計儀表板!$F$4),OR(統計儀表板!$I$4="全部",$C570=統計儀表板!$I$4),OR(統計儀表板!$L$4="全部",$P570=統計儀表板!$L$4)),1,0))</f>
        <v/>
      </c>
      <c r="AI570" s="22" t="str">
        <f>IF($X570="","",設定!$C$4+SUMIF($AH$2:$AH570,1,$X$2:$X570))</f>
        <v/>
      </c>
      <c r="AJ570" s="27">
        <f ca="1">設定!$C$4+SUMIF($AH$2:$AH570,1,$X$2:$X570)</f>
        <v>578786.14720000001</v>
      </c>
      <c r="AK570" s="27">
        <f t="shared" ca="1" si="125"/>
        <v>578786.14720000001</v>
      </c>
      <c r="AL570" s="27">
        <f t="shared" ca="1" si="124"/>
        <v>0</v>
      </c>
      <c r="AM570" s="27" t="str">
        <f ca="1">IF(OR($X570="",$AH570&lt;&gt;1),"",COUNTIFS($AH$2:$AH570,1))</f>
        <v/>
      </c>
      <c r="AN570" s="27" t="str">
        <f>IF($A570="","",IF(INT($A570)&lt;&gt;INT(交易月曆!$C$29),"",IF($AH570&lt;&gt;1,"",COUNTIFS($A$2:$A570,"&gt;="&amp;INT(交易月曆!$C$29),$A$2:$A570,"&lt;"&amp;(INT(交易月曆!$C$29)+1),$AH$2:$AH570,1))))</f>
        <v/>
      </c>
    </row>
    <row r="571" spans="1:40">
      <c r="A571" s="15"/>
      <c r="B571" s="16"/>
      <c r="C571" s="16"/>
      <c r="D571" s="17"/>
      <c r="E571" s="16"/>
      <c r="F571" s="18"/>
      <c r="G571" s="19"/>
      <c r="H571" s="19"/>
      <c r="I571" s="20"/>
      <c r="J571" s="19"/>
      <c r="K571" s="19"/>
      <c r="L571" s="19"/>
      <c r="M571" s="19"/>
      <c r="N571" s="16"/>
      <c r="O571" s="16"/>
      <c r="P571" s="16"/>
      <c r="Q571" s="16"/>
      <c r="R571" s="17"/>
      <c r="S571" s="21" t="str">
        <f>IF($C571="","",IF($C571="台指期",IFERROR(VLOOKUP($D571,設定!$I$6:$K$8,2,FALSE),IFERROR(VLOOKUP($C571,設定!$B$6:$G$12,6,FALSE),1)),IFERROR(VLOOKUP($C571,設定!$B$6:$G$12,6,FALSE),1)))</f>
        <v/>
      </c>
      <c r="T571" s="22" t="str">
        <f>IF(OR($C571="",$F571="",$G571="",$H571=""),"",IF(AND($C571="台指期",IFERROR(VLOOKUP($D571,設定!$I$6:$K$8,3,FALSE),0)&gt;0),$F571*VLOOKUP($D571,設定!$I$6:$K$8,3,FALSE)*2,MAX(IFERROR(VLOOKUP($C571,設定!$B$6:$G$12,4,FALSE),0),$F571*$G571*$S571*IFERROR(VLOOKUP($C571,設定!$B$6:$G$12,2,FALSE),0)*IFERROR(VLOOKUP($C571,設定!$B$6:$G$12,3,FALSE),1))+MAX(IFERROR(VLOOKUP($C571,設定!$B$6:$G$12,4,FALSE),0),$F571*$H571*$S571*IFERROR(VLOOKUP($C571,設定!$B$6:$G$12,2,FALSE),0)*IFERROR(VLOOKUP($C571,設定!$B$6:$G$12,3,FALSE),1))))</f>
        <v/>
      </c>
      <c r="U571" s="22" t="str">
        <f>IF(OR($C571="",$F571="",$G571="",$H571=""),"",$F571*IF(AND($C571="台股",$E571="空"),$G571,$H571)*$S571*IFERROR(VLOOKUP($C571,設定!$B$6:$G$12,5,FALSE),0)*IF(AND($C571="台股",$N571="是"),0.5,1))</f>
        <v/>
      </c>
      <c r="V571" s="22" t="str">
        <f t="shared" si="112"/>
        <v/>
      </c>
      <c r="W571" s="23" t="str">
        <f t="shared" si="113"/>
        <v/>
      </c>
      <c r="X571" s="23" t="str">
        <f t="shared" si="114"/>
        <v/>
      </c>
      <c r="Y571" s="24" t="str">
        <f t="shared" si="115"/>
        <v/>
      </c>
      <c r="Z571" s="25" t="str">
        <f t="shared" si="116"/>
        <v/>
      </c>
      <c r="AA571" s="24" t="str">
        <f t="shared" si="117"/>
        <v/>
      </c>
      <c r="AB571" s="24" t="str">
        <f t="shared" si="118"/>
        <v/>
      </c>
      <c r="AC571" s="26" t="str">
        <f t="shared" si="119"/>
        <v/>
      </c>
      <c r="AD571" s="21" t="str">
        <f t="shared" si="120"/>
        <v/>
      </c>
      <c r="AE571" s="25" t="str">
        <f t="shared" si="121"/>
        <v/>
      </c>
      <c r="AF571" s="25" t="str">
        <f t="shared" si="122"/>
        <v/>
      </c>
      <c r="AG571" s="25" t="str">
        <f t="shared" si="123"/>
        <v/>
      </c>
      <c r="AH571" s="25" t="str">
        <f ca="1">IF($X571="","",IF(AND(OR(統計儀表板!$C$4="全部",AND(統計儀表板!$C$4="今年",YEAR($A571)=YEAR(TODAY())),AND(統計儀表板!$C$4="本月",YEAR($A571)=YEAR(TODAY()),MONTH($A571)=MONTH(TODAY())),AND(統計儀表板!$C$4="近三月",$A571&gt;=EDATE(TODAY(),-3))),OR(統計儀表板!$F$4="全部",$B571=統計儀表板!$F$4),OR(統計儀表板!$I$4="全部",$C571=統計儀表板!$I$4),OR(統計儀表板!$L$4="全部",$P571=統計儀表板!$L$4)),1,0))</f>
        <v/>
      </c>
      <c r="AI571" s="22" t="str">
        <f>IF($X571="","",設定!$C$4+SUMIF($AH$2:$AH571,1,$X$2:$X571))</f>
        <v/>
      </c>
      <c r="AJ571" s="27">
        <f ca="1">設定!$C$4+SUMIF($AH$2:$AH571,1,$X$2:$X571)</f>
        <v>578786.14720000001</v>
      </c>
      <c r="AK571" s="27">
        <f t="shared" ca="1" si="125"/>
        <v>578786.14720000001</v>
      </c>
      <c r="AL571" s="27">
        <f t="shared" ca="1" si="124"/>
        <v>0</v>
      </c>
      <c r="AM571" s="27" t="str">
        <f ca="1">IF(OR($X571="",$AH571&lt;&gt;1),"",COUNTIFS($AH$2:$AH571,1))</f>
        <v/>
      </c>
      <c r="AN571" s="27" t="str">
        <f>IF($A571="","",IF(INT($A571)&lt;&gt;INT(交易月曆!$C$29),"",IF($AH571&lt;&gt;1,"",COUNTIFS($A$2:$A571,"&gt;="&amp;INT(交易月曆!$C$29),$A$2:$A571,"&lt;"&amp;(INT(交易月曆!$C$29)+1),$AH$2:$AH571,1))))</f>
        <v/>
      </c>
    </row>
    <row r="572" spans="1:40">
      <c r="A572" s="15"/>
      <c r="B572" s="16"/>
      <c r="C572" s="16"/>
      <c r="D572" s="17"/>
      <c r="E572" s="16"/>
      <c r="F572" s="18"/>
      <c r="G572" s="19"/>
      <c r="H572" s="19"/>
      <c r="I572" s="20"/>
      <c r="J572" s="19"/>
      <c r="K572" s="19"/>
      <c r="L572" s="19"/>
      <c r="M572" s="19"/>
      <c r="N572" s="16"/>
      <c r="O572" s="16"/>
      <c r="P572" s="16"/>
      <c r="Q572" s="16"/>
      <c r="R572" s="17"/>
      <c r="S572" s="21" t="str">
        <f>IF($C572="","",IF($C572="台指期",IFERROR(VLOOKUP($D572,設定!$I$6:$K$8,2,FALSE),IFERROR(VLOOKUP($C572,設定!$B$6:$G$12,6,FALSE),1)),IFERROR(VLOOKUP($C572,設定!$B$6:$G$12,6,FALSE),1)))</f>
        <v/>
      </c>
      <c r="T572" s="22" t="str">
        <f>IF(OR($C572="",$F572="",$G572="",$H572=""),"",IF(AND($C572="台指期",IFERROR(VLOOKUP($D572,設定!$I$6:$K$8,3,FALSE),0)&gt;0),$F572*VLOOKUP($D572,設定!$I$6:$K$8,3,FALSE)*2,MAX(IFERROR(VLOOKUP($C572,設定!$B$6:$G$12,4,FALSE),0),$F572*$G572*$S572*IFERROR(VLOOKUP($C572,設定!$B$6:$G$12,2,FALSE),0)*IFERROR(VLOOKUP($C572,設定!$B$6:$G$12,3,FALSE),1))+MAX(IFERROR(VLOOKUP($C572,設定!$B$6:$G$12,4,FALSE),0),$F572*$H572*$S572*IFERROR(VLOOKUP($C572,設定!$B$6:$G$12,2,FALSE),0)*IFERROR(VLOOKUP($C572,設定!$B$6:$G$12,3,FALSE),1))))</f>
        <v/>
      </c>
      <c r="U572" s="22" t="str">
        <f>IF(OR($C572="",$F572="",$G572="",$H572=""),"",$F572*IF(AND($C572="台股",$E572="空"),$G572,$H572)*$S572*IFERROR(VLOOKUP($C572,設定!$B$6:$G$12,5,FALSE),0)*IF(AND($C572="台股",$N572="是"),0.5,1))</f>
        <v/>
      </c>
      <c r="V572" s="22" t="str">
        <f t="shared" si="112"/>
        <v/>
      </c>
      <c r="W572" s="23" t="str">
        <f t="shared" si="113"/>
        <v/>
      </c>
      <c r="X572" s="23" t="str">
        <f t="shared" si="114"/>
        <v/>
      </c>
      <c r="Y572" s="24" t="str">
        <f t="shared" si="115"/>
        <v/>
      </c>
      <c r="Z572" s="25" t="str">
        <f t="shared" si="116"/>
        <v/>
      </c>
      <c r="AA572" s="24" t="str">
        <f t="shared" si="117"/>
        <v/>
      </c>
      <c r="AB572" s="24" t="str">
        <f t="shared" si="118"/>
        <v/>
      </c>
      <c r="AC572" s="26" t="str">
        <f t="shared" si="119"/>
        <v/>
      </c>
      <c r="AD572" s="21" t="str">
        <f t="shared" si="120"/>
        <v/>
      </c>
      <c r="AE572" s="25" t="str">
        <f t="shared" si="121"/>
        <v/>
      </c>
      <c r="AF572" s="25" t="str">
        <f t="shared" si="122"/>
        <v/>
      </c>
      <c r="AG572" s="25" t="str">
        <f t="shared" si="123"/>
        <v/>
      </c>
      <c r="AH572" s="25" t="str">
        <f ca="1">IF($X572="","",IF(AND(OR(統計儀表板!$C$4="全部",AND(統計儀表板!$C$4="今年",YEAR($A572)=YEAR(TODAY())),AND(統計儀表板!$C$4="本月",YEAR($A572)=YEAR(TODAY()),MONTH($A572)=MONTH(TODAY())),AND(統計儀表板!$C$4="近三月",$A572&gt;=EDATE(TODAY(),-3))),OR(統計儀表板!$F$4="全部",$B572=統計儀表板!$F$4),OR(統計儀表板!$I$4="全部",$C572=統計儀表板!$I$4),OR(統計儀表板!$L$4="全部",$P572=統計儀表板!$L$4)),1,0))</f>
        <v/>
      </c>
      <c r="AI572" s="22" t="str">
        <f>IF($X572="","",設定!$C$4+SUMIF($AH$2:$AH572,1,$X$2:$X572))</f>
        <v/>
      </c>
      <c r="AJ572" s="27">
        <f ca="1">設定!$C$4+SUMIF($AH$2:$AH572,1,$X$2:$X572)</f>
        <v>578786.14720000001</v>
      </c>
      <c r="AK572" s="27">
        <f t="shared" ca="1" si="125"/>
        <v>578786.14720000001</v>
      </c>
      <c r="AL572" s="27">
        <f t="shared" ca="1" si="124"/>
        <v>0</v>
      </c>
      <c r="AM572" s="27" t="str">
        <f ca="1">IF(OR($X572="",$AH572&lt;&gt;1),"",COUNTIFS($AH$2:$AH572,1))</f>
        <v/>
      </c>
      <c r="AN572" s="27" t="str">
        <f>IF($A572="","",IF(INT($A572)&lt;&gt;INT(交易月曆!$C$29),"",IF($AH572&lt;&gt;1,"",COUNTIFS($A$2:$A572,"&gt;="&amp;INT(交易月曆!$C$29),$A$2:$A572,"&lt;"&amp;(INT(交易月曆!$C$29)+1),$AH$2:$AH572,1))))</f>
        <v/>
      </c>
    </row>
    <row r="573" spans="1:40">
      <c r="A573" s="15"/>
      <c r="B573" s="16"/>
      <c r="C573" s="16"/>
      <c r="D573" s="17"/>
      <c r="E573" s="16"/>
      <c r="F573" s="18"/>
      <c r="G573" s="19"/>
      <c r="H573" s="19"/>
      <c r="I573" s="20"/>
      <c r="J573" s="19"/>
      <c r="K573" s="19"/>
      <c r="L573" s="19"/>
      <c r="M573" s="19"/>
      <c r="N573" s="16"/>
      <c r="O573" s="16"/>
      <c r="P573" s="16"/>
      <c r="Q573" s="16"/>
      <c r="R573" s="17"/>
      <c r="S573" s="21" t="str">
        <f>IF($C573="","",IF($C573="台指期",IFERROR(VLOOKUP($D573,設定!$I$6:$K$8,2,FALSE),IFERROR(VLOOKUP($C573,設定!$B$6:$G$12,6,FALSE),1)),IFERROR(VLOOKUP($C573,設定!$B$6:$G$12,6,FALSE),1)))</f>
        <v/>
      </c>
      <c r="T573" s="22" t="str">
        <f>IF(OR($C573="",$F573="",$G573="",$H573=""),"",IF(AND($C573="台指期",IFERROR(VLOOKUP($D573,設定!$I$6:$K$8,3,FALSE),0)&gt;0),$F573*VLOOKUP($D573,設定!$I$6:$K$8,3,FALSE)*2,MAX(IFERROR(VLOOKUP($C573,設定!$B$6:$G$12,4,FALSE),0),$F573*$G573*$S573*IFERROR(VLOOKUP($C573,設定!$B$6:$G$12,2,FALSE),0)*IFERROR(VLOOKUP($C573,設定!$B$6:$G$12,3,FALSE),1))+MAX(IFERROR(VLOOKUP($C573,設定!$B$6:$G$12,4,FALSE),0),$F573*$H573*$S573*IFERROR(VLOOKUP($C573,設定!$B$6:$G$12,2,FALSE),0)*IFERROR(VLOOKUP($C573,設定!$B$6:$G$12,3,FALSE),1))))</f>
        <v/>
      </c>
      <c r="U573" s="22" t="str">
        <f>IF(OR($C573="",$F573="",$G573="",$H573=""),"",$F573*IF(AND($C573="台股",$E573="空"),$G573,$H573)*$S573*IFERROR(VLOOKUP($C573,設定!$B$6:$G$12,5,FALSE),0)*IF(AND($C573="台股",$N573="是"),0.5,1))</f>
        <v/>
      </c>
      <c r="V573" s="22" t="str">
        <f t="shared" si="112"/>
        <v/>
      </c>
      <c r="W573" s="23" t="str">
        <f t="shared" si="113"/>
        <v/>
      </c>
      <c r="X573" s="23" t="str">
        <f t="shared" si="114"/>
        <v/>
      </c>
      <c r="Y573" s="24" t="str">
        <f t="shared" si="115"/>
        <v/>
      </c>
      <c r="Z573" s="25" t="str">
        <f t="shared" si="116"/>
        <v/>
      </c>
      <c r="AA573" s="24" t="str">
        <f t="shared" si="117"/>
        <v/>
      </c>
      <c r="AB573" s="24" t="str">
        <f t="shared" si="118"/>
        <v/>
      </c>
      <c r="AC573" s="26" t="str">
        <f t="shared" si="119"/>
        <v/>
      </c>
      <c r="AD573" s="21" t="str">
        <f t="shared" si="120"/>
        <v/>
      </c>
      <c r="AE573" s="25" t="str">
        <f t="shared" si="121"/>
        <v/>
      </c>
      <c r="AF573" s="25" t="str">
        <f t="shared" si="122"/>
        <v/>
      </c>
      <c r="AG573" s="25" t="str">
        <f t="shared" si="123"/>
        <v/>
      </c>
      <c r="AH573" s="25" t="str">
        <f ca="1">IF($X573="","",IF(AND(OR(統計儀表板!$C$4="全部",AND(統計儀表板!$C$4="今年",YEAR($A573)=YEAR(TODAY())),AND(統計儀表板!$C$4="本月",YEAR($A573)=YEAR(TODAY()),MONTH($A573)=MONTH(TODAY())),AND(統計儀表板!$C$4="近三月",$A573&gt;=EDATE(TODAY(),-3))),OR(統計儀表板!$F$4="全部",$B573=統計儀表板!$F$4),OR(統計儀表板!$I$4="全部",$C573=統計儀表板!$I$4),OR(統計儀表板!$L$4="全部",$P573=統計儀表板!$L$4)),1,0))</f>
        <v/>
      </c>
      <c r="AI573" s="22" t="str">
        <f>IF($X573="","",設定!$C$4+SUMIF($AH$2:$AH573,1,$X$2:$X573))</f>
        <v/>
      </c>
      <c r="AJ573" s="27">
        <f ca="1">設定!$C$4+SUMIF($AH$2:$AH573,1,$X$2:$X573)</f>
        <v>578786.14720000001</v>
      </c>
      <c r="AK573" s="27">
        <f t="shared" ca="1" si="125"/>
        <v>578786.14720000001</v>
      </c>
      <c r="AL573" s="27">
        <f t="shared" ca="1" si="124"/>
        <v>0</v>
      </c>
      <c r="AM573" s="27" t="str">
        <f ca="1">IF(OR($X573="",$AH573&lt;&gt;1),"",COUNTIFS($AH$2:$AH573,1))</f>
        <v/>
      </c>
      <c r="AN573" s="27" t="str">
        <f>IF($A573="","",IF(INT($A573)&lt;&gt;INT(交易月曆!$C$29),"",IF($AH573&lt;&gt;1,"",COUNTIFS($A$2:$A573,"&gt;="&amp;INT(交易月曆!$C$29),$A$2:$A573,"&lt;"&amp;(INT(交易月曆!$C$29)+1),$AH$2:$AH573,1))))</f>
        <v/>
      </c>
    </row>
    <row r="574" spans="1:40">
      <c r="A574" s="15"/>
      <c r="B574" s="16"/>
      <c r="C574" s="16"/>
      <c r="D574" s="17"/>
      <c r="E574" s="16"/>
      <c r="F574" s="18"/>
      <c r="G574" s="19"/>
      <c r="H574" s="19"/>
      <c r="I574" s="20"/>
      <c r="J574" s="19"/>
      <c r="K574" s="19"/>
      <c r="L574" s="19"/>
      <c r="M574" s="19"/>
      <c r="N574" s="16"/>
      <c r="O574" s="16"/>
      <c r="P574" s="16"/>
      <c r="Q574" s="16"/>
      <c r="R574" s="17"/>
      <c r="S574" s="21" t="str">
        <f>IF($C574="","",IF($C574="台指期",IFERROR(VLOOKUP($D574,設定!$I$6:$K$8,2,FALSE),IFERROR(VLOOKUP($C574,設定!$B$6:$G$12,6,FALSE),1)),IFERROR(VLOOKUP($C574,設定!$B$6:$G$12,6,FALSE),1)))</f>
        <v/>
      </c>
      <c r="T574" s="22" t="str">
        <f>IF(OR($C574="",$F574="",$G574="",$H574=""),"",IF(AND($C574="台指期",IFERROR(VLOOKUP($D574,設定!$I$6:$K$8,3,FALSE),0)&gt;0),$F574*VLOOKUP($D574,設定!$I$6:$K$8,3,FALSE)*2,MAX(IFERROR(VLOOKUP($C574,設定!$B$6:$G$12,4,FALSE),0),$F574*$G574*$S574*IFERROR(VLOOKUP($C574,設定!$B$6:$G$12,2,FALSE),0)*IFERROR(VLOOKUP($C574,設定!$B$6:$G$12,3,FALSE),1))+MAX(IFERROR(VLOOKUP($C574,設定!$B$6:$G$12,4,FALSE),0),$F574*$H574*$S574*IFERROR(VLOOKUP($C574,設定!$B$6:$G$12,2,FALSE),0)*IFERROR(VLOOKUP($C574,設定!$B$6:$G$12,3,FALSE),1))))</f>
        <v/>
      </c>
      <c r="U574" s="22" t="str">
        <f>IF(OR($C574="",$F574="",$G574="",$H574=""),"",$F574*IF(AND($C574="台股",$E574="空"),$G574,$H574)*$S574*IFERROR(VLOOKUP($C574,設定!$B$6:$G$12,5,FALSE),0)*IF(AND($C574="台股",$N574="是"),0.5,1))</f>
        <v/>
      </c>
      <c r="V574" s="22" t="str">
        <f t="shared" si="112"/>
        <v/>
      </c>
      <c r="W574" s="23" t="str">
        <f t="shared" si="113"/>
        <v/>
      </c>
      <c r="X574" s="23" t="str">
        <f t="shared" si="114"/>
        <v/>
      </c>
      <c r="Y574" s="24" t="str">
        <f t="shared" si="115"/>
        <v/>
      </c>
      <c r="Z574" s="25" t="str">
        <f t="shared" si="116"/>
        <v/>
      </c>
      <c r="AA574" s="24" t="str">
        <f t="shared" si="117"/>
        <v/>
      </c>
      <c r="AB574" s="24" t="str">
        <f t="shared" si="118"/>
        <v/>
      </c>
      <c r="AC574" s="26" t="str">
        <f t="shared" si="119"/>
        <v/>
      </c>
      <c r="AD574" s="21" t="str">
        <f t="shared" si="120"/>
        <v/>
      </c>
      <c r="AE574" s="25" t="str">
        <f t="shared" si="121"/>
        <v/>
      </c>
      <c r="AF574" s="25" t="str">
        <f t="shared" si="122"/>
        <v/>
      </c>
      <c r="AG574" s="25" t="str">
        <f t="shared" si="123"/>
        <v/>
      </c>
      <c r="AH574" s="25" t="str">
        <f ca="1">IF($X574="","",IF(AND(OR(統計儀表板!$C$4="全部",AND(統計儀表板!$C$4="今年",YEAR($A574)=YEAR(TODAY())),AND(統計儀表板!$C$4="本月",YEAR($A574)=YEAR(TODAY()),MONTH($A574)=MONTH(TODAY())),AND(統計儀表板!$C$4="近三月",$A574&gt;=EDATE(TODAY(),-3))),OR(統計儀表板!$F$4="全部",$B574=統計儀表板!$F$4),OR(統計儀表板!$I$4="全部",$C574=統計儀表板!$I$4),OR(統計儀表板!$L$4="全部",$P574=統計儀表板!$L$4)),1,0))</f>
        <v/>
      </c>
      <c r="AI574" s="22" t="str">
        <f>IF($X574="","",設定!$C$4+SUMIF($AH$2:$AH574,1,$X$2:$X574))</f>
        <v/>
      </c>
      <c r="AJ574" s="27">
        <f ca="1">設定!$C$4+SUMIF($AH$2:$AH574,1,$X$2:$X574)</f>
        <v>578786.14720000001</v>
      </c>
      <c r="AK574" s="27">
        <f t="shared" ca="1" si="125"/>
        <v>578786.14720000001</v>
      </c>
      <c r="AL574" s="27">
        <f t="shared" ca="1" si="124"/>
        <v>0</v>
      </c>
      <c r="AM574" s="27" t="str">
        <f ca="1">IF(OR($X574="",$AH574&lt;&gt;1),"",COUNTIFS($AH$2:$AH574,1))</f>
        <v/>
      </c>
      <c r="AN574" s="27" t="str">
        <f>IF($A574="","",IF(INT($A574)&lt;&gt;INT(交易月曆!$C$29),"",IF($AH574&lt;&gt;1,"",COUNTIFS($A$2:$A574,"&gt;="&amp;INT(交易月曆!$C$29),$A$2:$A574,"&lt;"&amp;(INT(交易月曆!$C$29)+1),$AH$2:$AH574,1))))</f>
        <v/>
      </c>
    </row>
    <row r="575" spans="1:40">
      <c r="A575" s="15"/>
      <c r="B575" s="16"/>
      <c r="C575" s="16"/>
      <c r="D575" s="17"/>
      <c r="E575" s="16"/>
      <c r="F575" s="18"/>
      <c r="G575" s="19"/>
      <c r="H575" s="19"/>
      <c r="I575" s="20"/>
      <c r="J575" s="19"/>
      <c r="K575" s="19"/>
      <c r="L575" s="19"/>
      <c r="M575" s="19"/>
      <c r="N575" s="16"/>
      <c r="O575" s="16"/>
      <c r="P575" s="16"/>
      <c r="Q575" s="16"/>
      <c r="R575" s="17"/>
      <c r="S575" s="21" t="str">
        <f>IF($C575="","",IF($C575="台指期",IFERROR(VLOOKUP($D575,設定!$I$6:$K$8,2,FALSE),IFERROR(VLOOKUP($C575,設定!$B$6:$G$12,6,FALSE),1)),IFERROR(VLOOKUP($C575,設定!$B$6:$G$12,6,FALSE),1)))</f>
        <v/>
      </c>
      <c r="T575" s="22" t="str">
        <f>IF(OR($C575="",$F575="",$G575="",$H575=""),"",IF(AND($C575="台指期",IFERROR(VLOOKUP($D575,設定!$I$6:$K$8,3,FALSE),0)&gt;0),$F575*VLOOKUP($D575,設定!$I$6:$K$8,3,FALSE)*2,MAX(IFERROR(VLOOKUP($C575,設定!$B$6:$G$12,4,FALSE),0),$F575*$G575*$S575*IFERROR(VLOOKUP($C575,設定!$B$6:$G$12,2,FALSE),0)*IFERROR(VLOOKUP($C575,設定!$B$6:$G$12,3,FALSE),1))+MAX(IFERROR(VLOOKUP($C575,設定!$B$6:$G$12,4,FALSE),0),$F575*$H575*$S575*IFERROR(VLOOKUP($C575,設定!$B$6:$G$12,2,FALSE),0)*IFERROR(VLOOKUP($C575,設定!$B$6:$G$12,3,FALSE),1))))</f>
        <v/>
      </c>
      <c r="U575" s="22" t="str">
        <f>IF(OR($C575="",$F575="",$G575="",$H575=""),"",$F575*IF(AND($C575="台股",$E575="空"),$G575,$H575)*$S575*IFERROR(VLOOKUP($C575,設定!$B$6:$G$12,5,FALSE),0)*IF(AND($C575="台股",$N575="是"),0.5,1))</f>
        <v/>
      </c>
      <c r="V575" s="22" t="str">
        <f t="shared" si="112"/>
        <v/>
      </c>
      <c r="W575" s="23" t="str">
        <f t="shared" si="113"/>
        <v/>
      </c>
      <c r="X575" s="23" t="str">
        <f t="shared" si="114"/>
        <v/>
      </c>
      <c r="Y575" s="24" t="str">
        <f t="shared" si="115"/>
        <v/>
      </c>
      <c r="Z575" s="25" t="str">
        <f t="shared" si="116"/>
        <v/>
      </c>
      <c r="AA575" s="24" t="str">
        <f t="shared" si="117"/>
        <v/>
      </c>
      <c r="AB575" s="24" t="str">
        <f t="shared" si="118"/>
        <v/>
      </c>
      <c r="AC575" s="26" t="str">
        <f t="shared" si="119"/>
        <v/>
      </c>
      <c r="AD575" s="21" t="str">
        <f t="shared" si="120"/>
        <v/>
      </c>
      <c r="AE575" s="25" t="str">
        <f t="shared" si="121"/>
        <v/>
      </c>
      <c r="AF575" s="25" t="str">
        <f t="shared" si="122"/>
        <v/>
      </c>
      <c r="AG575" s="25" t="str">
        <f t="shared" si="123"/>
        <v/>
      </c>
      <c r="AH575" s="25" t="str">
        <f ca="1">IF($X575="","",IF(AND(OR(統計儀表板!$C$4="全部",AND(統計儀表板!$C$4="今年",YEAR($A575)=YEAR(TODAY())),AND(統計儀表板!$C$4="本月",YEAR($A575)=YEAR(TODAY()),MONTH($A575)=MONTH(TODAY())),AND(統計儀表板!$C$4="近三月",$A575&gt;=EDATE(TODAY(),-3))),OR(統計儀表板!$F$4="全部",$B575=統計儀表板!$F$4),OR(統計儀表板!$I$4="全部",$C575=統計儀表板!$I$4),OR(統計儀表板!$L$4="全部",$P575=統計儀表板!$L$4)),1,0))</f>
        <v/>
      </c>
      <c r="AI575" s="22" t="str">
        <f>IF($X575="","",設定!$C$4+SUMIF($AH$2:$AH575,1,$X$2:$X575))</f>
        <v/>
      </c>
      <c r="AJ575" s="27">
        <f ca="1">設定!$C$4+SUMIF($AH$2:$AH575,1,$X$2:$X575)</f>
        <v>578786.14720000001</v>
      </c>
      <c r="AK575" s="27">
        <f t="shared" ca="1" si="125"/>
        <v>578786.14720000001</v>
      </c>
      <c r="AL575" s="27">
        <f t="shared" ca="1" si="124"/>
        <v>0</v>
      </c>
      <c r="AM575" s="27" t="str">
        <f ca="1">IF(OR($X575="",$AH575&lt;&gt;1),"",COUNTIFS($AH$2:$AH575,1))</f>
        <v/>
      </c>
      <c r="AN575" s="27" t="str">
        <f>IF($A575="","",IF(INT($A575)&lt;&gt;INT(交易月曆!$C$29),"",IF($AH575&lt;&gt;1,"",COUNTIFS($A$2:$A575,"&gt;="&amp;INT(交易月曆!$C$29),$A$2:$A575,"&lt;"&amp;(INT(交易月曆!$C$29)+1),$AH$2:$AH575,1))))</f>
        <v/>
      </c>
    </row>
    <row r="576" spans="1:40">
      <c r="A576" s="15"/>
      <c r="B576" s="16"/>
      <c r="C576" s="16"/>
      <c r="D576" s="17"/>
      <c r="E576" s="16"/>
      <c r="F576" s="18"/>
      <c r="G576" s="19"/>
      <c r="H576" s="19"/>
      <c r="I576" s="20"/>
      <c r="J576" s="19"/>
      <c r="K576" s="19"/>
      <c r="L576" s="19"/>
      <c r="M576" s="19"/>
      <c r="N576" s="16"/>
      <c r="O576" s="16"/>
      <c r="P576" s="16"/>
      <c r="Q576" s="16"/>
      <c r="R576" s="17"/>
      <c r="S576" s="21" t="str">
        <f>IF($C576="","",IF($C576="台指期",IFERROR(VLOOKUP($D576,設定!$I$6:$K$8,2,FALSE),IFERROR(VLOOKUP($C576,設定!$B$6:$G$12,6,FALSE),1)),IFERROR(VLOOKUP($C576,設定!$B$6:$G$12,6,FALSE),1)))</f>
        <v/>
      </c>
      <c r="T576" s="22" t="str">
        <f>IF(OR($C576="",$F576="",$G576="",$H576=""),"",IF(AND($C576="台指期",IFERROR(VLOOKUP($D576,設定!$I$6:$K$8,3,FALSE),0)&gt;0),$F576*VLOOKUP($D576,設定!$I$6:$K$8,3,FALSE)*2,MAX(IFERROR(VLOOKUP($C576,設定!$B$6:$G$12,4,FALSE),0),$F576*$G576*$S576*IFERROR(VLOOKUP($C576,設定!$B$6:$G$12,2,FALSE),0)*IFERROR(VLOOKUP($C576,設定!$B$6:$G$12,3,FALSE),1))+MAX(IFERROR(VLOOKUP($C576,設定!$B$6:$G$12,4,FALSE),0),$F576*$H576*$S576*IFERROR(VLOOKUP($C576,設定!$B$6:$G$12,2,FALSE),0)*IFERROR(VLOOKUP($C576,設定!$B$6:$G$12,3,FALSE),1))))</f>
        <v/>
      </c>
      <c r="U576" s="22" t="str">
        <f>IF(OR($C576="",$F576="",$G576="",$H576=""),"",$F576*IF(AND($C576="台股",$E576="空"),$G576,$H576)*$S576*IFERROR(VLOOKUP($C576,設定!$B$6:$G$12,5,FALSE),0)*IF(AND($C576="台股",$N576="是"),0.5,1))</f>
        <v/>
      </c>
      <c r="V576" s="22" t="str">
        <f t="shared" si="112"/>
        <v/>
      </c>
      <c r="W576" s="23" t="str">
        <f t="shared" si="113"/>
        <v/>
      </c>
      <c r="X576" s="23" t="str">
        <f t="shared" si="114"/>
        <v/>
      </c>
      <c r="Y576" s="24" t="str">
        <f t="shared" si="115"/>
        <v/>
      </c>
      <c r="Z576" s="25" t="str">
        <f t="shared" si="116"/>
        <v/>
      </c>
      <c r="AA576" s="24" t="str">
        <f t="shared" si="117"/>
        <v/>
      </c>
      <c r="AB576" s="24" t="str">
        <f t="shared" si="118"/>
        <v/>
      </c>
      <c r="AC576" s="26" t="str">
        <f t="shared" si="119"/>
        <v/>
      </c>
      <c r="AD576" s="21" t="str">
        <f t="shared" si="120"/>
        <v/>
      </c>
      <c r="AE576" s="25" t="str">
        <f t="shared" si="121"/>
        <v/>
      </c>
      <c r="AF576" s="25" t="str">
        <f t="shared" si="122"/>
        <v/>
      </c>
      <c r="AG576" s="25" t="str">
        <f t="shared" si="123"/>
        <v/>
      </c>
      <c r="AH576" s="25" t="str">
        <f ca="1">IF($X576="","",IF(AND(OR(統計儀表板!$C$4="全部",AND(統計儀表板!$C$4="今年",YEAR($A576)=YEAR(TODAY())),AND(統計儀表板!$C$4="本月",YEAR($A576)=YEAR(TODAY()),MONTH($A576)=MONTH(TODAY())),AND(統計儀表板!$C$4="近三月",$A576&gt;=EDATE(TODAY(),-3))),OR(統計儀表板!$F$4="全部",$B576=統計儀表板!$F$4),OR(統計儀表板!$I$4="全部",$C576=統計儀表板!$I$4),OR(統計儀表板!$L$4="全部",$P576=統計儀表板!$L$4)),1,0))</f>
        <v/>
      </c>
      <c r="AI576" s="22" t="str">
        <f>IF($X576="","",設定!$C$4+SUMIF($AH$2:$AH576,1,$X$2:$X576))</f>
        <v/>
      </c>
      <c r="AJ576" s="27">
        <f ca="1">設定!$C$4+SUMIF($AH$2:$AH576,1,$X$2:$X576)</f>
        <v>578786.14720000001</v>
      </c>
      <c r="AK576" s="27">
        <f t="shared" ca="1" si="125"/>
        <v>578786.14720000001</v>
      </c>
      <c r="AL576" s="27">
        <f t="shared" ca="1" si="124"/>
        <v>0</v>
      </c>
      <c r="AM576" s="27" t="str">
        <f ca="1">IF(OR($X576="",$AH576&lt;&gt;1),"",COUNTIFS($AH$2:$AH576,1))</f>
        <v/>
      </c>
      <c r="AN576" s="27" t="str">
        <f>IF($A576="","",IF(INT($A576)&lt;&gt;INT(交易月曆!$C$29),"",IF($AH576&lt;&gt;1,"",COUNTIFS($A$2:$A576,"&gt;="&amp;INT(交易月曆!$C$29),$A$2:$A576,"&lt;"&amp;(INT(交易月曆!$C$29)+1),$AH$2:$AH576,1))))</f>
        <v/>
      </c>
    </row>
    <row r="577" spans="1:40">
      <c r="A577" s="15"/>
      <c r="B577" s="16"/>
      <c r="C577" s="16"/>
      <c r="D577" s="17"/>
      <c r="E577" s="16"/>
      <c r="F577" s="18"/>
      <c r="G577" s="19"/>
      <c r="H577" s="19"/>
      <c r="I577" s="20"/>
      <c r="J577" s="19"/>
      <c r="K577" s="19"/>
      <c r="L577" s="19"/>
      <c r="M577" s="19"/>
      <c r="N577" s="16"/>
      <c r="O577" s="16"/>
      <c r="P577" s="16"/>
      <c r="Q577" s="16"/>
      <c r="R577" s="17"/>
      <c r="S577" s="21" t="str">
        <f>IF($C577="","",IF($C577="台指期",IFERROR(VLOOKUP($D577,設定!$I$6:$K$8,2,FALSE),IFERROR(VLOOKUP($C577,設定!$B$6:$G$12,6,FALSE),1)),IFERROR(VLOOKUP($C577,設定!$B$6:$G$12,6,FALSE),1)))</f>
        <v/>
      </c>
      <c r="T577" s="22" t="str">
        <f>IF(OR($C577="",$F577="",$G577="",$H577=""),"",IF(AND($C577="台指期",IFERROR(VLOOKUP($D577,設定!$I$6:$K$8,3,FALSE),0)&gt;0),$F577*VLOOKUP($D577,設定!$I$6:$K$8,3,FALSE)*2,MAX(IFERROR(VLOOKUP($C577,設定!$B$6:$G$12,4,FALSE),0),$F577*$G577*$S577*IFERROR(VLOOKUP($C577,設定!$B$6:$G$12,2,FALSE),0)*IFERROR(VLOOKUP($C577,設定!$B$6:$G$12,3,FALSE),1))+MAX(IFERROR(VLOOKUP($C577,設定!$B$6:$G$12,4,FALSE),0),$F577*$H577*$S577*IFERROR(VLOOKUP($C577,設定!$B$6:$G$12,2,FALSE),0)*IFERROR(VLOOKUP($C577,設定!$B$6:$G$12,3,FALSE),1))))</f>
        <v/>
      </c>
      <c r="U577" s="22" t="str">
        <f>IF(OR($C577="",$F577="",$G577="",$H577=""),"",$F577*IF(AND($C577="台股",$E577="空"),$G577,$H577)*$S577*IFERROR(VLOOKUP($C577,設定!$B$6:$G$12,5,FALSE),0)*IF(AND($C577="台股",$N577="是"),0.5,1))</f>
        <v/>
      </c>
      <c r="V577" s="22" t="str">
        <f t="shared" si="112"/>
        <v/>
      </c>
      <c r="W577" s="23" t="str">
        <f t="shared" si="113"/>
        <v/>
      </c>
      <c r="X577" s="23" t="str">
        <f t="shared" si="114"/>
        <v/>
      </c>
      <c r="Y577" s="24" t="str">
        <f t="shared" si="115"/>
        <v/>
      </c>
      <c r="Z577" s="25" t="str">
        <f t="shared" si="116"/>
        <v/>
      </c>
      <c r="AA577" s="24" t="str">
        <f t="shared" si="117"/>
        <v/>
      </c>
      <c r="AB577" s="24" t="str">
        <f t="shared" si="118"/>
        <v/>
      </c>
      <c r="AC577" s="26" t="str">
        <f t="shared" si="119"/>
        <v/>
      </c>
      <c r="AD577" s="21" t="str">
        <f t="shared" si="120"/>
        <v/>
      </c>
      <c r="AE577" s="25" t="str">
        <f t="shared" si="121"/>
        <v/>
      </c>
      <c r="AF577" s="25" t="str">
        <f t="shared" si="122"/>
        <v/>
      </c>
      <c r="AG577" s="25" t="str">
        <f t="shared" si="123"/>
        <v/>
      </c>
      <c r="AH577" s="25" t="str">
        <f ca="1">IF($X577="","",IF(AND(OR(統計儀表板!$C$4="全部",AND(統計儀表板!$C$4="今年",YEAR($A577)=YEAR(TODAY())),AND(統計儀表板!$C$4="本月",YEAR($A577)=YEAR(TODAY()),MONTH($A577)=MONTH(TODAY())),AND(統計儀表板!$C$4="近三月",$A577&gt;=EDATE(TODAY(),-3))),OR(統計儀表板!$F$4="全部",$B577=統計儀表板!$F$4),OR(統計儀表板!$I$4="全部",$C577=統計儀表板!$I$4),OR(統計儀表板!$L$4="全部",$P577=統計儀表板!$L$4)),1,0))</f>
        <v/>
      </c>
      <c r="AI577" s="22" t="str">
        <f>IF($X577="","",設定!$C$4+SUMIF($AH$2:$AH577,1,$X$2:$X577))</f>
        <v/>
      </c>
      <c r="AJ577" s="27">
        <f ca="1">設定!$C$4+SUMIF($AH$2:$AH577,1,$X$2:$X577)</f>
        <v>578786.14720000001</v>
      </c>
      <c r="AK577" s="27">
        <f t="shared" ca="1" si="125"/>
        <v>578786.14720000001</v>
      </c>
      <c r="AL577" s="27">
        <f t="shared" ca="1" si="124"/>
        <v>0</v>
      </c>
      <c r="AM577" s="27" t="str">
        <f ca="1">IF(OR($X577="",$AH577&lt;&gt;1),"",COUNTIFS($AH$2:$AH577,1))</f>
        <v/>
      </c>
      <c r="AN577" s="27" t="str">
        <f>IF($A577="","",IF(INT($A577)&lt;&gt;INT(交易月曆!$C$29),"",IF($AH577&lt;&gt;1,"",COUNTIFS($A$2:$A577,"&gt;="&amp;INT(交易月曆!$C$29),$A$2:$A577,"&lt;"&amp;(INT(交易月曆!$C$29)+1),$AH$2:$AH577,1))))</f>
        <v/>
      </c>
    </row>
    <row r="578" spans="1:40">
      <c r="A578" s="15"/>
      <c r="B578" s="16"/>
      <c r="C578" s="16"/>
      <c r="D578" s="17"/>
      <c r="E578" s="16"/>
      <c r="F578" s="18"/>
      <c r="G578" s="19"/>
      <c r="H578" s="19"/>
      <c r="I578" s="20"/>
      <c r="J578" s="19"/>
      <c r="K578" s="19"/>
      <c r="L578" s="19"/>
      <c r="M578" s="19"/>
      <c r="N578" s="16"/>
      <c r="O578" s="16"/>
      <c r="P578" s="16"/>
      <c r="Q578" s="16"/>
      <c r="R578" s="17"/>
      <c r="S578" s="21" t="str">
        <f>IF($C578="","",IF($C578="台指期",IFERROR(VLOOKUP($D578,設定!$I$6:$K$8,2,FALSE),IFERROR(VLOOKUP($C578,設定!$B$6:$G$12,6,FALSE),1)),IFERROR(VLOOKUP($C578,設定!$B$6:$G$12,6,FALSE),1)))</f>
        <v/>
      </c>
      <c r="T578" s="22" t="str">
        <f>IF(OR($C578="",$F578="",$G578="",$H578=""),"",IF(AND($C578="台指期",IFERROR(VLOOKUP($D578,設定!$I$6:$K$8,3,FALSE),0)&gt;0),$F578*VLOOKUP($D578,設定!$I$6:$K$8,3,FALSE)*2,MAX(IFERROR(VLOOKUP($C578,設定!$B$6:$G$12,4,FALSE),0),$F578*$G578*$S578*IFERROR(VLOOKUP($C578,設定!$B$6:$G$12,2,FALSE),0)*IFERROR(VLOOKUP($C578,設定!$B$6:$G$12,3,FALSE),1))+MAX(IFERROR(VLOOKUP($C578,設定!$B$6:$G$12,4,FALSE),0),$F578*$H578*$S578*IFERROR(VLOOKUP($C578,設定!$B$6:$G$12,2,FALSE),0)*IFERROR(VLOOKUP($C578,設定!$B$6:$G$12,3,FALSE),1))))</f>
        <v/>
      </c>
      <c r="U578" s="22" t="str">
        <f>IF(OR($C578="",$F578="",$G578="",$H578=""),"",$F578*IF(AND($C578="台股",$E578="空"),$G578,$H578)*$S578*IFERROR(VLOOKUP($C578,設定!$B$6:$G$12,5,FALSE),0)*IF(AND($C578="台股",$N578="是"),0.5,1))</f>
        <v/>
      </c>
      <c r="V578" s="22" t="str">
        <f t="shared" ref="V578:V641" si="126">IF(OR($C578="",$F578="",$G578="",$H578=""),"",N($T578)+N($U578))</f>
        <v/>
      </c>
      <c r="W578" s="23" t="str">
        <f t="shared" ref="W578:W641" si="127">IF(OR($C578="",$F578="",$G578="",$H578=""),"",($H578-$G578)*$F578*$S578*IF($E578="空",-1,1))</f>
        <v/>
      </c>
      <c r="X578" s="23" t="str">
        <f t="shared" ref="X578:X641" si="128">IF($W578="","",$W578-N($V578))</f>
        <v/>
      </c>
      <c r="Y578" s="24" t="str">
        <f t="shared" ref="Y578:Y641" si="129">IF(OR($X578="",$K578="",$F578=""),"",IF($F578*ABS($G578-$K578)*$S578=0,"",$X578/($F578*ABS($G578-$K578)*$S578)))</f>
        <v/>
      </c>
      <c r="Z578" s="25" t="str">
        <f t="shared" ref="Z578:Z641" si="130">IF($X578="","",IF($X578&gt;0,"勝",IF($X578&lt;0,"敗","平")))</f>
        <v/>
      </c>
      <c r="AA578" s="24" t="str">
        <f t="shared" ref="AA578:AA641" si="131">IF(OR($K578="",$L578="",$M578=""),"",IF(ABS($G578-$K578)=0,"",(IF($E578="空",$G578-$M578,$L578-$G578))/ABS($G578-$K578)))</f>
        <v/>
      </c>
      <c r="AB578" s="24" t="str">
        <f t="shared" ref="AB578:AB641" si="132">IF(OR($K578="",$L578="",$M578=""),"",IF(ABS($G578-$K578)=0,"",(IF($E578="空",$G578-$L578,$M578-$G578))/ABS($G578-$K578)))</f>
        <v/>
      </c>
      <c r="AC578" s="26" t="str">
        <f t="shared" ref="AC578:AC641" si="133">IF(OR($AA578="",$Y578=""),"",IF($AA578&lt;=0,"",IF($F578*ABS($G578-$K578)*$S578=0,"",($W578/($F578*ABS($G578-$K578)*$S578))/$AA578)))</f>
        <v/>
      </c>
      <c r="AD578" s="21" t="str">
        <f t="shared" ref="AD578:AD641" si="134">IF(OR($J578="",$K578="",$G578=""),"",IF(ABS($G578-$K578)=0,"",ABS($J578-$G578)/ABS($G578-$K578)))</f>
        <v/>
      </c>
      <c r="AE578" s="25" t="str">
        <f t="shared" ref="AE578:AE641" si="135">IF($A578="","",YEAR($A578)&amp;"-"&amp;TEXT(MONTH($A578),"00"))</f>
        <v/>
      </c>
      <c r="AF578" s="25" t="str">
        <f t="shared" ref="AF578:AF641" si="136">IF($A578="","",CHOOSE(WEEKDAY($A578,2),"一","二","三","四","五","六","日"))</f>
        <v/>
      </c>
      <c r="AG578" s="25" t="str">
        <f t="shared" ref="AG578:AG641" si="137">IF($A578="","",IF(HOUR($A578)=0,"未填",IF(HOUR($A578)&lt;12,"早盤",IF(HOUR($A578)&lt;18,"午盤","夜盤"))))</f>
        <v/>
      </c>
      <c r="AH578" s="25" t="str">
        <f ca="1">IF($X578="","",IF(AND(OR(統計儀表板!$C$4="全部",AND(統計儀表板!$C$4="今年",YEAR($A578)=YEAR(TODAY())),AND(統計儀表板!$C$4="本月",YEAR($A578)=YEAR(TODAY()),MONTH($A578)=MONTH(TODAY())),AND(統計儀表板!$C$4="近三月",$A578&gt;=EDATE(TODAY(),-3))),OR(統計儀表板!$F$4="全部",$B578=統計儀表板!$F$4),OR(統計儀表板!$I$4="全部",$C578=統計儀表板!$I$4),OR(統計儀表板!$L$4="全部",$P578=統計儀表板!$L$4)),1,0))</f>
        <v/>
      </c>
      <c r="AI578" s="22" t="str">
        <f>IF($X578="","",設定!$C$4+SUMIF($AH$2:$AH578,1,$X$2:$X578))</f>
        <v/>
      </c>
      <c r="AJ578" s="27">
        <f ca="1">設定!$C$4+SUMIF($AH$2:$AH578,1,$X$2:$X578)</f>
        <v>578786.14720000001</v>
      </c>
      <c r="AK578" s="27">
        <f t="shared" ca="1" si="125"/>
        <v>578786.14720000001</v>
      </c>
      <c r="AL578" s="27">
        <f t="shared" ref="AL578:AL641" ca="1" si="138">AJ578-AK578</f>
        <v>0</v>
      </c>
      <c r="AM578" s="27" t="str">
        <f ca="1">IF(OR($X578="",$AH578&lt;&gt;1),"",COUNTIFS($AH$2:$AH578,1))</f>
        <v/>
      </c>
      <c r="AN578" s="27" t="str">
        <f>IF($A578="","",IF(INT($A578)&lt;&gt;INT(交易月曆!$C$29),"",IF($AH578&lt;&gt;1,"",COUNTIFS($A$2:$A578,"&gt;="&amp;INT(交易月曆!$C$29),$A$2:$A578,"&lt;"&amp;(INT(交易月曆!$C$29)+1),$AH$2:$AH578,1))))</f>
        <v/>
      </c>
    </row>
    <row r="579" spans="1:40">
      <c r="A579" s="15"/>
      <c r="B579" s="16"/>
      <c r="C579" s="16"/>
      <c r="D579" s="17"/>
      <c r="E579" s="16"/>
      <c r="F579" s="18"/>
      <c r="G579" s="19"/>
      <c r="H579" s="19"/>
      <c r="I579" s="20"/>
      <c r="J579" s="19"/>
      <c r="K579" s="19"/>
      <c r="L579" s="19"/>
      <c r="M579" s="19"/>
      <c r="N579" s="16"/>
      <c r="O579" s="16"/>
      <c r="P579" s="16"/>
      <c r="Q579" s="16"/>
      <c r="R579" s="17"/>
      <c r="S579" s="21" t="str">
        <f>IF($C579="","",IF($C579="台指期",IFERROR(VLOOKUP($D579,設定!$I$6:$K$8,2,FALSE),IFERROR(VLOOKUP($C579,設定!$B$6:$G$12,6,FALSE),1)),IFERROR(VLOOKUP($C579,設定!$B$6:$G$12,6,FALSE),1)))</f>
        <v/>
      </c>
      <c r="T579" s="22" t="str">
        <f>IF(OR($C579="",$F579="",$G579="",$H579=""),"",IF(AND($C579="台指期",IFERROR(VLOOKUP($D579,設定!$I$6:$K$8,3,FALSE),0)&gt;0),$F579*VLOOKUP($D579,設定!$I$6:$K$8,3,FALSE)*2,MAX(IFERROR(VLOOKUP($C579,設定!$B$6:$G$12,4,FALSE),0),$F579*$G579*$S579*IFERROR(VLOOKUP($C579,設定!$B$6:$G$12,2,FALSE),0)*IFERROR(VLOOKUP($C579,設定!$B$6:$G$12,3,FALSE),1))+MAX(IFERROR(VLOOKUP($C579,設定!$B$6:$G$12,4,FALSE),0),$F579*$H579*$S579*IFERROR(VLOOKUP($C579,設定!$B$6:$G$12,2,FALSE),0)*IFERROR(VLOOKUP($C579,設定!$B$6:$G$12,3,FALSE),1))))</f>
        <v/>
      </c>
      <c r="U579" s="22" t="str">
        <f>IF(OR($C579="",$F579="",$G579="",$H579=""),"",$F579*IF(AND($C579="台股",$E579="空"),$G579,$H579)*$S579*IFERROR(VLOOKUP($C579,設定!$B$6:$G$12,5,FALSE),0)*IF(AND($C579="台股",$N579="是"),0.5,1))</f>
        <v/>
      </c>
      <c r="V579" s="22" t="str">
        <f t="shared" si="126"/>
        <v/>
      </c>
      <c r="W579" s="23" t="str">
        <f t="shared" si="127"/>
        <v/>
      </c>
      <c r="X579" s="23" t="str">
        <f t="shared" si="128"/>
        <v/>
      </c>
      <c r="Y579" s="24" t="str">
        <f t="shared" si="129"/>
        <v/>
      </c>
      <c r="Z579" s="25" t="str">
        <f t="shared" si="130"/>
        <v/>
      </c>
      <c r="AA579" s="24" t="str">
        <f t="shared" si="131"/>
        <v/>
      </c>
      <c r="AB579" s="24" t="str">
        <f t="shared" si="132"/>
        <v/>
      </c>
      <c r="AC579" s="26" t="str">
        <f t="shared" si="133"/>
        <v/>
      </c>
      <c r="AD579" s="21" t="str">
        <f t="shared" si="134"/>
        <v/>
      </c>
      <c r="AE579" s="25" t="str">
        <f t="shared" si="135"/>
        <v/>
      </c>
      <c r="AF579" s="25" t="str">
        <f t="shared" si="136"/>
        <v/>
      </c>
      <c r="AG579" s="25" t="str">
        <f t="shared" si="137"/>
        <v/>
      </c>
      <c r="AH579" s="25" t="str">
        <f ca="1">IF($X579="","",IF(AND(OR(統計儀表板!$C$4="全部",AND(統計儀表板!$C$4="今年",YEAR($A579)=YEAR(TODAY())),AND(統計儀表板!$C$4="本月",YEAR($A579)=YEAR(TODAY()),MONTH($A579)=MONTH(TODAY())),AND(統計儀表板!$C$4="近三月",$A579&gt;=EDATE(TODAY(),-3))),OR(統計儀表板!$F$4="全部",$B579=統計儀表板!$F$4),OR(統計儀表板!$I$4="全部",$C579=統計儀表板!$I$4),OR(統計儀表板!$L$4="全部",$P579=統計儀表板!$L$4)),1,0))</f>
        <v/>
      </c>
      <c r="AI579" s="22" t="str">
        <f>IF($X579="","",設定!$C$4+SUMIF($AH$2:$AH579,1,$X$2:$X579))</f>
        <v/>
      </c>
      <c r="AJ579" s="27">
        <f ca="1">設定!$C$4+SUMIF($AH$2:$AH579,1,$X$2:$X579)</f>
        <v>578786.14720000001</v>
      </c>
      <c r="AK579" s="27">
        <f t="shared" ref="AK579:AK642" ca="1" si="139">MAX(AK578,AJ579)</f>
        <v>578786.14720000001</v>
      </c>
      <c r="AL579" s="27">
        <f t="shared" ca="1" si="138"/>
        <v>0</v>
      </c>
      <c r="AM579" s="27" t="str">
        <f ca="1">IF(OR($X579="",$AH579&lt;&gt;1),"",COUNTIFS($AH$2:$AH579,1))</f>
        <v/>
      </c>
      <c r="AN579" s="27" t="str">
        <f>IF($A579="","",IF(INT($A579)&lt;&gt;INT(交易月曆!$C$29),"",IF($AH579&lt;&gt;1,"",COUNTIFS($A$2:$A579,"&gt;="&amp;INT(交易月曆!$C$29),$A$2:$A579,"&lt;"&amp;(INT(交易月曆!$C$29)+1),$AH$2:$AH579,1))))</f>
        <v/>
      </c>
    </row>
    <row r="580" spans="1:40">
      <c r="A580" s="15"/>
      <c r="B580" s="16"/>
      <c r="C580" s="16"/>
      <c r="D580" s="17"/>
      <c r="E580" s="16"/>
      <c r="F580" s="18"/>
      <c r="G580" s="19"/>
      <c r="H580" s="19"/>
      <c r="I580" s="20"/>
      <c r="J580" s="19"/>
      <c r="K580" s="19"/>
      <c r="L580" s="19"/>
      <c r="M580" s="19"/>
      <c r="N580" s="16"/>
      <c r="O580" s="16"/>
      <c r="P580" s="16"/>
      <c r="Q580" s="16"/>
      <c r="R580" s="17"/>
      <c r="S580" s="21" t="str">
        <f>IF($C580="","",IF($C580="台指期",IFERROR(VLOOKUP($D580,設定!$I$6:$K$8,2,FALSE),IFERROR(VLOOKUP($C580,設定!$B$6:$G$12,6,FALSE),1)),IFERROR(VLOOKUP($C580,設定!$B$6:$G$12,6,FALSE),1)))</f>
        <v/>
      </c>
      <c r="T580" s="22" t="str">
        <f>IF(OR($C580="",$F580="",$G580="",$H580=""),"",IF(AND($C580="台指期",IFERROR(VLOOKUP($D580,設定!$I$6:$K$8,3,FALSE),0)&gt;0),$F580*VLOOKUP($D580,設定!$I$6:$K$8,3,FALSE)*2,MAX(IFERROR(VLOOKUP($C580,設定!$B$6:$G$12,4,FALSE),0),$F580*$G580*$S580*IFERROR(VLOOKUP($C580,設定!$B$6:$G$12,2,FALSE),0)*IFERROR(VLOOKUP($C580,設定!$B$6:$G$12,3,FALSE),1))+MAX(IFERROR(VLOOKUP($C580,設定!$B$6:$G$12,4,FALSE),0),$F580*$H580*$S580*IFERROR(VLOOKUP($C580,設定!$B$6:$G$12,2,FALSE),0)*IFERROR(VLOOKUP($C580,設定!$B$6:$G$12,3,FALSE),1))))</f>
        <v/>
      </c>
      <c r="U580" s="22" t="str">
        <f>IF(OR($C580="",$F580="",$G580="",$H580=""),"",$F580*IF(AND($C580="台股",$E580="空"),$G580,$H580)*$S580*IFERROR(VLOOKUP($C580,設定!$B$6:$G$12,5,FALSE),0)*IF(AND($C580="台股",$N580="是"),0.5,1))</f>
        <v/>
      </c>
      <c r="V580" s="22" t="str">
        <f t="shared" si="126"/>
        <v/>
      </c>
      <c r="W580" s="23" t="str">
        <f t="shared" si="127"/>
        <v/>
      </c>
      <c r="X580" s="23" t="str">
        <f t="shared" si="128"/>
        <v/>
      </c>
      <c r="Y580" s="24" t="str">
        <f t="shared" si="129"/>
        <v/>
      </c>
      <c r="Z580" s="25" t="str">
        <f t="shared" si="130"/>
        <v/>
      </c>
      <c r="AA580" s="24" t="str">
        <f t="shared" si="131"/>
        <v/>
      </c>
      <c r="AB580" s="24" t="str">
        <f t="shared" si="132"/>
        <v/>
      </c>
      <c r="AC580" s="26" t="str">
        <f t="shared" si="133"/>
        <v/>
      </c>
      <c r="AD580" s="21" t="str">
        <f t="shared" si="134"/>
        <v/>
      </c>
      <c r="AE580" s="25" t="str">
        <f t="shared" si="135"/>
        <v/>
      </c>
      <c r="AF580" s="25" t="str">
        <f t="shared" si="136"/>
        <v/>
      </c>
      <c r="AG580" s="25" t="str">
        <f t="shared" si="137"/>
        <v/>
      </c>
      <c r="AH580" s="25" t="str">
        <f ca="1">IF($X580="","",IF(AND(OR(統計儀表板!$C$4="全部",AND(統計儀表板!$C$4="今年",YEAR($A580)=YEAR(TODAY())),AND(統計儀表板!$C$4="本月",YEAR($A580)=YEAR(TODAY()),MONTH($A580)=MONTH(TODAY())),AND(統計儀表板!$C$4="近三月",$A580&gt;=EDATE(TODAY(),-3))),OR(統計儀表板!$F$4="全部",$B580=統計儀表板!$F$4),OR(統計儀表板!$I$4="全部",$C580=統計儀表板!$I$4),OR(統計儀表板!$L$4="全部",$P580=統計儀表板!$L$4)),1,0))</f>
        <v/>
      </c>
      <c r="AI580" s="22" t="str">
        <f>IF($X580="","",設定!$C$4+SUMIF($AH$2:$AH580,1,$X$2:$X580))</f>
        <v/>
      </c>
      <c r="AJ580" s="27">
        <f ca="1">設定!$C$4+SUMIF($AH$2:$AH580,1,$X$2:$X580)</f>
        <v>578786.14720000001</v>
      </c>
      <c r="AK580" s="27">
        <f t="shared" ca="1" si="139"/>
        <v>578786.14720000001</v>
      </c>
      <c r="AL580" s="27">
        <f t="shared" ca="1" si="138"/>
        <v>0</v>
      </c>
      <c r="AM580" s="27" t="str">
        <f ca="1">IF(OR($X580="",$AH580&lt;&gt;1),"",COUNTIFS($AH$2:$AH580,1))</f>
        <v/>
      </c>
      <c r="AN580" s="27" t="str">
        <f>IF($A580="","",IF(INT($A580)&lt;&gt;INT(交易月曆!$C$29),"",IF($AH580&lt;&gt;1,"",COUNTIFS($A$2:$A580,"&gt;="&amp;INT(交易月曆!$C$29),$A$2:$A580,"&lt;"&amp;(INT(交易月曆!$C$29)+1),$AH$2:$AH580,1))))</f>
        <v/>
      </c>
    </row>
    <row r="581" spans="1:40">
      <c r="A581" s="15"/>
      <c r="B581" s="16"/>
      <c r="C581" s="16"/>
      <c r="D581" s="17"/>
      <c r="E581" s="16"/>
      <c r="F581" s="18"/>
      <c r="G581" s="19"/>
      <c r="H581" s="19"/>
      <c r="I581" s="20"/>
      <c r="J581" s="19"/>
      <c r="K581" s="19"/>
      <c r="L581" s="19"/>
      <c r="M581" s="19"/>
      <c r="N581" s="16"/>
      <c r="O581" s="16"/>
      <c r="P581" s="16"/>
      <c r="Q581" s="16"/>
      <c r="R581" s="17"/>
      <c r="S581" s="21" t="str">
        <f>IF($C581="","",IF($C581="台指期",IFERROR(VLOOKUP($D581,設定!$I$6:$K$8,2,FALSE),IFERROR(VLOOKUP($C581,設定!$B$6:$G$12,6,FALSE),1)),IFERROR(VLOOKUP($C581,設定!$B$6:$G$12,6,FALSE),1)))</f>
        <v/>
      </c>
      <c r="T581" s="22" t="str">
        <f>IF(OR($C581="",$F581="",$G581="",$H581=""),"",IF(AND($C581="台指期",IFERROR(VLOOKUP($D581,設定!$I$6:$K$8,3,FALSE),0)&gt;0),$F581*VLOOKUP($D581,設定!$I$6:$K$8,3,FALSE)*2,MAX(IFERROR(VLOOKUP($C581,設定!$B$6:$G$12,4,FALSE),0),$F581*$G581*$S581*IFERROR(VLOOKUP($C581,設定!$B$6:$G$12,2,FALSE),0)*IFERROR(VLOOKUP($C581,設定!$B$6:$G$12,3,FALSE),1))+MAX(IFERROR(VLOOKUP($C581,設定!$B$6:$G$12,4,FALSE),0),$F581*$H581*$S581*IFERROR(VLOOKUP($C581,設定!$B$6:$G$12,2,FALSE),0)*IFERROR(VLOOKUP($C581,設定!$B$6:$G$12,3,FALSE),1))))</f>
        <v/>
      </c>
      <c r="U581" s="22" t="str">
        <f>IF(OR($C581="",$F581="",$G581="",$H581=""),"",$F581*IF(AND($C581="台股",$E581="空"),$G581,$H581)*$S581*IFERROR(VLOOKUP($C581,設定!$B$6:$G$12,5,FALSE),0)*IF(AND($C581="台股",$N581="是"),0.5,1))</f>
        <v/>
      </c>
      <c r="V581" s="22" t="str">
        <f t="shared" si="126"/>
        <v/>
      </c>
      <c r="W581" s="23" t="str">
        <f t="shared" si="127"/>
        <v/>
      </c>
      <c r="X581" s="23" t="str">
        <f t="shared" si="128"/>
        <v/>
      </c>
      <c r="Y581" s="24" t="str">
        <f t="shared" si="129"/>
        <v/>
      </c>
      <c r="Z581" s="25" t="str">
        <f t="shared" si="130"/>
        <v/>
      </c>
      <c r="AA581" s="24" t="str">
        <f t="shared" si="131"/>
        <v/>
      </c>
      <c r="AB581" s="24" t="str">
        <f t="shared" si="132"/>
        <v/>
      </c>
      <c r="AC581" s="26" t="str">
        <f t="shared" si="133"/>
        <v/>
      </c>
      <c r="AD581" s="21" t="str">
        <f t="shared" si="134"/>
        <v/>
      </c>
      <c r="AE581" s="25" t="str">
        <f t="shared" si="135"/>
        <v/>
      </c>
      <c r="AF581" s="25" t="str">
        <f t="shared" si="136"/>
        <v/>
      </c>
      <c r="AG581" s="25" t="str">
        <f t="shared" si="137"/>
        <v/>
      </c>
      <c r="AH581" s="25" t="str">
        <f ca="1">IF($X581="","",IF(AND(OR(統計儀表板!$C$4="全部",AND(統計儀表板!$C$4="今年",YEAR($A581)=YEAR(TODAY())),AND(統計儀表板!$C$4="本月",YEAR($A581)=YEAR(TODAY()),MONTH($A581)=MONTH(TODAY())),AND(統計儀表板!$C$4="近三月",$A581&gt;=EDATE(TODAY(),-3))),OR(統計儀表板!$F$4="全部",$B581=統計儀表板!$F$4),OR(統計儀表板!$I$4="全部",$C581=統計儀表板!$I$4),OR(統計儀表板!$L$4="全部",$P581=統計儀表板!$L$4)),1,0))</f>
        <v/>
      </c>
      <c r="AI581" s="22" t="str">
        <f>IF($X581="","",設定!$C$4+SUMIF($AH$2:$AH581,1,$X$2:$X581))</f>
        <v/>
      </c>
      <c r="AJ581" s="27">
        <f ca="1">設定!$C$4+SUMIF($AH$2:$AH581,1,$X$2:$X581)</f>
        <v>578786.14720000001</v>
      </c>
      <c r="AK581" s="27">
        <f t="shared" ca="1" si="139"/>
        <v>578786.14720000001</v>
      </c>
      <c r="AL581" s="27">
        <f t="shared" ca="1" si="138"/>
        <v>0</v>
      </c>
      <c r="AM581" s="27" t="str">
        <f ca="1">IF(OR($X581="",$AH581&lt;&gt;1),"",COUNTIFS($AH$2:$AH581,1))</f>
        <v/>
      </c>
      <c r="AN581" s="27" t="str">
        <f>IF($A581="","",IF(INT($A581)&lt;&gt;INT(交易月曆!$C$29),"",IF($AH581&lt;&gt;1,"",COUNTIFS($A$2:$A581,"&gt;="&amp;INT(交易月曆!$C$29),$A$2:$A581,"&lt;"&amp;(INT(交易月曆!$C$29)+1),$AH$2:$AH581,1))))</f>
        <v/>
      </c>
    </row>
    <row r="582" spans="1:40">
      <c r="A582" s="15"/>
      <c r="B582" s="16"/>
      <c r="C582" s="16"/>
      <c r="D582" s="17"/>
      <c r="E582" s="16"/>
      <c r="F582" s="18"/>
      <c r="G582" s="19"/>
      <c r="H582" s="19"/>
      <c r="I582" s="20"/>
      <c r="J582" s="19"/>
      <c r="K582" s="19"/>
      <c r="L582" s="19"/>
      <c r="M582" s="19"/>
      <c r="N582" s="16"/>
      <c r="O582" s="16"/>
      <c r="P582" s="16"/>
      <c r="Q582" s="16"/>
      <c r="R582" s="17"/>
      <c r="S582" s="21" t="str">
        <f>IF($C582="","",IF($C582="台指期",IFERROR(VLOOKUP($D582,設定!$I$6:$K$8,2,FALSE),IFERROR(VLOOKUP($C582,設定!$B$6:$G$12,6,FALSE),1)),IFERROR(VLOOKUP($C582,設定!$B$6:$G$12,6,FALSE),1)))</f>
        <v/>
      </c>
      <c r="T582" s="22" t="str">
        <f>IF(OR($C582="",$F582="",$G582="",$H582=""),"",IF(AND($C582="台指期",IFERROR(VLOOKUP($D582,設定!$I$6:$K$8,3,FALSE),0)&gt;0),$F582*VLOOKUP($D582,設定!$I$6:$K$8,3,FALSE)*2,MAX(IFERROR(VLOOKUP($C582,設定!$B$6:$G$12,4,FALSE),0),$F582*$G582*$S582*IFERROR(VLOOKUP($C582,設定!$B$6:$G$12,2,FALSE),0)*IFERROR(VLOOKUP($C582,設定!$B$6:$G$12,3,FALSE),1))+MAX(IFERROR(VLOOKUP($C582,設定!$B$6:$G$12,4,FALSE),0),$F582*$H582*$S582*IFERROR(VLOOKUP($C582,設定!$B$6:$G$12,2,FALSE),0)*IFERROR(VLOOKUP($C582,設定!$B$6:$G$12,3,FALSE),1))))</f>
        <v/>
      </c>
      <c r="U582" s="22" t="str">
        <f>IF(OR($C582="",$F582="",$G582="",$H582=""),"",$F582*IF(AND($C582="台股",$E582="空"),$G582,$H582)*$S582*IFERROR(VLOOKUP($C582,設定!$B$6:$G$12,5,FALSE),0)*IF(AND($C582="台股",$N582="是"),0.5,1))</f>
        <v/>
      </c>
      <c r="V582" s="22" t="str">
        <f t="shared" si="126"/>
        <v/>
      </c>
      <c r="W582" s="23" t="str">
        <f t="shared" si="127"/>
        <v/>
      </c>
      <c r="X582" s="23" t="str">
        <f t="shared" si="128"/>
        <v/>
      </c>
      <c r="Y582" s="24" t="str">
        <f t="shared" si="129"/>
        <v/>
      </c>
      <c r="Z582" s="25" t="str">
        <f t="shared" si="130"/>
        <v/>
      </c>
      <c r="AA582" s="24" t="str">
        <f t="shared" si="131"/>
        <v/>
      </c>
      <c r="AB582" s="24" t="str">
        <f t="shared" si="132"/>
        <v/>
      </c>
      <c r="AC582" s="26" t="str">
        <f t="shared" si="133"/>
        <v/>
      </c>
      <c r="AD582" s="21" t="str">
        <f t="shared" si="134"/>
        <v/>
      </c>
      <c r="AE582" s="25" t="str">
        <f t="shared" si="135"/>
        <v/>
      </c>
      <c r="AF582" s="25" t="str">
        <f t="shared" si="136"/>
        <v/>
      </c>
      <c r="AG582" s="25" t="str">
        <f t="shared" si="137"/>
        <v/>
      </c>
      <c r="AH582" s="25" t="str">
        <f ca="1">IF($X582="","",IF(AND(OR(統計儀表板!$C$4="全部",AND(統計儀表板!$C$4="今年",YEAR($A582)=YEAR(TODAY())),AND(統計儀表板!$C$4="本月",YEAR($A582)=YEAR(TODAY()),MONTH($A582)=MONTH(TODAY())),AND(統計儀表板!$C$4="近三月",$A582&gt;=EDATE(TODAY(),-3))),OR(統計儀表板!$F$4="全部",$B582=統計儀表板!$F$4),OR(統計儀表板!$I$4="全部",$C582=統計儀表板!$I$4),OR(統計儀表板!$L$4="全部",$P582=統計儀表板!$L$4)),1,0))</f>
        <v/>
      </c>
      <c r="AI582" s="22" t="str">
        <f>IF($X582="","",設定!$C$4+SUMIF($AH$2:$AH582,1,$X$2:$X582))</f>
        <v/>
      </c>
      <c r="AJ582" s="27">
        <f ca="1">設定!$C$4+SUMIF($AH$2:$AH582,1,$X$2:$X582)</f>
        <v>578786.14720000001</v>
      </c>
      <c r="AK582" s="27">
        <f t="shared" ca="1" si="139"/>
        <v>578786.14720000001</v>
      </c>
      <c r="AL582" s="27">
        <f t="shared" ca="1" si="138"/>
        <v>0</v>
      </c>
      <c r="AM582" s="27" t="str">
        <f ca="1">IF(OR($X582="",$AH582&lt;&gt;1),"",COUNTIFS($AH$2:$AH582,1))</f>
        <v/>
      </c>
      <c r="AN582" s="27" t="str">
        <f>IF($A582="","",IF(INT($A582)&lt;&gt;INT(交易月曆!$C$29),"",IF($AH582&lt;&gt;1,"",COUNTIFS($A$2:$A582,"&gt;="&amp;INT(交易月曆!$C$29),$A$2:$A582,"&lt;"&amp;(INT(交易月曆!$C$29)+1),$AH$2:$AH582,1))))</f>
        <v/>
      </c>
    </row>
    <row r="583" spans="1:40">
      <c r="A583" s="15"/>
      <c r="B583" s="16"/>
      <c r="C583" s="16"/>
      <c r="D583" s="17"/>
      <c r="E583" s="16"/>
      <c r="F583" s="18"/>
      <c r="G583" s="19"/>
      <c r="H583" s="19"/>
      <c r="I583" s="20"/>
      <c r="J583" s="19"/>
      <c r="K583" s="19"/>
      <c r="L583" s="19"/>
      <c r="M583" s="19"/>
      <c r="N583" s="16"/>
      <c r="O583" s="16"/>
      <c r="P583" s="16"/>
      <c r="Q583" s="16"/>
      <c r="R583" s="17"/>
      <c r="S583" s="21" t="str">
        <f>IF($C583="","",IF($C583="台指期",IFERROR(VLOOKUP($D583,設定!$I$6:$K$8,2,FALSE),IFERROR(VLOOKUP($C583,設定!$B$6:$G$12,6,FALSE),1)),IFERROR(VLOOKUP($C583,設定!$B$6:$G$12,6,FALSE),1)))</f>
        <v/>
      </c>
      <c r="T583" s="22" t="str">
        <f>IF(OR($C583="",$F583="",$G583="",$H583=""),"",IF(AND($C583="台指期",IFERROR(VLOOKUP($D583,設定!$I$6:$K$8,3,FALSE),0)&gt;0),$F583*VLOOKUP($D583,設定!$I$6:$K$8,3,FALSE)*2,MAX(IFERROR(VLOOKUP($C583,設定!$B$6:$G$12,4,FALSE),0),$F583*$G583*$S583*IFERROR(VLOOKUP($C583,設定!$B$6:$G$12,2,FALSE),0)*IFERROR(VLOOKUP($C583,設定!$B$6:$G$12,3,FALSE),1))+MAX(IFERROR(VLOOKUP($C583,設定!$B$6:$G$12,4,FALSE),0),$F583*$H583*$S583*IFERROR(VLOOKUP($C583,設定!$B$6:$G$12,2,FALSE),0)*IFERROR(VLOOKUP($C583,設定!$B$6:$G$12,3,FALSE),1))))</f>
        <v/>
      </c>
      <c r="U583" s="22" t="str">
        <f>IF(OR($C583="",$F583="",$G583="",$H583=""),"",$F583*IF(AND($C583="台股",$E583="空"),$G583,$H583)*$S583*IFERROR(VLOOKUP($C583,設定!$B$6:$G$12,5,FALSE),0)*IF(AND($C583="台股",$N583="是"),0.5,1))</f>
        <v/>
      </c>
      <c r="V583" s="22" t="str">
        <f t="shared" si="126"/>
        <v/>
      </c>
      <c r="W583" s="23" t="str">
        <f t="shared" si="127"/>
        <v/>
      </c>
      <c r="X583" s="23" t="str">
        <f t="shared" si="128"/>
        <v/>
      </c>
      <c r="Y583" s="24" t="str">
        <f t="shared" si="129"/>
        <v/>
      </c>
      <c r="Z583" s="25" t="str">
        <f t="shared" si="130"/>
        <v/>
      </c>
      <c r="AA583" s="24" t="str">
        <f t="shared" si="131"/>
        <v/>
      </c>
      <c r="AB583" s="24" t="str">
        <f t="shared" si="132"/>
        <v/>
      </c>
      <c r="AC583" s="26" t="str">
        <f t="shared" si="133"/>
        <v/>
      </c>
      <c r="AD583" s="21" t="str">
        <f t="shared" si="134"/>
        <v/>
      </c>
      <c r="AE583" s="25" t="str">
        <f t="shared" si="135"/>
        <v/>
      </c>
      <c r="AF583" s="25" t="str">
        <f t="shared" si="136"/>
        <v/>
      </c>
      <c r="AG583" s="25" t="str">
        <f t="shared" si="137"/>
        <v/>
      </c>
      <c r="AH583" s="25" t="str">
        <f ca="1">IF($X583="","",IF(AND(OR(統計儀表板!$C$4="全部",AND(統計儀表板!$C$4="今年",YEAR($A583)=YEAR(TODAY())),AND(統計儀表板!$C$4="本月",YEAR($A583)=YEAR(TODAY()),MONTH($A583)=MONTH(TODAY())),AND(統計儀表板!$C$4="近三月",$A583&gt;=EDATE(TODAY(),-3))),OR(統計儀表板!$F$4="全部",$B583=統計儀表板!$F$4),OR(統計儀表板!$I$4="全部",$C583=統計儀表板!$I$4),OR(統計儀表板!$L$4="全部",$P583=統計儀表板!$L$4)),1,0))</f>
        <v/>
      </c>
      <c r="AI583" s="22" t="str">
        <f>IF($X583="","",設定!$C$4+SUMIF($AH$2:$AH583,1,$X$2:$X583))</f>
        <v/>
      </c>
      <c r="AJ583" s="27">
        <f ca="1">設定!$C$4+SUMIF($AH$2:$AH583,1,$X$2:$X583)</f>
        <v>578786.14720000001</v>
      </c>
      <c r="AK583" s="27">
        <f t="shared" ca="1" si="139"/>
        <v>578786.14720000001</v>
      </c>
      <c r="AL583" s="27">
        <f t="shared" ca="1" si="138"/>
        <v>0</v>
      </c>
      <c r="AM583" s="27" t="str">
        <f ca="1">IF(OR($X583="",$AH583&lt;&gt;1),"",COUNTIFS($AH$2:$AH583,1))</f>
        <v/>
      </c>
      <c r="AN583" s="27" t="str">
        <f>IF($A583="","",IF(INT($A583)&lt;&gt;INT(交易月曆!$C$29),"",IF($AH583&lt;&gt;1,"",COUNTIFS($A$2:$A583,"&gt;="&amp;INT(交易月曆!$C$29),$A$2:$A583,"&lt;"&amp;(INT(交易月曆!$C$29)+1),$AH$2:$AH583,1))))</f>
        <v/>
      </c>
    </row>
    <row r="584" spans="1:40">
      <c r="A584" s="15"/>
      <c r="B584" s="16"/>
      <c r="C584" s="16"/>
      <c r="D584" s="17"/>
      <c r="E584" s="16"/>
      <c r="F584" s="18"/>
      <c r="G584" s="19"/>
      <c r="H584" s="19"/>
      <c r="I584" s="20"/>
      <c r="J584" s="19"/>
      <c r="K584" s="19"/>
      <c r="L584" s="19"/>
      <c r="M584" s="19"/>
      <c r="N584" s="16"/>
      <c r="O584" s="16"/>
      <c r="P584" s="16"/>
      <c r="Q584" s="16"/>
      <c r="R584" s="17"/>
      <c r="S584" s="21" t="str">
        <f>IF($C584="","",IF($C584="台指期",IFERROR(VLOOKUP($D584,設定!$I$6:$K$8,2,FALSE),IFERROR(VLOOKUP($C584,設定!$B$6:$G$12,6,FALSE),1)),IFERROR(VLOOKUP($C584,設定!$B$6:$G$12,6,FALSE),1)))</f>
        <v/>
      </c>
      <c r="T584" s="22" t="str">
        <f>IF(OR($C584="",$F584="",$G584="",$H584=""),"",IF(AND($C584="台指期",IFERROR(VLOOKUP($D584,設定!$I$6:$K$8,3,FALSE),0)&gt;0),$F584*VLOOKUP($D584,設定!$I$6:$K$8,3,FALSE)*2,MAX(IFERROR(VLOOKUP($C584,設定!$B$6:$G$12,4,FALSE),0),$F584*$G584*$S584*IFERROR(VLOOKUP($C584,設定!$B$6:$G$12,2,FALSE),0)*IFERROR(VLOOKUP($C584,設定!$B$6:$G$12,3,FALSE),1))+MAX(IFERROR(VLOOKUP($C584,設定!$B$6:$G$12,4,FALSE),0),$F584*$H584*$S584*IFERROR(VLOOKUP($C584,設定!$B$6:$G$12,2,FALSE),0)*IFERROR(VLOOKUP($C584,設定!$B$6:$G$12,3,FALSE),1))))</f>
        <v/>
      </c>
      <c r="U584" s="22" t="str">
        <f>IF(OR($C584="",$F584="",$G584="",$H584=""),"",$F584*IF(AND($C584="台股",$E584="空"),$G584,$H584)*$S584*IFERROR(VLOOKUP($C584,設定!$B$6:$G$12,5,FALSE),0)*IF(AND($C584="台股",$N584="是"),0.5,1))</f>
        <v/>
      </c>
      <c r="V584" s="22" t="str">
        <f t="shared" si="126"/>
        <v/>
      </c>
      <c r="W584" s="23" t="str">
        <f t="shared" si="127"/>
        <v/>
      </c>
      <c r="X584" s="23" t="str">
        <f t="shared" si="128"/>
        <v/>
      </c>
      <c r="Y584" s="24" t="str">
        <f t="shared" si="129"/>
        <v/>
      </c>
      <c r="Z584" s="25" t="str">
        <f t="shared" si="130"/>
        <v/>
      </c>
      <c r="AA584" s="24" t="str">
        <f t="shared" si="131"/>
        <v/>
      </c>
      <c r="AB584" s="24" t="str">
        <f t="shared" si="132"/>
        <v/>
      </c>
      <c r="AC584" s="26" t="str">
        <f t="shared" si="133"/>
        <v/>
      </c>
      <c r="AD584" s="21" t="str">
        <f t="shared" si="134"/>
        <v/>
      </c>
      <c r="AE584" s="25" t="str">
        <f t="shared" si="135"/>
        <v/>
      </c>
      <c r="AF584" s="25" t="str">
        <f t="shared" si="136"/>
        <v/>
      </c>
      <c r="AG584" s="25" t="str">
        <f t="shared" si="137"/>
        <v/>
      </c>
      <c r="AH584" s="25" t="str">
        <f ca="1">IF($X584="","",IF(AND(OR(統計儀表板!$C$4="全部",AND(統計儀表板!$C$4="今年",YEAR($A584)=YEAR(TODAY())),AND(統計儀表板!$C$4="本月",YEAR($A584)=YEAR(TODAY()),MONTH($A584)=MONTH(TODAY())),AND(統計儀表板!$C$4="近三月",$A584&gt;=EDATE(TODAY(),-3))),OR(統計儀表板!$F$4="全部",$B584=統計儀表板!$F$4),OR(統計儀表板!$I$4="全部",$C584=統計儀表板!$I$4),OR(統計儀表板!$L$4="全部",$P584=統計儀表板!$L$4)),1,0))</f>
        <v/>
      </c>
      <c r="AI584" s="22" t="str">
        <f>IF($X584="","",設定!$C$4+SUMIF($AH$2:$AH584,1,$X$2:$X584))</f>
        <v/>
      </c>
      <c r="AJ584" s="27">
        <f ca="1">設定!$C$4+SUMIF($AH$2:$AH584,1,$X$2:$X584)</f>
        <v>578786.14720000001</v>
      </c>
      <c r="AK584" s="27">
        <f t="shared" ca="1" si="139"/>
        <v>578786.14720000001</v>
      </c>
      <c r="AL584" s="27">
        <f t="shared" ca="1" si="138"/>
        <v>0</v>
      </c>
      <c r="AM584" s="27" t="str">
        <f ca="1">IF(OR($X584="",$AH584&lt;&gt;1),"",COUNTIFS($AH$2:$AH584,1))</f>
        <v/>
      </c>
      <c r="AN584" s="27" t="str">
        <f>IF($A584="","",IF(INT($A584)&lt;&gt;INT(交易月曆!$C$29),"",IF($AH584&lt;&gt;1,"",COUNTIFS($A$2:$A584,"&gt;="&amp;INT(交易月曆!$C$29),$A$2:$A584,"&lt;"&amp;(INT(交易月曆!$C$29)+1),$AH$2:$AH584,1))))</f>
        <v/>
      </c>
    </row>
    <row r="585" spans="1:40">
      <c r="A585" s="15"/>
      <c r="B585" s="16"/>
      <c r="C585" s="16"/>
      <c r="D585" s="17"/>
      <c r="E585" s="16"/>
      <c r="F585" s="18"/>
      <c r="G585" s="19"/>
      <c r="H585" s="19"/>
      <c r="I585" s="20"/>
      <c r="J585" s="19"/>
      <c r="K585" s="19"/>
      <c r="L585" s="19"/>
      <c r="M585" s="19"/>
      <c r="N585" s="16"/>
      <c r="O585" s="16"/>
      <c r="P585" s="16"/>
      <c r="Q585" s="16"/>
      <c r="R585" s="17"/>
      <c r="S585" s="21" t="str">
        <f>IF($C585="","",IF($C585="台指期",IFERROR(VLOOKUP($D585,設定!$I$6:$K$8,2,FALSE),IFERROR(VLOOKUP($C585,設定!$B$6:$G$12,6,FALSE),1)),IFERROR(VLOOKUP($C585,設定!$B$6:$G$12,6,FALSE),1)))</f>
        <v/>
      </c>
      <c r="T585" s="22" t="str">
        <f>IF(OR($C585="",$F585="",$G585="",$H585=""),"",IF(AND($C585="台指期",IFERROR(VLOOKUP($D585,設定!$I$6:$K$8,3,FALSE),0)&gt;0),$F585*VLOOKUP($D585,設定!$I$6:$K$8,3,FALSE)*2,MAX(IFERROR(VLOOKUP($C585,設定!$B$6:$G$12,4,FALSE),0),$F585*$G585*$S585*IFERROR(VLOOKUP($C585,設定!$B$6:$G$12,2,FALSE),0)*IFERROR(VLOOKUP($C585,設定!$B$6:$G$12,3,FALSE),1))+MAX(IFERROR(VLOOKUP($C585,設定!$B$6:$G$12,4,FALSE),0),$F585*$H585*$S585*IFERROR(VLOOKUP($C585,設定!$B$6:$G$12,2,FALSE),0)*IFERROR(VLOOKUP($C585,設定!$B$6:$G$12,3,FALSE),1))))</f>
        <v/>
      </c>
      <c r="U585" s="22" t="str">
        <f>IF(OR($C585="",$F585="",$G585="",$H585=""),"",$F585*IF(AND($C585="台股",$E585="空"),$G585,$H585)*$S585*IFERROR(VLOOKUP($C585,設定!$B$6:$G$12,5,FALSE),0)*IF(AND($C585="台股",$N585="是"),0.5,1))</f>
        <v/>
      </c>
      <c r="V585" s="22" t="str">
        <f t="shared" si="126"/>
        <v/>
      </c>
      <c r="W585" s="23" t="str">
        <f t="shared" si="127"/>
        <v/>
      </c>
      <c r="X585" s="23" t="str">
        <f t="shared" si="128"/>
        <v/>
      </c>
      <c r="Y585" s="24" t="str">
        <f t="shared" si="129"/>
        <v/>
      </c>
      <c r="Z585" s="25" t="str">
        <f t="shared" si="130"/>
        <v/>
      </c>
      <c r="AA585" s="24" t="str">
        <f t="shared" si="131"/>
        <v/>
      </c>
      <c r="AB585" s="24" t="str">
        <f t="shared" si="132"/>
        <v/>
      </c>
      <c r="AC585" s="26" t="str">
        <f t="shared" si="133"/>
        <v/>
      </c>
      <c r="AD585" s="21" t="str">
        <f t="shared" si="134"/>
        <v/>
      </c>
      <c r="AE585" s="25" t="str">
        <f t="shared" si="135"/>
        <v/>
      </c>
      <c r="AF585" s="25" t="str">
        <f t="shared" si="136"/>
        <v/>
      </c>
      <c r="AG585" s="25" t="str">
        <f t="shared" si="137"/>
        <v/>
      </c>
      <c r="AH585" s="25" t="str">
        <f ca="1">IF($X585="","",IF(AND(OR(統計儀表板!$C$4="全部",AND(統計儀表板!$C$4="今年",YEAR($A585)=YEAR(TODAY())),AND(統計儀表板!$C$4="本月",YEAR($A585)=YEAR(TODAY()),MONTH($A585)=MONTH(TODAY())),AND(統計儀表板!$C$4="近三月",$A585&gt;=EDATE(TODAY(),-3))),OR(統計儀表板!$F$4="全部",$B585=統計儀表板!$F$4),OR(統計儀表板!$I$4="全部",$C585=統計儀表板!$I$4),OR(統計儀表板!$L$4="全部",$P585=統計儀表板!$L$4)),1,0))</f>
        <v/>
      </c>
      <c r="AI585" s="22" t="str">
        <f>IF($X585="","",設定!$C$4+SUMIF($AH$2:$AH585,1,$X$2:$X585))</f>
        <v/>
      </c>
      <c r="AJ585" s="27">
        <f ca="1">設定!$C$4+SUMIF($AH$2:$AH585,1,$X$2:$X585)</f>
        <v>578786.14720000001</v>
      </c>
      <c r="AK585" s="27">
        <f t="shared" ca="1" si="139"/>
        <v>578786.14720000001</v>
      </c>
      <c r="AL585" s="27">
        <f t="shared" ca="1" si="138"/>
        <v>0</v>
      </c>
      <c r="AM585" s="27" t="str">
        <f ca="1">IF(OR($X585="",$AH585&lt;&gt;1),"",COUNTIFS($AH$2:$AH585,1))</f>
        <v/>
      </c>
      <c r="AN585" s="27" t="str">
        <f>IF($A585="","",IF(INT($A585)&lt;&gt;INT(交易月曆!$C$29),"",IF($AH585&lt;&gt;1,"",COUNTIFS($A$2:$A585,"&gt;="&amp;INT(交易月曆!$C$29),$A$2:$A585,"&lt;"&amp;(INT(交易月曆!$C$29)+1),$AH$2:$AH585,1))))</f>
        <v/>
      </c>
    </row>
    <row r="586" spans="1:40">
      <c r="A586" s="15"/>
      <c r="B586" s="16"/>
      <c r="C586" s="16"/>
      <c r="D586" s="17"/>
      <c r="E586" s="16"/>
      <c r="F586" s="18"/>
      <c r="G586" s="19"/>
      <c r="H586" s="19"/>
      <c r="I586" s="20"/>
      <c r="J586" s="19"/>
      <c r="K586" s="19"/>
      <c r="L586" s="19"/>
      <c r="M586" s="19"/>
      <c r="N586" s="16"/>
      <c r="O586" s="16"/>
      <c r="P586" s="16"/>
      <c r="Q586" s="16"/>
      <c r="R586" s="17"/>
      <c r="S586" s="21" t="str">
        <f>IF($C586="","",IF($C586="台指期",IFERROR(VLOOKUP($D586,設定!$I$6:$K$8,2,FALSE),IFERROR(VLOOKUP($C586,設定!$B$6:$G$12,6,FALSE),1)),IFERROR(VLOOKUP($C586,設定!$B$6:$G$12,6,FALSE),1)))</f>
        <v/>
      </c>
      <c r="T586" s="22" t="str">
        <f>IF(OR($C586="",$F586="",$G586="",$H586=""),"",IF(AND($C586="台指期",IFERROR(VLOOKUP($D586,設定!$I$6:$K$8,3,FALSE),0)&gt;0),$F586*VLOOKUP($D586,設定!$I$6:$K$8,3,FALSE)*2,MAX(IFERROR(VLOOKUP($C586,設定!$B$6:$G$12,4,FALSE),0),$F586*$G586*$S586*IFERROR(VLOOKUP($C586,設定!$B$6:$G$12,2,FALSE),0)*IFERROR(VLOOKUP($C586,設定!$B$6:$G$12,3,FALSE),1))+MAX(IFERROR(VLOOKUP($C586,設定!$B$6:$G$12,4,FALSE),0),$F586*$H586*$S586*IFERROR(VLOOKUP($C586,設定!$B$6:$G$12,2,FALSE),0)*IFERROR(VLOOKUP($C586,設定!$B$6:$G$12,3,FALSE),1))))</f>
        <v/>
      </c>
      <c r="U586" s="22" t="str">
        <f>IF(OR($C586="",$F586="",$G586="",$H586=""),"",$F586*IF(AND($C586="台股",$E586="空"),$G586,$H586)*$S586*IFERROR(VLOOKUP($C586,設定!$B$6:$G$12,5,FALSE),0)*IF(AND($C586="台股",$N586="是"),0.5,1))</f>
        <v/>
      </c>
      <c r="V586" s="22" t="str">
        <f t="shared" si="126"/>
        <v/>
      </c>
      <c r="W586" s="23" t="str">
        <f t="shared" si="127"/>
        <v/>
      </c>
      <c r="X586" s="23" t="str">
        <f t="shared" si="128"/>
        <v/>
      </c>
      <c r="Y586" s="24" t="str">
        <f t="shared" si="129"/>
        <v/>
      </c>
      <c r="Z586" s="25" t="str">
        <f t="shared" si="130"/>
        <v/>
      </c>
      <c r="AA586" s="24" t="str">
        <f t="shared" si="131"/>
        <v/>
      </c>
      <c r="AB586" s="24" t="str">
        <f t="shared" si="132"/>
        <v/>
      </c>
      <c r="AC586" s="26" t="str">
        <f t="shared" si="133"/>
        <v/>
      </c>
      <c r="AD586" s="21" t="str">
        <f t="shared" si="134"/>
        <v/>
      </c>
      <c r="AE586" s="25" t="str">
        <f t="shared" si="135"/>
        <v/>
      </c>
      <c r="AF586" s="25" t="str">
        <f t="shared" si="136"/>
        <v/>
      </c>
      <c r="AG586" s="25" t="str">
        <f t="shared" si="137"/>
        <v/>
      </c>
      <c r="AH586" s="25" t="str">
        <f ca="1">IF($X586="","",IF(AND(OR(統計儀表板!$C$4="全部",AND(統計儀表板!$C$4="今年",YEAR($A586)=YEAR(TODAY())),AND(統計儀表板!$C$4="本月",YEAR($A586)=YEAR(TODAY()),MONTH($A586)=MONTH(TODAY())),AND(統計儀表板!$C$4="近三月",$A586&gt;=EDATE(TODAY(),-3))),OR(統計儀表板!$F$4="全部",$B586=統計儀表板!$F$4),OR(統計儀表板!$I$4="全部",$C586=統計儀表板!$I$4),OR(統計儀表板!$L$4="全部",$P586=統計儀表板!$L$4)),1,0))</f>
        <v/>
      </c>
      <c r="AI586" s="22" t="str">
        <f>IF($X586="","",設定!$C$4+SUMIF($AH$2:$AH586,1,$X$2:$X586))</f>
        <v/>
      </c>
      <c r="AJ586" s="27">
        <f ca="1">設定!$C$4+SUMIF($AH$2:$AH586,1,$X$2:$X586)</f>
        <v>578786.14720000001</v>
      </c>
      <c r="AK586" s="27">
        <f t="shared" ca="1" si="139"/>
        <v>578786.14720000001</v>
      </c>
      <c r="AL586" s="27">
        <f t="shared" ca="1" si="138"/>
        <v>0</v>
      </c>
      <c r="AM586" s="27" t="str">
        <f ca="1">IF(OR($X586="",$AH586&lt;&gt;1),"",COUNTIFS($AH$2:$AH586,1))</f>
        <v/>
      </c>
      <c r="AN586" s="27" t="str">
        <f>IF($A586="","",IF(INT($A586)&lt;&gt;INT(交易月曆!$C$29),"",IF($AH586&lt;&gt;1,"",COUNTIFS($A$2:$A586,"&gt;="&amp;INT(交易月曆!$C$29),$A$2:$A586,"&lt;"&amp;(INT(交易月曆!$C$29)+1),$AH$2:$AH586,1))))</f>
        <v/>
      </c>
    </row>
    <row r="587" spans="1:40">
      <c r="A587" s="15"/>
      <c r="B587" s="16"/>
      <c r="C587" s="16"/>
      <c r="D587" s="17"/>
      <c r="E587" s="16"/>
      <c r="F587" s="18"/>
      <c r="G587" s="19"/>
      <c r="H587" s="19"/>
      <c r="I587" s="20"/>
      <c r="J587" s="19"/>
      <c r="K587" s="19"/>
      <c r="L587" s="19"/>
      <c r="M587" s="19"/>
      <c r="N587" s="16"/>
      <c r="O587" s="16"/>
      <c r="P587" s="16"/>
      <c r="Q587" s="16"/>
      <c r="R587" s="17"/>
      <c r="S587" s="21" t="str">
        <f>IF($C587="","",IF($C587="台指期",IFERROR(VLOOKUP($D587,設定!$I$6:$K$8,2,FALSE),IFERROR(VLOOKUP($C587,設定!$B$6:$G$12,6,FALSE),1)),IFERROR(VLOOKUP($C587,設定!$B$6:$G$12,6,FALSE),1)))</f>
        <v/>
      </c>
      <c r="T587" s="22" t="str">
        <f>IF(OR($C587="",$F587="",$G587="",$H587=""),"",IF(AND($C587="台指期",IFERROR(VLOOKUP($D587,設定!$I$6:$K$8,3,FALSE),0)&gt;0),$F587*VLOOKUP($D587,設定!$I$6:$K$8,3,FALSE)*2,MAX(IFERROR(VLOOKUP($C587,設定!$B$6:$G$12,4,FALSE),0),$F587*$G587*$S587*IFERROR(VLOOKUP($C587,設定!$B$6:$G$12,2,FALSE),0)*IFERROR(VLOOKUP($C587,設定!$B$6:$G$12,3,FALSE),1))+MAX(IFERROR(VLOOKUP($C587,設定!$B$6:$G$12,4,FALSE),0),$F587*$H587*$S587*IFERROR(VLOOKUP($C587,設定!$B$6:$G$12,2,FALSE),0)*IFERROR(VLOOKUP($C587,設定!$B$6:$G$12,3,FALSE),1))))</f>
        <v/>
      </c>
      <c r="U587" s="22" t="str">
        <f>IF(OR($C587="",$F587="",$G587="",$H587=""),"",$F587*IF(AND($C587="台股",$E587="空"),$G587,$H587)*$S587*IFERROR(VLOOKUP($C587,設定!$B$6:$G$12,5,FALSE),0)*IF(AND($C587="台股",$N587="是"),0.5,1))</f>
        <v/>
      </c>
      <c r="V587" s="22" t="str">
        <f t="shared" si="126"/>
        <v/>
      </c>
      <c r="W587" s="23" t="str">
        <f t="shared" si="127"/>
        <v/>
      </c>
      <c r="X587" s="23" t="str">
        <f t="shared" si="128"/>
        <v/>
      </c>
      <c r="Y587" s="24" t="str">
        <f t="shared" si="129"/>
        <v/>
      </c>
      <c r="Z587" s="25" t="str">
        <f t="shared" si="130"/>
        <v/>
      </c>
      <c r="AA587" s="24" t="str">
        <f t="shared" si="131"/>
        <v/>
      </c>
      <c r="AB587" s="24" t="str">
        <f t="shared" si="132"/>
        <v/>
      </c>
      <c r="AC587" s="26" t="str">
        <f t="shared" si="133"/>
        <v/>
      </c>
      <c r="AD587" s="21" t="str">
        <f t="shared" si="134"/>
        <v/>
      </c>
      <c r="AE587" s="25" t="str">
        <f t="shared" si="135"/>
        <v/>
      </c>
      <c r="AF587" s="25" t="str">
        <f t="shared" si="136"/>
        <v/>
      </c>
      <c r="AG587" s="25" t="str">
        <f t="shared" si="137"/>
        <v/>
      </c>
      <c r="AH587" s="25" t="str">
        <f ca="1">IF($X587="","",IF(AND(OR(統計儀表板!$C$4="全部",AND(統計儀表板!$C$4="今年",YEAR($A587)=YEAR(TODAY())),AND(統計儀表板!$C$4="本月",YEAR($A587)=YEAR(TODAY()),MONTH($A587)=MONTH(TODAY())),AND(統計儀表板!$C$4="近三月",$A587&gt;=EDATE(TODAY(),-3))),OR(統計儀表板!$F$4="全部",$B587=統計儀表板!$F$4),OR(統計儀表板!$I$4="全部",$C587=統計儀表板!$I$4),OR(統計儀表板!$L$4="全部",$P587=統計儀表板!$L$4)),1,0))</f>
        <v/>
      </c>
      <c r="AI587" s="22" t="str">
        <f>IF($X587="","",設定!$C$4+SUMIF($AH$2:$AH587,1,$X$2:$X587))</f>
        <v/>
      </c>
      <c r="AJ587" s="27">
        <f ca="1">設定!$C$4+SUMIF($AH$2:$AH587,1,$X$2:$X587)</f>
        <v>578786.14720000001</v>
      </c>
      <c r="AK587" s="27">
        <f t="shared" ca="1" si="139"/>
        <v>578786.14720000001</v>
      </c>
      <c r="AL587" s="27">
        <f t="shared" ca="1" si="138"/>
        <v>0</v>
      </c>
      <c r="AM587" s="27" t="str">
        <f ca="1">IF(OR($X587="",$AH587&lt;&gt;1),"",COUNTIFS($AH$2:$AH587,1))</f>
        <v/>
      </c>
      <c r="AN587" s="27" t="str">
        <f>IF($A587="","",IF(INT($A587)&lt;&gt;INT(交易月曆!$C$29),"",IF($AH587&lt;&gt;1,"",COUNTIFS($A$2:$A587,"&gt;="&amp;INT(交易月曆!$C$29),$A$2:$A587,"&lt;"&amp;(INT(交易月曆!$C$29)+1),$AH$2:$AH587,1))))</f>
        <v/>
      </c>
    </row>
    <row r="588" spans="1:40">
      <c r="A588" s="15"/>
      <c r="B588" s="16"/>
      <c r="C588" s="16"/>
      <c r="D588" s="17"/>
      <c r="E588" s="16"/>
      <c r="F588" s="18"/>
      <c r="G588" s="19"/>
      <c r="H588" s="19"/>
      <c r="I588" s="20"/>
      <c r="J588" s="19"/>
      <c r="K588" s="19"/>
      <c r="L588" s="19"/>
      <c r="M588" s="19"/>
      <c r="N588" s="16"/>
      <c r="O588" s="16"/>
      <c r="P588" s="16"/>
      <c r="Q588" s="16"/>
      <c r="R588" s="17"/>
      <c r="S588" s="21" t="str">
        <f>IF($C588="","",IF($C588="台指期",IFERROR(VLOOKUP($D588,設定!$I$6:$K$8,2,FALSE),IFERROR(VLOOKUP($C588,設定!$B$6:$G$12,6,FALSE),1)),IFERROR(VLOOKUP($C588,設定!$B$6:$G$12,6,FALSE),1)))</f>
        <v/>
      </c>
      <c r="T588" s="22" t="str">
        <f>IF(OR($C588="",$F588="",$G588="",$H588=""),"",IF(AND($C588="台指期",IFERROR(VLOOKUP($D588,設定!$I$6:$K$8,3,FALSE),0)&gt;0),$F588*VLOOKUP($D588,設定!$I$6:$K$8,3,FALSE)*2,MAX(IFERROR(VLOOKUP($C588,設定!$B$6:$G$12,4,FALSE),0),$F588*$G588*$S588*IFERROR(VLOOKUP($C588,設定!$B$6:$G$12,2,FALSE),0)*IFERROR(VLOOKUP($C588,設定!$B$6:$G$12,3,FALSE),1))+MAX(IFERROR(VLOOKUP($C588,設定!$B$6:$G$12,4,FALSE),0),$F588*$H588*$S588*IFERROR(VLOOKUP($C588,設定!$B$6:$G$12,2,FALSE),0)*IFERROR(VLOOKUP($C588,設定!$B$6:$G$12,3,FALSE),1))))</f>
        <v/>
      </c>
      <c r="U588" s="22" t="str">
        <f>IF(OR($C588="",$F588="",$G588="",$H588=""),"",$F588*IF(AND($C588="台股",$E588="空"),$G588,$H588)*$S588*IFERROR(VLOOKUP($C588,設定!$B$6:$G$12,5,FALSE),0)*IF(AND($C588="台股",$N588="是"),0.5,1))</f>
        <v/>
      </c>
      <c r="V588" s="22" t="str">
        <f t="shared" si="126"/>
        <v/>
      </c>
      <c r="W588" s="23" t="str">
        <f t="shared" si="127"/>
        <v/>
      </c>
      <c r="X588" s="23" t="str">
        <f t="shared" si="128"/>
        <v/>
      </c>
      <c r="Y588" s="24" t="str">
        <f t="shared" si="129"/>
        <v/>
      </c>
      <c r="Z588" s="25" t="str">
        <f t="shared" si="130"/>
        <v/>
      </c>
      <c r="AA588" s="24" t="str">
        <f t="shared" si="131"/>
        <v/>
      </c>
      <c r="AB588" s="24" t="str">
        <f t="shared" si="132"/>
        <v/>
      </c>
      <c r="AC588" s="26" t="str">
        <f t="shared" si="133"/>
        <v/>
      </c>
      <c r="AD588" s="21" t="str">
        <f t="shared" si="134"/>
        <v/>
      </c>
      <c r="AE588" s="25" t="str">
        <f t="shared" si="135"/>
        <v/>
      </c>
      <c r="AF588" s="25" t="str">
        <f t="shared" si="136"/>
        <v/>
      </c>
      <c r="AG588" s="25" t="str">
        <f t="shared" si="137"/>
        <v/>
      </c>
      <c r="AH588" s="25" t="str">
        <f ca="1">IF($X588="","",IF(AND(OR(統計儀表板!$C$4="全部",AND(統計儀表板!$C$4="今年",YEAR($A588)=YEAR(TODAY())),AND(統計儀表板!$C$4="本月",YEAR($A588)=YEAR(TODAY()),MONTH($A588)=MONTH(TODAY())),AND(統計儀表板!$C$4="近三月",$A588&gt;=EDATE(TODAY(),-3))),OR(統計儀表板!$F$4="全部",$B588=統計儀表板!$F$4),OR(統計儀表板!$I$4="全部",$C588=統計儀表板!$I$4),OR(統計儀表板!$L$4="全部",$P588=統計儀表板!$L$4)),1,0))</f>
        <v/>
      </c>
      <c r="AI588" s="22" t="str">
        <f>IF($X588="","",設定!$C$4+SUMIF($AH$2:$AH588,1,$X$2:$X588))</f>
        <v/>
      </c>
      <c r="AJ588" s="27">
        <f ca="1">設定!$C$4+SUMIF($AH$2:$AH588,1,$X$2:$X588)</f>
        <v>578786.14720000001</v>
      </c>
      <c r="AK588" s="27">
        <f t="shared" ca="1" si="139"/>
        <v>578786.14720000001</v>
      </c>
      <c r="AL588" s="27">
        <f t="shared" ca="1" si="138"/>
        <v>0</v>
      </c>
      <c r="AM588" s="27" t="str">
        <f ca="1">IF(OR($X588="",$AH588&lt;&gt;1),"",COUNTIFS($AH$2:$AH588,1))</f>
        <v/>
      </c>
      <c r="AN588" s="27" t="str">
        <f>IF($A588="","",IF(INT($A588)&lt;&gt;INT(交易月曆!$C$29),"",IF($AH588&lt;&gt;1,"",COUNTIFS($A$2:$A588,"&gt;="&amp;INT(交易月曆!$C$29),$A$2:$A588,"&lt;"&amp;(INT(交易月曆!$C$29)+1),$AH$2:$AH588,1))))</f>
        <v/>
      </c>
    </row>
    <row r="589" spans="1:40">
      <c r="A589" s="15"/>
      <c r="B589" s="16"/>
      <c r="C589" s="16"/>
      <c r="D589" s="17"/>
      <c r="E589" s="16"/>
      <c r="F589" s="18"/>
      <c r="G589" s="19"/>
      <c r="H589" s="19"/>
      <c r="I589" s="20"/>
      <c r="J589" s="19"/>
      <c r="K589" s="19"/>
      <c r="L589" s="19"/>
      <c r="M589" s="19"/>
      <c r="N589" s="16"/>
      <c r="O589" s="16"/>
      <c r="P589" s="16"/>
      <c r="Q589" s="16"/>
      <c r="R589" s="17"/>
      <c r="S589" s="21" t="str">
        <f>IF($C589="","",IF($C589="台指期",IFERROR(VLOOKUP($D589,設定!$I$6:$K$8,2,FALSE),IFERROR(VLOOKUP($C589,設定!$B$6:$G$12,6,FALSE),1)),IFERROR(VLOOKUP($C589,設定!$B$6:$G$12,6,FALSE),1)))</f>
        <v/>
      </c>
      <c r="T589" s="22" t="str">
        <f>IF(OR($C589="",$F589="",$G589="",$H589=""),"",IF(AND($C589="台指期",IFERROR(VLOOKUP($D589,設定!$I$6:$K$8,3,FALSE),0)&gt;0),$F589*VLOOKUP($D589,設定!$I$6:$K$8,3,FALSE)*2,MAX(IFERROR(VLOOKUP($C589,設定!$B$6:$G$12,4,FALSE),0),$F589*$G589*$S589*IFERROR(VLOOKUP($C589,設定!$B$6:$G$12,2,FALSE),0)*IFERROR(VLOOKUP($C589,設定!$B$6:$G$12,3,FALSE),1))+MAX(IFERROR(VLOOKUP($C589,設定!$B$6:$G$12,4,FALSE),0),$F589*$H589*$S589*IFERROR(VLOOKUP($C589,設定!$B$6:$G$12,2,FALSE),0)*IFERROR(VLOOKUP($C589,設定!$B$6:$G$12,3,FALSE),1))))</f>
        <v/>
      </c>
      <c r="U589" s="22" t="str">
        <f>IF(OR($C589="",$F589="",$G589="",$H589=""),"",$F589*IF(AND($C589="台股",$E589="空"),$G589,$H589)*$S589*IFERROR(VLOOKUP($C589,設定!$B$6:$G$12,5,FALSE),0)*IF(AND($C589="台股",$N589="是"),0.5,1))</f>
        <v/>
      </c>
      <c r="V589" s="22" t="str">
        <f t="shared" si="126"/>
        <v/>
      </c>
      <c r="W589" s="23" t="str">
        <f t="shared" si="127"/>
        <v/>
      </c>
      <c r="X589" s="23" t="str">
        <f t="shared" si="128"/>
        <v/>
      </c>
      <c r="Y589" s="24" t="str">
        <f t="shared" si="129"/>
        <v/>
      </c>
      <c r="Z589" s="25" t="str">
        <f t="shared" si="130"/>
        <v/>
      </c>
      <c r="AA589" s="24" t="str">
        <f t="shared" si="131"/>
        <v/>
      </c>
      <c r="AB589" s="24" t="str">
        <f t="shared" si="132"/>
        <v/>
      </c>
      <c r="AC589" s="26" t="str">
        <f t="shared" si="133"/>
        <v/>
      </c>
      <c r="AD589" s="21" t="str">
        <f t="shared" si="134"/>
        <v/>
      </c>
      <c r="AE589" s="25" t="str">
        <f t="shared" si="135"/>
        <v/>
      </c>
      <c r="AF589" s="25" t="str">
        <f t="shared" si="136"/>
        <v/>
      </c>
      <c r="AG589" s="25" t="str">
        <f t="shared" si="137"/>
        <v/>
      </c>
      <c r="AH589" s="25" t="str">
        <f ca="1">IF($X589="","",IF(AND(OR(統計儀表板!$C$4="全部",AND(統計儀表板!$C$4="今年",YEAR($A589)=YEAR(TODAY())),AND(統計儀表板!$C$4="本月",YEAR($A589)=YEAR(TODAY()),MONTH($A589)=MONTH(TODAY())),AND(統計儀表板!$C$4="近三月",$A589&gt;=EDATE(TODAY(),-3))),OR(統計儀表板!$F$4="全部",$B589=統計儀表板!$F$4),OR(統計儀表板!$I$4="全部",$C589=統計儀表板!$I$4),OR(統計儀表板!$L$4="全部",$P589=統計儀表板!$L$4)),1,0))</f>
        <v/>
      </c>
      <c r="AI589" s="22" t="str">
        <f>IF($X589="","",設定!$C$4+SUMIF($AH$2:$AH589,1,$X$2:$X589))</f>
        <v/>
      </c>
      <c r="AJ589" s="27">
        <f ca="1">設定!$C$4+SUMIF($AH$2:$AH589,1,$X$2:$X589)</f>
        <v>578786.14720000001</v>
      </c>
      <c r="AK589" s="27">
        <f t="shared" ca="1" si="139"/>
        <v>578786.14720000001</v>
      </c>
      <c r="AL589" s="27">
        <f t="shared" ca="1" si="138"/>
        <v>0</v>
      </c>
      <c r="AM589" s="27" t="str">
        <f ca="1">IF(OR($X589="",$AH589&lt;&gt;1),"",COUNTIFS($AH$2:$AH589,1))</f>
        <v/>
      </c>
      <c r="AN589" s="27" t="str">
        <f>IF($A589="","",IF(INT($A589)&lt;&gt;INT(交易月曆!$C$29),"",IF($AH589&lt;&gt;1,"",COUNTIFS($A$2:$A589,"&gt;="&amp;INT(交易月曆!$C$29),$A$2:$A589,"&lt;"&amp;(INT(交易月曆!$C$29)+1),$AH$2:$AH589,1))))</f>
        <v/>
      </c>
    </row>
    <row r="590" spans="1:40">
      <c r="A590" s="15"/>
      <c r="B590" s="16"/>
      <c r="C590" s="16"/>
      <c r="D590" s="17"/>
      <c r="E590" s="16"/>
      <c r="F590" s="18"/>
      <c r="G590" s="19"/>
      <c r="H590" s="19"/>
      <c r="I590" s="20"/>
      <c r="J590" s="19"/>
      <c r="K590" s="19"/>
      <c r="L590" s="19"/>
      <c r="M590" s="19"/>
      <c r="N590" s="16"/>
      <c r="O590" s="16"/>
      <c r="P590" s="16"/>
      <c r="Q590" s="16"/>
      <c r="R590" s="17"/>
      <c r="S590" s="21" t="str">
        <f>IF($C590="","",IF($C590="台指期",IFERROR(VLOOKUP($D590,設定!$I$6:$K$8,2,FALSE),IFERROR(VLOOKUP($C590,設定!$B$6:$G$12,6,FALSE),1)),IFERROR(VLOOKUP($C590,設定!$B$6:$G$12,6,FALSE),1)))</f>
        <v/>
      </c>
      <c r="T590" s="22" t="str">
        <f>IF(OR($C590="",$F590="",$G590="",$H590=""),"",IF(AND($C590="台指期",IFERROR(VLOOKUP($D590,設定!$I$6:$K$8,3,FALSE),0)&gt;0),$F590*VLOOKUP($D590,設定!$I$6:$K$8,3,FALSE)*2,MAX(IFERROR(VLOOKUP($C590,設定!$B$6:$G$12,4,FALSE),0),$F590*$G590*$S590*IFERROR(VLOOKUP($C590,設定!$B$6:$G$12,2,FALSE),0)*IFERROR(VLOOKUP($C590,設定!$B$6:$G$12,3,FALSE),1))+MAX(IFERROR(VLOOKUP($C590,設定!$B$6:$G$12,4,FALSE),0),$F590*$H590*$S590*IFERROR(VLOOKUP($C590,設定!$B$6:$G$12,2,FALSE),0)*IFERROR(VLOOKUP($C590,設定!$B$6:$G$12,3,FALSE),1))))</f>
        <v/>
      </c>
      <c r="U590" s="22" t="str">
        <f>IF(OR($C590="",$F590="",$G590="",$H590=""),"",$F590*IF(AND($C590="台股",$E590="空"),$G590,$H590)*$S590*IFERROR(VLOOKUP($C590,設定!$B$6:$G$12,5,FALSE),0)*IF(AND($C590="台股",$N590="是"),0.5,1))</f>
        <v/>
      </c>
      <c r="V590" s="22" t="str">
        <f t="shared" si="126"/>
        <v/>
      </c>
      <c r="W590" s="23" t="str">
        <f t="shared" si="127"/>
        <v/>
      </c>
      <c r="X590" s="23" t="str">
        <f t="shared" si="128"/>
        <v/>
      </c>
      <c r="Y590" s="24" t="str">
        <f t="shared" si="129"/>
        <v/>
      </c>
      <c r="Z590" s="25" t="str">
        <f t="shared" si="130"/>
        <v/>
      </c>
      <c r="AA590" s="24" t="str">
        <f t="shared" si="131"/>
        <v/>
      </c>
      <c r="AB590" s="24" t="str">
        <f t="shared" si="132"/>
        <v/>
      </c>
      <c r="AC590" s="26" t="str">
        <f t="shared" si="133"/>
        <v/>
      </c>
      <c r="AD590" s="21" t="str">
        <f t="shared" si="134"/>
        <v/>
      </c>
      <c r="AE590" s="25" t="str">
        <f t="shared" si="135"/>
        <v/>
      </c>
      <c r="AF590" s="25" t="str">
        <f t="shared" si="136"/>
        <v/>
      </c>
      <c r="AG590" s="25" t="str">
        <f t="shared" si="137"/>
        <v/>
      </c>
      <c r="AH590" s="25" t="str">
        <f ca="1">IF($X590="","",IF(AND(OR(統計儀表板!$C$4="全部",AND(統計儀表板!$C$4="今年",YEAR($A590)=YEAR(TODAY())),AND(統計儀表板!$C$4="本月",YEAR($A590)=YEAR(TODAY()),MONTH($A590)=MONTH(TODAY())),AND(統計儀表板!$C$4="近三月",$A590&gt;=EDATE(TODAY(),-3))),OR(統計儀表板!$F$4="全部",$B590=統計儀表板!$F$4),OR(統計儀表板!$I$4="全部",$C590=統計儀表板!$I$4),OR(統計儀表板!$L$4="全部",$P590=統計儀表板!$L$4)),1,0))</f>
        <v/>
      </c>
      <c r="AI590" s="22" t="str">
        <f>IF($X590="","",設定!$C$4+SUMIF($AH$2:$AH590,1,$X$2:$X590))</f>
        <v/>
      </c>
      <c r="AJ590" s="27">
        <f ca="1">設定!$C$4+SUMIF($AH$2:$AH590,1,$X$2:$X590)</f>
        <v>578786.14720000001</v>
      </c>
      <c r="AK590" s="27">
        <f t="shared" ca="1" si="139"/>
        <v>578786.14720000001</v>
      </c>
      <c r="AL590" s="27">
        <f t="shared" ca="1" si="138"/>
        <v>0</v>
      </c>
      <c r="AM590" s="27" t="str">
        <f ca="1">IF(OR($X590="",$AH590&lt;&gt;1),"",COUNTIFS($AH$2:$AH590,1))</f>
        <v/>
      </c>
      <c r="AN590" s="27" t="str">
        <f>IF($A590="","",IF(INT($A590)&lt;&gt;INT(交易月曆!$C$29),"",IF($AH590&lt;&gt;1,"",COUNTIFS($A$2:$A590,"&gt;="&amp;INT(交易月曆!$C$29),$A$2:$A590,"&lt;"&amp;(INT(交易月曆!$C$29)+1),$AH$2:$AH590,1))))</f>
        <v/>
      </c>
    </row>
    <row r="591" spans="1:40">
      <c r="A591" s="15"/>
      <c r="B591" s="16"/>
      <c r="C591" s="16"/>
      <c r="D591" s="17"/>
      <c r="E591" s="16"/>
      <c r="F591" s="18"/>
      <c r="G591" s="19"/>
      <c r="H591" s="19"/>
      <c r="I591" s="20"/>
      <c r="J591" s="19"/>
      <c r="K591" s="19"/>
      <c r="L591" s="19"/>
      <c r="M591" s="19"/>
      <c r="N591" s="16"/>
      <c r="O591" s="16"/>
      <c r="P591" s="16"/>
      <c r="Q591" s="16"/>
      <c r="R591" s="17"/>
      <c r="S591" s="21" t="str">
        <f>IF($C591="","",IF($C591="台指期",IFERROR(VLOOKUP($D591,設定!$I$6:$K$8,2,FALSE),IFERROR(VLOOKUP($C591,設定!$B$6:$G$12,6,FALSE),1)),IFERROR(VLOOKUP($C591,設定!$B$6:$G$12,6,FALSE),1)))</f>
        <v/>
      </c>
      <c r="T591" s="22" t="str">
        <f>IF(OR($C591="",$F591="",$G591="",$H591=""),"",IF(AND($C591="台指期",IFERROR(VLOOKUP($D591,設定!$I$6:$K$8,3,FALSE),0)&gt;0),$F591*VLOOKUP($D591,設定!$I$6:$K$8,3,FALSE)*2,MAX(IFERROR(VLOOKUP($C591,設定!$B$6:$G$12,4,FALSE),0),$F591*$G591*$S591*IFERROR(VLOOKUP($C591,設定!$B$6:$G$12,2,FALSE),0)*IFERROR(VLOOKUP($C591,設定!$B$6:$G$12,3,FALSE),1))+MAX(IFERROR(VLOOKUP($C591,設定!$B$6:$G$12,4,FALSE),0),$F591*$H591*$S591*IFERROR(VLOOKUP($C591,設定!$B$6:$G$12,2,FALSE),0)*IFERROR(VLOOKUP($C591,設定!$B$6:$G$12,3,FALSE),1))))</f>
        <v/>
      </c>
      <c r="U591" s="22" t="str">
        <f>IF(OR($C591="",$F591="",$G591="",$H591=""),"",$F591*IF(AND($C591="台股",$E591="空"),$G591,$H591)*$S591*IFERROR(VLOOKUP($C591,設定!$B$6:$G$12,5,FALSE),0)*IF(AND($C591="台股",$N591="是"),0.5,1))</f>
        <v/>
      </c>
      <c r="V591" s="22" t="str">
        <f t="shared" si="126"/>
        <v/>
      </c>
      <c r="W591" s="23" t="str">
        <f t="shared" si="127"/>
        <v/>
      </c>
      <c r="X591" s="23" t="str">
        <f t="shared" si="128"/>
        <v/>
      </c>
      <c r="Y591" s="24" t="str">
        <f t="shared" si="129"/>
        <v/>
      </c>
      <c r="Z591" s="25" t="str">
        <f t="shared" si="130"/>
        <v/>
      </c>
      <c r="AA591" s="24" t="str">
        <f t="shared" si="131"/>
        <v/>
      </c>
      <c r="AB591" s="24" t="str">
        <f t="shared" si="132"/>
        <v/>
      </c>
      <c r="AC591" s="26" t="str">
        <f t="shared" si="133"/>
        <v/>
      </c>
      <c r="AD591" s="21" t="str">
        <f t="shared" si="134"/>
        <v/>
      </c>
      <c r="AE591" s="25" t="str">
        <f t="shared" si="135"/>
        <v/>
      </c>
      <c r="AF591" s="25" t="str">
        <f t="shared" si="136"/>
        <v/>
      </c>
      <c r="AG591" s="25" t="str">
        <f t="shared" si="137"/>
        <v/>
      </c>
      <c r="AH591" s="25" t="str">
        <f ca="1">IF($X591="","",IF(AND(OR(統計儀表板!$C$4="全部",AND(統計儀表板!$C$4="今年",YEAR($A591)=YEAR(TODAY())),AND(統計儀表板!$C$4="本月",YEAR($A591)=YEAR(TODAY()),MONTH($A591)=MONTH(TODAY())),AND(統計儀表板!$C$4="近三月",$A591&gt;=EDATE(TODAY(),-3))),OR(統計儀表板!$F$4="全部",$B591=統計儀表板!$F$4),OR(統計儀表板!$I$4="全部",$C591=統計儀表板!$I$4),OR(統計儀表板!$L$4="全部",$P591=統計儀表板!$L$4)),1,0))</f>
        <v/>
      </c>
      <c r="AI591" s="22" t="str">
        <f>IF($X591="","",設定!$C$4+SUMIF($AH$2:$AH591,1,$X$2:$X591))</f>
        <v/>
      </c>
      <c r="AJ591" s="27">
        <f ca="1">設定!$C$4+SUMIF($AH$2:$AH591,1,$X$2:$X591)</f>
        <v>578786.14720000001</v>
      </c>
      <c r="AK591" s="27">
        <f t="shared" ca="1" si="139"/>
        <v>578786.14720000001</v>
      </c>
      <c r="AL591" s="27">
        <f t="shared" ca="1" si="138"/>
        <v>0</v>
      </c>
      <c r="AM591" s="27" t="str">
        <f ca="1">IF(OR($X591="",$AH591&lt;&gt;1),"",COUNTIFS($AH$2:$AH591,1))</f>
        <v/>
      </c>
      <c r="AN591" s="27" t="str">
        <f>IF($A591="","",IF(INT($A591)&lt;&gt;INT(交易月曆!$C$29),"",IF($AH591&lt;&gt;1,"",COUNTIFS($A$2:$A591,"&gt;="&amp;INT(交易月曆!$C$29),$A$2:$A591,"&lt;"&amp;(INT(交易月曆!$C$29)+1),$AH$2:$AH591,1))))</f>
        <v/>
      </c>
    </row>
    <row r="592" spans="1:40">
      <c r="A592" s="15"/>
      <c r="B592" s="16"/>
      <c r="C592" s="16"/>
      <c r="D592" s="17"/>
      <c r="E592" s="16"/>
      <c r="F592" s="18"/>
      <c r="G592" s="19"/>
      <c r="H592" s="19"/>
      <c r="I592" s="20"/>
      <c r="J592" s="19"/>
      <c r="K592" s="19"/>
      <c r="L592" s="19"/>
      <c r="M592" s="19"/>
      <c r="N592" s="16"/>
      <c r="O592" s="16"/>
      <c r="P592" s="16"/>
      <c r="Q592" s="16"/>
      <c r="R592" s="17"/>
      <c r="S592" s="21" t="str">
        <f>IF($C592="","",IF($C592="台指期",IFERROR(VLOOKUP($D592,設定!$I$6:$K$8,2,FALSE),IFERROR(VLOOKUP($C592,設定!$B$6:$G$12,6,FALSE),1)),IFERROR(VLOOKUP($C592,設定!$B$6:$G$12,6,FALSE),1)))</f>
        <v/>
      </c>
      <c r="T592" s="22" t="str">
        <f>IF(OR($C592="",$F592="",$G592="",$H592=""),"",IF(AND($C592="台指期",IFERROR(VLOOKUP($D592,設定!$I$6:$K$8,3,FALSE),0)&gt;0),$F592*VLOOKUP($D592,設定!$I$6:$K$8,3,FALSE)*2,MAX(IFERROR(VLOOKUP($C592,設定!$B$6:$G$12,4,FALSE),0),$F592*$G592*$S592*IFERROR(VLOOKUP($C592,設定!$B$6:$G$12,2,FALSE),0)*IFERROR(VLOOKUP($C592,設定!$B$6:$G$12,3,FALSE),1))+MAX(IFERROR(VLOOKUP($C592,設定!$B$6:$G$12,4,FALSE),0),$F592*$H592*$S592*IFERROR(VLOOKUP($C592,設定!$B$6:$G$12,2,FALSE),0)*IFERROR(VLOOKUP($C592,設定!$B$6:$G$12,3,FALSE),1))))</f>
        <v/>
      </c>
      <c r="U592" s="22" t="str">
        <f>IF(OR($C592="",$F592="",$G592="",$H592=""),"",$F592*IF(AND($C592="台股",$E592="空"),$G592,$H592)*$S592*IFERROR(VLOOKUP($C592,設定!$B$6:$G$12,5,FALSE),0)*IF(AND($C592="台股",$N592="是"),0.5,1))</f>
        <v/>
      </c>
      <c r="V592" s="22" t="str">
        <f t="shared" si="126"/>
        <v/>
      </c>
      <c r="W592" s="23" t="str">
        <f t="shared" si="127"/>
        <v/>
      </c>
      <c r="X592" s="23" t="str">
        <f t="shared" si="128"/>
        <v/>
      </c>
      <c r="Y592" s="24" t="str">
        <f t="shared" si="129"/>
        <v/>
      </c>
      <c r="Z592" s="25" t="str">
        <f t="shared" si="130"/>
        <v/>
      </c>
      <c r="AA592" s="24" t="str">
        <f t="shared" si="131"/>
        <v/>
      </c>
      <c r="AB592" s="24" t="str">
        <f t="shared" si="132"/>
        <v/>
      </c>
      <c r="AC592" s="26" t="str">
        <f t="shared" si="133"/>
        <v/>
      </c>
      <c r="AD592" s="21" t="str">
        <f t="shared" si="134"/>
        <v/>
      </c>
      <c r="AE592" s="25" t="str">
        <f t="shared" si="135"/>
        <v/>
      </c>
      <c r="AF592" s="25" t="str">
        <f t="shared" si="136"/>
        <v/>
      </c>
      <c r="AG592" s="25" t="str">
        <f t="shared" si="137"/>
        <v/>
      </c>
      <c r="AH592" s="25" t="str">
        <f ca="1">IF($X592="","",IF(AND(OR(統計儀表板!$C$4="全部",AND(統計儀表板!$C$4="今年",YEAR($A592)=YEAR(TODAY())),AND(統計儀表板!$C$4="本月",YEAR($A592)=YEAR(TODAY()),MONTH($A592)=MONTH(TODAY())),AND(統計儀表板!$C$4="近三月",$A592&gt;=EDATE(TODAY(),-3))),OR(統計儀表板!$F$4="全部",$B592=統計儀表板!$F$4),OR(統計儀表板!$I$4="全部",$C592=統計儀表板!$I$4),OR(統計儀表板!$L$4="全部",$P592=統計儀表板!$L$4)),1,0))</f>
        <v/>
      </c>
      <c r="AI592" s="22" t="str">
        <f>IF($X592="","",設定!$C$4+SUMIF($AH$2:$AH592,1,$X$2:$X592))</f>
        <v/>
      </c>
      <c r="AJ592" s="27">
        <f ca="1">設定!$C$4+SUMIF($AH$2:$AH592,1,$X$2:$X592)</f>
        <v>578786.14720000001</v>
      </c>
      <c r="AK592" s="27">
        <f t="shared" ca="1" si="139"/>
        <v>578786.14720000001</v>
      </c>
      <c r="AL592" s="27">
        <f t="shared" ca="1" si="138"/>
        <v>0</v>
      </c>
      <c r="AM592" s="27" t="str">
        <f ca="1">IF(OR($X592="",$AH592&lt;&gt;1),"",COUNTIFS($AH$2:$AH592,1))</f>
        <v/>
      </c>
      <c r="AN592" s="27" t="str">
        <f>IF($A592="","",IF(INT($A592)&lt;&gt;INT(交易月曆!$C$29),"",IF($AH592&lt;&gt;1,"",COUNTIFS($A$2:$A592,"&gt;="&amp;INT(交易月曆!$C$29),$A$2:$A592,"&lt;"&amp;(INT(交易月曆!$C$29)+1),$AH$2:$AH592,1))))</f>
        <v/>
      </c>
    </row>
    <row r="593" spans="1:40">
      <c r="A593" s="15"/>
      <c r="B593" s="16"/>
      <c r="C593" s="16"/>
      <c r="D593" s="17"/>
      <c r="E593" s="16"/>
      <c r="F593" s="18"/>
      <c r="G593" s="19"/>
      <c r="H593" s="19"/>
      <c r="I593" s="20"/>
      <c r="J593" s="19"/>
      <c r="K593" s="19"/>
      <c r="L593" s="19"/>
      <c r="M593" s="19"/>
      <c r="N593" s="16"/>
      <c r="O593" s="16"/>
      <c r="P593" s="16"/>
      <c r="Q593" s="16"/>
      <c r="R593" s="17"/>
      <c r="S593" s="21" t="str">
        <f>IF($C593="","",IF($C593="台指期",IFERROR(VLOOKUP($D593,設定!$I$6:$K$8,2,FALSE),IFERROR(VLOOKUP($C593,設定!$B$6:$G$12,6,FALSE),1)),IFERROR(VLOOKUP($C593,設定!$B$6:$G$12,6,FALSE),1)))</f>
        <v/>
      </c>
      <c r="T593" s="22" t="str">
        <f>IF(OR($C593="",$F593="",$G593="",$H593=""),"",IF(AND($C593="台指期",IFERROR(VLOOKUP($D593,設定!$I$6:$K$8,3,FALSE),0)&gt;0),$F593*VLOOKUP($D593,設定!$I$6:$K$8,3,FALSE)*2,MAX(IFERROR(VLOOKUP($C593,設定!$B$6:$G$12,4,FALSE),0),$F593*$G593*$S593*IFERROR(VLOOKUP($C593,設定!$B$6:$G$12,2,FALSE),0)*IFERROR(VLOOKUP($C593,設定!$B$6:$G$12,3,FALSE),1))+MAX(IFERROR(VLOOKUP($C593,設定!$B$6:$G$12,4,FALSE),0),$F593*$H593*$S593*IFERROR(VLOOKUP($C593,設定!$B$6:$G$12,2,FALSE),0)*IFERROR(VLOOKUP($C593,設定!$B$6:$G$12,3,FALSE),1))))</f>
        <v/>
      </c>
      <c r="U593" s="22" t="str">
        <f>IF(OR($C593="",$F593="",$G593="",$H593=""),"",$F593*IF(AND($C593="台股",$E593="空"),$G593,$H593)*$S593*IFERROR(VLOOKUP($C593,設定!$B$6:$G$12,5,FALSE),0)*IF(AND($C593="台股",$N593="是"),0.5,1))</f>
        <v/>
      </c>
      <c r="V593" s="22" t="str">
        <f t="shared" si="126"/>
        <v/>
      </c>
      <c r="W593" s="23" t="str">
        <f t="shared" si="127"/>
        <v/>
      </c>
      <c r="X593" s="23" t="str">
        <f t="shared" si="128"/>
        <v/>
      </c>
      <c r="Y593" s="24" t="str">
        <f t="shared" si="129"/>
        <v/>
      </c>
      <c r="Z593" s="25" t="str">
        <f t="shared" si="130"/>
        <v/>
      </c>
      <c r="AA593" s="24" t="str">
        <f t="shared" si="131"/>
        <v/>
      </c>
      <c r="AB593" s="24" t="str">
        <f t="shared" si="132"/>
        <v/>
      </c>
      <c r="AC593" s="26" t="str">
        <f t="shared" si="133"/>
        <v/>
      </c>
      <c r="AD593" s="21" t="str">
        <f t="shared" si="134"/>
        <v/>
      </c>
      <c r="AE593" s="25" t="str">
        <f t="shared" si="135"/>
        <v/>
      </c>
      <c r="AF593" s="25" t="str">
        <f t="shared" si="136"/>
        <v/>
      </c>
      <c r="AG593" s="25" t="str">
        <f t="shared" si="137"/>
        <v/>
      </c>
      <c r="AH593" s="25" t="str">
        <f ca="1">IF($X593="","",IF(AND(OR(統計儀表板!$C$4="全部",AND(統計儀表板!$C$4="今年",YEAR($A593)=YEAR(TODAY())),AND(統計儀表板!$C$4="本月",YEAR($A593)=YEAR(TODAY()),MONTH($A593)=MONTH(TODAY())),AND(統計儀表板!$C$4="近三月",$A593&gt;=EDATE(TODAY(),-3))),OR(統計儀表板!$F$4="全部",$B593=統計儀表板!$F$4),OR(統計儀表板!$I$4="全部",$C593=統計儀表板!$I$4),OR(統計儀表板!$L$4="全部",$P593=統計儀表板!$L$4)),1,0))</f>
        <v/>
      </c>
      <c r="AI593" s="22" t="str">
        <f>IF($X593="","",設定!$C$4+SUMIF($AH$2:$AH593,1,$X$2:$X593))</f>
        <v/>
      </c>
      <c r="AJ593" s="27">
        <f ca="1">設定!$C$4+SUMIF($AH$2:$AH593,1,$X$2:$X593)</f>
        <v>578786.14720000001</v>
      </c>
      <c r="AK593" s="27">
        <f t="shared" ca="1" si="139"/>
        <v>578786.14720000001</v>
      </c>
      <c r="AL593" s="27">
        <f t="shared" ca="1" si="138"/>
        <v>0</v>
      </c>
      <c r="AM593" s="27" t="str">
        <f ca="1">IF(OR($X593="",$AH593&lt;&gt;1),"",COUNTIFS($AH$2:$AH593,1))</f>
        <v/>
      </c>
      <c r="AN593" s="27" t="str">
        <f>IF($A593="","",IF(INT($A593)&lt;&gt;INT(交易月曆!$C$29),"",IF($AH593&lt;&gt;1,"",COUNTIFS($A$2:$A593,"&gt;="&amp;INT(交易月曆!$C$29),$A$2:$A593,"&lt;"&amp;(INT(交易月曆!$C$29)+1),$AH$2:$AH593,1))))</f>
        <v/>
      </c>
    </row>
    <row r="594" spans="1:40">
      <c r="A594" s="15"/>
      <c r="B594" s="16"/>
      <c r="C594" s="16"/>
      <c r="D594" s="17"/>
      <c r="E594" s="16"/>
      <c r="F594" s="18"/>
      <c r="G594" s="19"/>
      <c r="H594" s="19"/>
      <c r="I594" s="20"/>
      <c r="J594" s="19"/>
      <c r="K594" s="19"/>
      <c r="L594" s="19"/>
      <c r="M594" s="19"/>
      <c r="N594" s="16"/>
      <c r="O594" s="16"/>
      <c r="P594" s="16"/>
      <c r="Q594" s="16"/>
      <c r="R594" s="17"/>
      <c r="S594" s="21" t="str">
        <f>IF($C594="","",IF($C594="台指期",IFERROR(VLOOKUP($D594,設定!$I$6:$K$8,2,FALSE),IFERROR(VLOOKUP($C594,設定!$B$6:$G$12,6,FALSE),1)),IFERROR(VLOOKUP($C594,設定!$B$6:$G$12,6,FALSE),1)))</f>
        <v/>
      </c>
      <c r="T594" s="22" t="str">
        <f>IF(OR($C594="",$F594="",$G594="",$H594=""),"",IF(AND($C594="台指期",IFERROR(VLOOKUP($D594,設定!$I$6:$K$8,3,FALSE),0)&gt;0),$F594*VLOOKUP($D594,設定!$I$6:$K$8,3,FALSE)*2,MAX(IFERROR(VLOOKUP($C594,設定!$B$6:$G$12,4,FALSE),0),$F594*$G594*$S594*IFERROR(VLOOKUP($C594,設定!$B$6:$G$12,2,FALSE),0)*IFERROR(VLOOKUP($C594,設定!$B$6:$G$12,3,FALSE),1))+MAX(IFERROR(VLOOKUP($C594,設定!$B$6:$G$12,4,FALSE),0),$F594*$H594*$S594*IFERROR(VLOOKUP($C594,設定!$B$6:$G$12,2,FALSE),0)*IFERROR(VLOOKUP($C594,設定!$B$6:$G$12,3,FALSE),1))))</f>
        <v/>
      </c>
      <c r="U594" s="22" t="str">
        <f>IF(OR($C594="",$F594="",$G594="",$H594=""),"",$F594*IF(AND($C594="台股",$E594="空"),$G594,$H594)*$S594*IFERROR(VLOOKUP($C594,設定!$B$6:$G$12,5,FALSE),0)*IF(AND($C594="台股",$N594="是"),0.5,1))</f>
        <v/>
      </c>
      <c r="V594" s="22" t="str">
        <f t="shared" si="126"/>
        <v/>
      </c>
      <c r="W594" s="23" t="str">
        <f t="shared" si="127"/>
        <v/>
      </c>
      <c r="X594" s="23" t="str">
        <f t="shared" si="128"/>
        <v/>
      </c>
      <c r="Y594" s="24" t="str">
        <f t="shared" si="129"/>
        <v/>
      </c>
      <c r="Z594" s="25" t="str">
        <f t="shared" si="130"/>
        <v/>
      </c>
      <c r="AA594" s="24" t="str">
        <f t="shared" si="131"/>
        <v/>
      </c>
      <c r="AB594" s="24" t="str">
        <f t="shared" si="132"/>
        <v/>
      </c>
      <c r="AC594" s="26" t="str">
        <f t="shared" si="133"/>
        <v/>
      </c>
      <c r="AD594" s="21" t="str">
        <f t="shared" si="134"/>
        <v/>
      </c>
      <c r="AE594" s="25" t="str">
        <f t="shared" si="135"/>
        <v/>
      </c>
      <c r="AF594" s="25" t="str">
        <f t="shared" si="136"/>
        <v/>
      </c>
      <c r="AG594" s="25" t="str">
        <f t="shared" si="137"/>
        <v/>
      </c>
      <c r="AH594" s="25" t="str">
        <f ca="1">IF($X594="","",IF(AND(OR(統計儀表板!$C$4="全部",AND(統計儀表板!$C$4="今年",YEAR($A594)=YEAR(TODAY())),AND(統計儀表板!$C$4="本月",YEAR($A594)=YEAR(TODAY()),MONTH($A594)=MONTH(TODAY())),AND(統計儀表板!$C$4="近三月",$A594&gt;=EDATE(TODAY(),-3))),OR(統計儀表板!$F$4="全部",$B594=統計儀表板!$F$4),OR(統計儀表板!$I$4="全部",$C594=統計儀表板!$I$4),OR(統計儀表板!$L$4="全部",$P594=統計儀表板!$L$4)),1,0))</f>
        <v/>
      </c>
      <c r="AI594" s="22" t="str">
        <f>IF($X594="","",設定!$C$4+SUMIF($AH$2:$AH594,1,$X$2:$X594))</f>
        <v/>
      </c>
      <c r="AJ594" s="27">
        <f ca="1">設定!$C$4+SUMIF($AH$2:$AH594,1,$X$2:$X594)</f>
        <v>578786.14720000001</v>
      </c>
      <c r="AK594" s="27">
        <f t="shared" ca="1" si="139"/>
        <v>578786.14720000001</v>
      </c>
      <c r="AL594" s="27">
        <f t="shared" ca="1" si="138"/>
        <v>0</v>
      </c>
      <c r="AM594" s="27" t="str">
        <f ca="1">IF(OR($X594="",$AH594&lt;&gt;1),"",COUNTIFS($AH$2:$AH594,1))</f>
        <v/>
      </c>
      <c r="AN594" s="27" t="str">
        <f>IF($A594="","",IF(INT($A594)&lt;&gt;INT(交易月曆!$C$29),"",IF($AH594&lt;&gt;1,"",COUNTIFS($A$2:$A594,"&gt;="&amp;INT(交易月曆!$C$29),$A$2:$A594,"&lt;"&amp;(INT(交易月曆!$C$29)+1),$AH$2:$AH594,1))))</f>
        <v/>
      </c>
    </row>
    <row r="595" spans="1:40">
      <c r="A595" s="15"/>
      <c r="B595" s="16"/>
      <c r="C595" s="16"/>
      <c r="D595" s="17"/>
      <c r="E595" s="16"/>
      <c r="F595" s="18"/>
      <c r="G595" s="19"/>
      <c r="H595" s="19"/>
      <c r="I595" s="20"/>
      <c r="J595" s="19"/>
      <c r="K595" s="19"/>
      <c r="L595" s="19"/>
      <c r="M595" s="19"/>
      <c r="N595" s="16"/>
      <c r="O595" s="16"/>
      <c r="P595" s="16"/>
      <c r="Q595" s="16"/>
      <c r="R595" s="17"/>
      <c r="S595" s="21" t="str">
        <f>IF($C595="","",IF($C595="台指期",IFERROR(VLOOKUP($D595,設定!$I$6:$K$8,2,FALSE),IFERROR(VLOOKUP($C595,設定!$B$6:$G$12,6,FALSE),1)),IFERROR(VLOOKUP($C595,設定!$B$6:$G$12,6,FALSE),1)))</f>
        <v/>
      </c>
      <c r="T595" s="22" t="str">
        <f>IF(OR($C595="",$F595="",$G595="",$H595=""),"",IF(AND($C595="台指期",IFERROR(VLOOKUP($D595,設定!$I$6:$K$8,3,FALSE),0)&gt;0),$F595*VLOOKUP($D595,設定!$I$6:$K$8,3,FALSE)*2,MAX(IFERROR(VLOOKUP($C595,設定!$B$6:$G$12,4,FALSE),0),$F595*$G595*$S595*IFERROR(VLOOKUP($C595,設定!$B$6:$G$12,2,FALSE),0)*IFERROR(VLOOKUP($C595,設定!$B$6:$G$12,3,FALSE),1))+MAX(IFERROR(VLOOKUP($C595,設定!$B$6:$G$12,4,FALSE),0),$F595*$H595*$S595*IFERROR(VLOOKUP($C595,設定!$B$6:$G$12,2,FALSE),0)*IFERROR(VLOOKUP($C595,設定!$B$6:$G$12,3,FALSE),1))))</f>
        <v/>
      </c>
      <c r="U595" s="22" t="str">
        <f>IF(OR($C595="",$F595="",$G595="",$H595=""),"",$F595*IF(AND($C595="台股",$E595="空"),$G595,$H595)*$S595*IFERROR(VLOOKUP($C595,設定!$B$6:$G$12,5,FALSE),0)*IF(AND($C595="台股",$N595="是"),0.5,1))</f>
        <v/>
      </c>
      <c r="V595" s="22" t="str">
        <f t="shared" si="126"/>
        <v/>
      </c>
      <c r="W595" s="23" t="str">
        <f t="shared" si="127"/>
        <v/>
      </c>
      <c r="X595" s="23" t="str">
        <f t="shared" si="128"/>
        <v/>
      </c>
      <c r="Y595" s="24" t="str">
        <f t="shared" si="129"/>
        <v/>
      </c>
      <c r="Z595" s="25" t="str">
        <f t="shared" si="130"/>
        <v/>
      </c>
      <c r="AA595" s="24" t="str">
        <f t="shared" si="131"/>
        <v/>
      </c>
      <c r="AB595" s="24" t="str">
        <f t="shared" si="132"/>
        <v/>
      </c>
      <c r="AC595" s="26" t="str">
        <f t="shared" si="133"/>
        <v/>
      </c>
      <c r="AD595" s="21" t="str">
        <f t="shared" si="134"/>
        <v/>
      </c>
      <c r="AE595" s="25" t="str">
        <f t="shared" si="135"/>
        <v/>
      </c>
      <c r="AF595" s="25" t="str">
        <f t="shared" si="136"/>
        <v/>
      </c>
      <c r="AG595" s="25" t="str">
        <f t="shared" si="137"/>
        <v/>
      </c>
      <c r="AH595" s="25" t="str">
        <f ca="1">IF($X595="","",IF(AND(OR(統計儀表板!$C$4="全部",AND(統計儀表板!$C$4="今年",YEAR($A595)=YEAR(TODAY())),AND(統計儀表板!$C$4="本月",YEAR($A595)=YEAR(TODAY()),MONTH($A595)=MONTH(TODAY())),AND(統計儀表板!$C$4="近三月",$A595&gt;=EDATE(TODAY(),-3))),OR(統計儀表板!$F$4="全部",$B595=統計儀表板!$F$4),OR(統計儀表板!$I$4="全部",$C595=統計儀表板!$I$4),OR(統計儀表板!$L$4="全部",$P595=統計儀表板!$L$4)),1,0))</f>
        <v/>
      </c>
      <c r="AI595" s="22" t="str">
        <f>IF($X595="","",設定!$C$4+SUMIF($AH$2:$AH595,1,$X$2:$X595))</f>
        <v/>
      </c>
      <c r="AJ595" s="27">
        <f ca="1">設定!$C$4+SUMIF($AH$2:$AH595,1,$X$2:$X595)</f>
        <v>578786.14720000001</v>
      </c>
      <c r="AK595" s="27">
        <f t="shared" ca="1" si="139"/>
        <v>578786.14720000001</v>
      </c>
      <c r="AL595" s="27">
        <f t="shared" ca="1" si="138"/>
        <v>0</v>
      </c>
      <c r="AM595" s="27" t="str">
        <f ca="1">IF(OR($X595="",$AH595&lt;&gt;1),"",COUNTIFS($AH$2:$AH595,1))</f>
        <v/>
      </c>
      <c r="AN595" s="27" t="str">
        <f>IF($A595="","",IF(INT($A595)&lt;&gt;INT(交易月曆!$C$29),"",IF($AH595&lt;&gt;1,"",COUNTIFS($A$2:$A595,"&gt;="&amp;INT(交易月曆!$C$29),$A$2:$A595,"&lt;"&amp;(INT(交易月曆!$C$29)+1),$AH$2:$AH595,1))))</f>
        <v/>
      </c>
    </row>
    <row r="596" spans="1:40">
      <c r="A596" s="15"/>
      <c r="B596" s="16"/>
      <c r="C596" s="16"/>
      <c r="D596" s="17"/>
      <c r="E596" s="16"/>
      <c r="F596" s="18"/>
      <c r="G596" s="19"/>
      <c r="H596" s="19"/>
      <c r="I596" s="20"/>
      <c r="J596" s="19"/>
      <c r="K596" s="19"/>
      <c r="L596" s="19"/>
      <c r="M596" s="19"/>
      <c r="N596" s="16"/>
      <c r="O596" s="16"/>
      <c r="P596" s="16"/>
      <c r="Q596" s="16"/>
      <c r="R596" s="17"/>
      <c r="S596" s="21" t="str">
        <f>IF($C596="","",IF($C596="台指期",IFERROR(VLOOKUP($D596,設定!$I$6:$K$8,2,FALSE),IFERROR(VLOOKUP($C596,設定!$B$6:$G$12,6,FALSE),1)),IFERROR(VLOOKUP($C596,設定!$B$6:$G$12,6,FALSE),1)))</f>
        <v/>
      </c>
      <c r="T596" s="22" t="str">
        <f>IF(OR($C596="",$F596="",$G596="",$H596=""),"",IF(AND($C596="台指期",IFERROR(VLOOKUP($D596,設定!$I$6:$K$8,3,FALSE),0)&gt;0),$F596*VLOOKUP($D596,設定!$I$6:$K$8,3,FALSE)*2,MAX(IFERROR(VLOOKUP($C596,設定!$B$6:$G$12,4,FALSE),0),$F596*$G596*$S596*IFERROR(VLOOKUP($C596,設定!$B$6:$G$12,2,FALSE),0)*IFERROR(VLOOKUP($C596,設定!$B$6:$G$12,3,FALSE),1))+MAX(IFERROR(VLOOKUP($C596,設定!$B$6:$G$12,4,FALSE),0),$F596*$H596*$S596*IFERROR(VLOOKUP($C596,設定!$B$6:$G$12,2,FALSE),0)*IFERROR(VLOOKUP($C596,設定!$B$6:$G$12,3,FALSE),1))))</f>
        <v/>
      </c>
      <c r="U596" s="22" t="str">
        <f>IF(OR($C596="",$F596="",$G596="",$H596=""),"",$F596*IF(AND($C596="台股",$E596="空"),$G596,$H596)*$S596*IFERROR(VLOOKUP($C596,設定!$B$6:$G$12,5,FALSE),0)*IF(AND($C596="台股",$N596="是"),0.5,1))</f>
        <v/>
      </c>
      <c r="V596" s="22" t="str">
        <f t="shared" si="126"/>
        <v/>
      </c>
      <c r="W596" s="23" t="str">
        <f t="shared" si="127"/>
        <v/>
      </c>
      <c r="X596" s="23" t="str">
        <f t="shared" si="128"/>
        <v/>
      </c>
      <c r="Y596" s="24" t="str">
        <f t="shared" si="129"/>
        <v/>
      </c>
      <c r="Z596" s="25" t="str">
        <f t="shared" si="130"/>
        <v/>
      </c>
      <c r="AA596" s="24" t="str">
        <f t="shared" si="131"/>
        <v/>
      </c>
      <c r="AB596" s="24" t="str">
        <f t="shared" si="132"/>
        <v/>
      </c>
      <c r="AC596" s="26" t="str">
        <f t="shared" si="133"/>
        <v/>
      </c>
      <c r="AD596" s="21" t="str">
        <f t="shared" si="134"/>
        <v/>
      </c>
      <c r="AE596" s="25" t="str">
        <f t="shared" si="135"/>
        <v/>
      </c>
      <c r="AF596" s="25" t="str">
        <f t="shared" si="136"/>
        <v/>
      </c>
      <c r="AG596" s="25" t="str">
        <f t="shared" si="137"/>
        <v/>
      </c>
      <c r="AH596" s="25" t="str">
        <f ca="1">IF($X596="","",IF(AND(OR(統計儀表板!$C$4="全部",AND(統計儀表板!$C$4="今年",YEAR($A596)=YEAR(TODAY())),AND(統計儀表板!$C$4="本月",YEAR($A596)=YEAR(TODAY()),MONTH($A596)=MONTH(TODAY())),AND(統計儀表板!$C$4="近三月",$A596&gt;=EDATE(TODAY(),-3))),OR(統計儀表板!$F$4="全部",$B596=統計儀表板!$F$4),OR(統計儀表板!$I$4="全部",$C596=統計儀表板!$I$4),OR(統計儀表板!$L$4="全部",$P596=統計儀表板!$L$4)),1,0))</f>
        <v/>
      </c>
      <c r="AI596" s="22" t="str">
        <f>IF($X596="","",設定!$C$4+SUMIF($AH$2:$AH596,1,$X$2:$X596))</f>
        <v/>
      </c>
      <c r="AJ596" s="27">
        <f ca="1">設定!$C$4+SUMIF($AH$2:$AH596,1,$X$2:$X596)</f>
        <v>578786.14720000001</v>
      </c>
      <c r="AK596" s="27">
        <f t="shared" ca="1" si="139"/>
        <v>578786.14720000001</v>
      </c>
      <c r="AL596" s="27">
        <f t="shared" ca="1" si="138"/>
        <v>0</v>
      </c>
      <c r="AM596" s="27" t="str">
        <f ca="1">IF(OR($X596="",$AH596&lt;&gt;1),"",COUNTIFS($AH$2:$AH596,1))</f>
        <v/>
      </c>
      <c r="AN596" s="27" t="str">
        <f>IF($A596="","",IF(INT($A596)&lt;&gt;INT(交易月曆!$C$29),"",IF($AH596&lt;&gt;1,"",COUNTIFS($A$2:$A596,"&gt;="&amp;INT(交易月曆!$C$29),$A$2:$A596,"&lt;"&amp;(INT(交易月曆!$C$29)+1),$AH$2:$AH596,1))))</f>
        <v/>
      </c>
    </row>
    <row r="597" spans="1:40">
      <c r="A597" s="15"/>
      <c r="B597" s="16"/>
      <c r="C597" s="16"/>
      <c r="D597" s="17"/>
      <c r="E597" s="16"/>
      <c r="F597" s="18"/>
      <c r="G597" s="19"/>
      <c r="H597" s="19"/>
      <c r="I597" s="20"/>
      <c r="J597" s="19"/>
      <c r="K597" s="19"/>
      <c r="L597" s="19"/>
      <c r="M597" s="19"/>
      <c r="N597" s="16"/>
      <c r="O597" s="16"/>
      <c r="P597" s="16"/>
      <c r="Q597" s="16"/>
      <c r="R597" s="17"/>
      <c r="S597" s="21" t="str">
        <f>IF($C597="","",IF($C597="台指期",IFERROR(VLOOKUP($D597,設定!$I$6:$K$8,2,FALSE),IFERROR(VLOOKUP($C597,設定!$B$6:$G$12,6,FALSE),1)),IFERROR(VLOOKUP($C597,設定!$B$6:$G$12,6,FALSE),1)))</f>
        <v/>
      </c>
      <c r="T597" s="22" t="str">
        <f>IF(OR($C597="",$F597="",$G597="",$H597=""),"",IF(AND($C597="台指期",IFERROR(VLOOKUP($D597,設定!$I$6:$K$8,3,FALSE),0)&gt;0),$F597*VLOOKUP($D597,設定!$I$6:$K$8,3,FALSE)*2,MAX(IFERROR(VLOOKUP($C597,設定!$B$6:$G$12,4,FALSE),0),$F597*$G597*$S597*IFERROR(VLOOKUP($C597,設定!$B$6:$G$12,2,FALSE),0)*IFERROR(VLOOKUP($C597,設定!$B$6:$G$12,3,FALSE),1))+MAX(IFERROR(VLOOKUP($C597,設定!$B$6:$G$12,4,FALSE),0),$F597*$H597*$S597*IFERROR(VLOOKUP($C597,設定!$B$6:$G$12,2,FALSE),0)*IFERROR(VLOOKUP($C597,設定!$B$6:$G$12,3,FALSE),1))))</f>
        <v/>
      </c>
      <c r="U597" s="22" t="str">
        <f>IF(OR($C597="",$F597="",$G597="",$H597=""),"",$F597*IF(AND($C597="台股",$E597="空"),$G597,$H597)*$S597*IFERROR(VLOOKUP($C597,設定!$B$6:$G$12,5,FALSE),0)*IF(AND($C597="台股",$N597="是"),0.5,1))</f>
        <v/>
      </c>
      <c r="V597" s="22" t="str">
        <f t="shared" si="126"/>
        <v/>
      </c>
      <c r="W597" s="23" t="str">
        <f t="shared" si="127"/>
        <v/>
      </c>
      <c r="X597" s="23" t="str">
        <f t="shared" si="128"/>
        <v/>
      </c>
      <c r="Y597" s="24" t="str">
        <f t="shared" si="129"/>
        <v/>
      </c>
      <c r="Z597" s="25" t="str">
        <f t="shared" si="130"/>
        <v/>
      </c>
      <c r="AA597" s="24" t="str">
        <f t="shared" si="131"/>
        <v/>
      </c>
      <c r="AB597" s="24" t="str">
        <f t="shared" si="132"/>
        <v/>
      </c>
      <c r="AC597" s="26" t="str">
        <f t="shared" si="133"/>
        <v/>
      </c>
      <c r="AD597" s="21" t="str">
        <f t="shared" si="134"/>
        <v/>
      </c>
      <c r="AE597" s="25" t="str">
        <f t="shared" si="135"/>
        <v/>
      </c>
      <c r="AF597" s="25" t="str">
        <f t="shared" si="136"/>
        <v/>
      </c>
      <c r="AG597" s="25" t="str">
        <f t="shared" si="137"/>
        <v/>
      </c>
      <c r="AH597" s="25" t="str">
        <f ca="1">IF($X597="","",IF(AND(OR(統計儀表板!$C$4="全部",AND(統計儀表板!$C$4="今年",YEAR($A597)=YEAR(TODAY())),AND(統計儀表板!$C$4="本月",YEAR($A597)=YEAR(TODAY()),MONTH($A597)=MONTH(TODAY())),AND(統計儀表板!$C$4="近三月",$A597&gt;=EDATE(TODAY(),-3))),OR(統計儀表板!$F$4="全部",$B597=統計儀表板!$F$4),OR(統計儀表板!$I$4="全部",$C597=統計儀表板!$I$4),OR(統計儀表板!$L$4="全部",$P597=統計儀表板!$L$4)),1,0))</f>
        <v/>
      </c>
      <c r="AI597" s="22" t="str">
        <f>IF($X597="","",設定!$C$4+SUMIF($AH$2:$AH597,1,$X$2:$X597))</f>
        <v/>
      </c>
      <c r="AJ597" s="27">
        <f ca="1">設定!$C$4+SUMIF($AH$2:$AH597,1,$X$2:$X597)</f>
        <v>578786.14720000001</v>
      </c>
      <c r="AK597" s="27">
        <f t="shared" ca="1" si="139"/>
        <v>578786.14720000001</v>
      </c>
      <c r="AL597" s="27">
        <f t="shared" ca="1" si="138"/>
        <v>0</v>
      </c>
      <c r="AM597" s="27" t="str">
        <f ca="1">IF(OR($X597="",$AH597&lt;&gt;1),"",COUNTIFS($AH$2:$AH597,1))</f>
        <v/>
      </c>
      <c r="AN597" s="27" t="str">
        <f>IF($A597="","",IF(INT($A597)&lt;&gt;INT(交易月曆!$C$29),"",IF($AH597&lt;&gt;1,"",COUNTIFS($A$2:$A597,"&gt;="&amp;INT(交易月曆!$C$29),$A$2:$A597,"&lt;"&amp;(INT(交易月曆!$C$29)+1),$AH$2:$AH597,1))))</f>
        <v/>
      </c>
    </row>
    <row r="598" spans="1:40">
      <c r="A598" s="15"/>
      <c r="B598" s="16"/>
      <c r="C598" s="16"/>
      <c r="D598" s="17"/>
      <c r="E598" s="16"/>
      <c r="F598" s="18"/>
      <c r="G598" s="19"/>
      <c r="H598" s="19"/>
      <c r="I598" s="20"/>
      <c r="J598" s="19"/>
      <c r="K598" s="19"/>
      <c r="L598" s="19"/>
      <c r="M598" s="19"/>
      <c r="N598" s="16"/>
      <c r="O598" s="16"/>
      <c r="P598" s="16"/>
      <c r="Q598" s="16"/>
      <c r="R598" s="17"/>
      <c r="S598" s="21" t="str">
        <f>IF($C598="","",IF($C598="台指期",IFERROR(VLOOKUP($D598,設定!$I$6:$K$8,2,FALSE),IFERROR(VLOOKUP($C598,設定!$B$6:$G$12,6,FALSE),1)),IFERROR(VLOOKUP($C598,設定!$B$6:$G$12,6,FALSE),1)))</f>
        <v/>
      </c>
      <c r="T598" s="22" t="str">
        <f>IF(OR($C598="",$F598="",$G598="",$H598=""),"",IF(AND($C598="台指期",IFERROR(VLOOKUP($D598,設定!$I$6:$K$8,3,FALSE),0)&gt;0),$F598*VLOOKUP($D598,設定!$I$6:$K$8,3,FALSE)*2,MAX(IFERROR(VLOOKUP($C598,設定!$B$6:$G$12,4,FALSE),0),$F598*$G598*$S598*IFERROR(VLOOKUP($C598,設定!$B$6:$G$12,2,FALSE),0)*IFERROR(VLOOKUP($C598,設定!$B$6:$G$12,3,FALSE),1))+MAX(IFERROR(VLOOKUP($C598,設定!$B$6:$G$12,4,FALSE),0),$F598*$H598*$S598*IFERROR(VLOOKUP($C598,設定!$B$6:$G$12,2,FALSE),0)*IFERROR(VLOOKUP($C598,設定!$B$6:$G$12,3,FALSE),1))))</f>
        <v/>
      </c>
      <c r="U598" s="22" t="str">
        <f>IF(OR($C598="",$F598="",$G598="",$H598=""),"",$F598*IF(AND($C598="台股",$E598="空"),$G598,$H598)*$S598*IFERROR(VLOOKUP($C598,設定!$B$6:$G$12,5,FALSE),0)*IF(AND($C598="台股",$N598="是"),0.5,1))</f>
        <v/>
      </c>
      <c r="V598" s="22" t="str">
        <f t="shared" si="126"/>
        <v/>
      </c>
      <c r="W598" s="23" t="str">
        <f t="shared" si="127"/>
        <v/>
      </c>
      <c r="X598" s="23" t="str">
        <f t="shared" si="128"/>
        <v/>
      </c>
      <c r="Y598" s="24" t="str">
        <f t="shared" si="129"/>
        <v/>
      </c>
      <c r="Z598" s="25" t="str">
        <f t="shared" si="130"/>
        <v/>
      </c>
      <c r="AA598" s="24" t="str">
        <f t="shared" si="131"/>
        <v/>
      </c>
      <c r="AB598" s="24" t="str">
        <f t="shared" si="132"/>
        <v/>
      </c>
      <c r="AC598" s="26" t="str">
        <f t="shared" si="133"/>
        <v/>
      </c>
      <c r="AD598" s="21" t="str">
        <f t="shared" si="134"/>
        <v/>
      </c>
      <c r="AE598" s="25" t="str">
        <f t="shared" si="135"/>
        <v/>
      </c>
      <c r="AF598" s="25" t="str">
        <f t="shared" si="136"/>
        <v/>
      </c>
      <c r="AG598" s="25" t="str">
        <f t="shared" si="137"/>
        <v/>
      </c>
      <c r="AH598" s="25" t="str">
        <f ca="1">IF($X598="","",IF(AND(OR(統計儀表板!$C$4="全部",AND(統計儀表板!$C$4="今年",YEAR($A598)=YEAR(TODAY())),AND(統計儀表板!$C$4="本月",YEAR($A598)=YEAR(TODAY()),MONTH($A598)=MONTH(TODAY())),AND(統計儀表板!$C$4="近三月",$A598&gt;=EDATE(TODAY(),-3))),OR(統計儀表板!$F$4="全部",$B598=統計儀表板!$F$4),OR(統計儀表板!$I$4="全部",$C598=統計儀表板!$I$4),OR(統計儀表板!$L$4="全部",$P598=統計儀表板!$L$4)),1,0))</f>
        <v/>
      </c>
      <c r="AI598" s="22" t="str">
        <f>IF($X598="","",設定!$C$4+SUMIF($AH$2:$AH598,1,$X$2:$X598))</f>
        <v/>
      </c>
      <c r="AJ598" s="27">
        <f ca="1">設定!$C$4+SUMIF($AH$2:$AH598,1,$X$2:$X598)</f>
        <v>578786.14720000001</v>
      </c>
      <c r="AK598" s="27">
        <f t="shared" ca="1" si="139"/>
        <v>578786.14720000001</v>
      </c>
      <c r="AL598" s="27">
        <f t="shared" ca="1" si="138"/>
        <v>0</v>
      </c>
      <c r="AM598" s="27" t="str">
        <f ca="1">IF(OR($X598="",$AH598&lt;&gt;1),"",COUNTIFS($AH$2:$AH598,1))</f>
        <v/>
      </c>
      <c r="AN598" s="27" t="str">
        <f>IF($A598="","",IF(INT($A598)&lt;&gt;INT(交易月曆!$C$29),"",IF($AH598&lt;&gt;1,"",COUNTIFS($A$2:$A598,"&gt;="&amp;INT(交易月曆!$C$29),$A$2:$A598,"&lt;"&amp;(INT(交易月曆!$C$29)+1),$AH$2:$AH598,1))))</f>
        <v/>
      </c>
    </row>
    <row r="599" spans="1:40">
      <c r="A599" s="15"/>
      <c r="B599" s="16"/>
      <c r="C599" s="16"/>
      <c r="D599" s="17"/>
      <c r="E599" s="16"/>
      <c r="F599" s="18"/>
      <c r="G599" s="19"/>
      <c r="H599" s="19"/>
      <c r="I599" s="20"/>
      <c r="J599" s="19"/>
      <c r="K599" s="19"/>
      <c r="L599" s="19"/>
      <c r="M599" s="19"/>
      <c r="N599" s="16"/>
      <c r="O599" s="16"/>
      <c r="P599" s="16"/>
      <c r="Q599" s="16"/>
      <c r="R599" s="17"/>
      <c r="S599" s="21" t="str">
        <f>IF($C599="","",IF($C599="台指期",IFERROR(VLOOKUP($D599,設定!$I$6:$K$8,2,FALSE),IFERROR(VLOOKUP($C599,設定!$B$6:$G$12,6,FALSE),1)),IFERROR(VLOOKUP($C599,設定!$B$6:$G$12,6,FALSE),1)))</f>
        <v/>
      </c>
      <c r="T599" s="22" t="str">
        <f>IF(OR($C599="",$F599="",$G599="",$H599=""),"",IF(AND($C599="台指期",IFERROR(VLOOKUP($D599,設定!$I$6:$K$8,3,FALSE),0)&gt;0),$F599*VLOOKUP($D599,設定!$I$6:$K$8,3,FALSE)*2,MAX(IFERROR(VLOOKUP($C599,設定!$B$6:$G$12,4,FALSE),0),$F599*$G599*$S599*IFERROR(VLOOKUP($C599,設定!$B$6:$G$12,2,FALSE),0)*IFERROR(VLOOKUP($C599,設定!$B$6:$G$12,3,FALSE),1))+MAX(IFERROR(VLOOKUP($C599,設定!$B$6:$G$12,4,FALSE),0),$F599*$H599*$S599*IFERROR(VLOOKUP($C599,設定!$B$6:$G$12,2,FALSE),0)*IFERROR(VLOOKUP($C599,設定!$B$6:$G$12,3,FALSE),1))))</f>
        <v/>
      </c>
      <c r="U599" s="22" t="str">
        <f>IF(OR($C599="",$F599="",$G599="",$H599=""),"",$F599*IF(AND($C599="台股",$E599="空"),$G599,$H599)*$S599*IFERROR(VLOOKUP($C599,設定!$B$6:$G$12,5,FALSE),0)*IF(AND($C599="台股",$N599="是"),0.5,1))</f>
        <v/>
      </c>
      <c r="V599" s="22" t="str">
        <f t="shared" si="126"/>
        <v/>
      </c>
      <c r="W599" s="23" t="str">
        <f t="shared" si="127"/>
        <v/>
      </c>
      <c r="X599" s="23" t="str">
        <f t="shared" si="128"/>
        <v/>
      </c>
      <c r="Y599" s="24" t="str">
        <f t="shared" si="129"/>
        <v/>
      </c>
      <c r="Z599" s="25" t="str">
        <f t="shared" si="130"/>
        <v/>
      </c>
      <c r="AA599" s="24" t="str">
        <f t="shared" si="131"/>
        <v/>
      </c>
      <c r="AB599" s="24" t="str">
        <f t="shared" si="132"/>
        <v/>
      </c>
      <c r="AC599" s="26" t="str">
        <f t="shared" si="133"/>
        <v/>
      </c>
      <c r="AD599" s="21" t="str">
        <f t="shared" si="134"/>
        <v/>
      </c>
      <c r="AE599" s="25" t="str">
        <f t="shared" si="135"/>
        <v/>
      </c>
      <c r="AF599" s="25" t="str">
        <f t="shared" si="136"/>
        <v/>
      </c>
      <c r="AG599" s="25" t="str">
        <f t="shared" si="137"/>
        <v/>
      </c>
      <c r="AH599" s="25" t="str">
        <f ca="1">IF($X599="","",IF(AND(OR(統計儀表板!$C$4="全部",AND(統計儀表板!$C$4="今年",YEAR($A599)=YEAR(TODAY())),AND(統計儀表板!$C$4="本月",YEAR($A599)=YEAR(TODAY()),MONTH($A599)=MONTH(TODAY())),AND(統計儀表板!$C$4="近三月",$A599&gt;=EDATE(TODAY(),-3))),OR(統計儀表板!$F$4="全部",$B599=統計儀表板!$F$4),OR(統計儀表板!$I$4="全部",$C599=統計儀表板!$I$4),OR(統計儀表板!$L$4="全部",$P599=統計儀表板!$L$4)),1,0))</f>
        <v/>
      </c>
      <c r="AI599" s="22" t="str">
        <f>IF($X599="","",設定!$C$4+SUMIF($AH$2:$AH599,1,$X$2:$X599))</f>
        <v/>
      </c>
      <c r="AJ599" s="27">
        <f ca="1">設定!$C$4+SUMIF($AH$2:$AH599,1,$X$2:$X599)</f>
        <v>578786.14720000001</v>
      </c>
      <c r="AK599" s="27">
        <f t="shared" ca="1" si="139"/>
        <v>578786.14720000001</v>
      </c>
      <c r="AL599" s="27">
        <f t="shared" ca="1" si="138"/>
        <v>0</v>
      </c>
      <c r="AM599" s="27" t="str">
        <f ca="1">IF(OR($X599="",$AH599&lt;&gt;1),"",COUNTIFS($AH$2:$AH599,1))</f>
        <v/>
      </c>
      <c r="AN599" s="27" t="str">
        <f>IF($A599="","",IF(INT($A599)&lt;&gt;INT(交易月曆!$C$29),"",IF($AH599&lt;&gt;1,"",COUNTIFS($A$2:$A599,"&gt;="&amp;INT(交易月曆!$C$29),$A$2:$A599,"&lt;"&amp;(INT(交易月曆!$C$29)+1),$AH$2:$AH599,1))))</f>
        <v/>
      </c>
    </row>
    <row r="600" spans="1:40">
      <c r="A600" s="15"/>
      <c r="B600" s="16"/>
      <c r="C600" s="16"/>
      <c r="D600" s="17"/>
      <c r="E600" s="16"/>
      <c r="F600" s="18"/>
      <c r="G600" s="19"/>
      <c r="H600" s="19"/>
      <c r="I600" s="20"/>
      <c r="J600" s="19"/>
      <c r="K600" s="19"/>
      <c r="L600" s="19"/>
      <c r="M600" s="19"/>
      <c r="N600" s="16"/>
      <c r="O600" s="16"/>
      <c r="P600" s="16"/>
      <c r="Q600" s="16"/>
      <c r="R600" s="17"/>
      <c r="S600" s="21" t="str">
        <f>IF($C600="","",IF($C600="台指期",IFERROR(VLOOKUP($D600,設定!$I$6:$K$8,2,FALSE),IFERROR(VLOOKUP($C600,設定!$B$6:$G$12,6,FALSE),1)),IFERROR(VLOOKUP($C600,設定!$B$6:$G$12,6,FALSE),1)))</f>
        <v/>
      </c>
      <c r="T600" s="22" t="str">
        <f>IF(OR($C600="",$F600="",$G600="",$H600=""),"",IF(AND($C600="台指期",IFERROR(VLOOKUP($D600,設定!$I$6:$K$8,3,FALSE),0)&gt;0),$F600*VLOOKUP($D600,設定!$I$6:$K$8,3,FALSE)*2,MAX(IFERROR(VLOOKUP($C600,設定!$B$6:$G$12,4,FALSE),0),$F600*$G600*$S600*IFERROR(VLOOKUP($C600,設定!$B$6:$G$12,2,FALSE),0)*IFERROR(VLOOKUP($C600,設定!$B$6:$G$12,3,FALSE),1))+MAX(IFERROR(VLOOKUP($C600,設定!$B$6:$G$12,4,FALSE),0),$F600*$H600*$S600*IFERROR(VLOOKUP($C600,設定!$B$6:$G$12,2,FALSE),0)*IFERROR(VLOOKUP($C600,設定!$B$6:$G$12,3,FALSE),1))))</f>
        <v/>
      </c>
      <c r="U600" s="22" t="str">
        <f>IF(OR($C600="",$F600="",$G600="",$H600=""),"",$F600*IF(AND($C600="台股",$E600="空"),$G600,$H600)*$S600*IFERROR(VLOOKUP($C600,設定!$B$6:$G$12,5,FALSE),0)*IF(AND($C600="台股",$N600="是"),0.5,1))</f>
        <v/>
      </c>
      <c r="V600" s="22" t="str">
        <f t="shared" si="126"/>
        <v/>
      </c>
      <c r="W600" s="23" t="str">
        <f t="shared" si="127"/>
        <v/>
      </c>
      <c r="X600" s="23" t="str">
        <f t="shared" si="128"/>
        <v/>
      </c>
      <c r="Y600" s="24" t="str">
        <f t="shared" si="129"/>
        <v/>
      </c>
      <c r="Z600" s="25" t="str">
        <f t="shared" si="130"/>
        <v/>
      </c>
      <c r="AA600" s="24" t="str">
        <f t="shared" si="131"/>
        <v/>
      </c>
      <c r="AB600" s="24" t="str">
        <f t="shared" si="132"/>
        <v/>
      </c>
      <c r="AC600" s="26" t="str">
        <f t="shared" si="133"/>
        <v/>
      </c>
      <c r="AD600" s="21" t="str">
        <f t="shared" si="134"/>
        <v/>
      </c>
      <c r="AE600" s="25" t="str">
        <f t="shared" si="135"/>
        <v/>
      </c>
      <c r="AF600" s="25" t="str">
        <f t="shared" si="136"/>
        <v/>
      </c>
      <c r="AG600" s="25" t="str">
        <f t="shared" si="137"/>
        <v/>
      </c>
      <c r="AH600" s="25" t="str">
        <f ca="1">IF($X600="","",IF(AND(OR(統計儀表板!$C$4="全部",AND(統計儀表板!$C$4="今年",YEAR($A600)=YEAR(TODAY())),AND(統計儀表板!$C$4="本月",YEAR($A600)=YEAR(TODAY()),MONTH($A600)=MONTH(TODAY())),AND(統計儀表板!$C$4="近三月",$A600&gt;=EDATE(TODAY(),-3))),OR(統計儀表板!$F$4="全部",$B600=統計儀表板!$F$4),OR(統計儀表板!$I$4="全部",$C600=統計儀表板!$I$4),OR(統計儀表板!$L$4="全部",$P600=統計儀表板!$L$4)),1,0))</f>
        <v/>
      </c>
      <c r="AI600" s="22" t="str">
        <f>IF($X600="","",設定!$C$4+SUMIF($AH$2:$AH600,1,$X$2:$X600))</f>
        <v/>
      </c>
      <c r="AJ600" s="27">
        <f ca="1">設定!$C$4+SUMIF($AH$2:$AH600,1,$X$2:$X600)</f>
        <v>578786.14720000001</v>
      </c>
      <c r="AK600" s="27">
        <f t="shared" ca="1" si="139"/>
        <v>578786.14720000001</v>
      </c>
      <c r="AL600" s="27">
        <f t="shared" ca="1" si="138"/>
        <v>0</v>
      </c>
      <c r="AM600" s="27" t="str">
        <f ca="1">IF(OR($X600="",$AH600&lt;&gt;1),"",COUNTIFS($AH$2:$AH600,1))</f>
        <v/>
      </c>
      <c r="AN600" s="27" t="str">
        <f>IF($A600="","",IF(INT($A600)&lt;&gt;INT(交易月曆!$C$29),"",IF($AH600&lt;&gt;1,"",COUNTIFS($A$2:$A600,"&gt;="&amp;INT(交易月曆!$C$29),$A$2:$A600,"&lt;"&amp;(INT(交易月曆!$C$29)+1),$AH$2:$AH600,1))))</f>
        <v/>
      </c>
    </row>
    <row r="601" spans="1:40">
      <c r="A601" s="15"/>
      <c r="B601" s="16"/>
      <c r="C601" s="16"/>
      <c r="D601" s="17"/>
      <c r="E601" s="16"/>
      <c r="F601" s="18"/>
      <c r="G601" s="19"/>
      <c r="H601" s="19"/>
      <c r="I601" s="20"/>
      <c r="J601" s="19"/>
      <c r="K601" s="19"/>
      <c r="L601" s="19"/>
      <c r="M601" s="19"/>
      <c r="N601" s="16"/>
      <c r="O601" s="16"/>
      <c r="P601" s="16"/>
      <c r="Q601" s="16"/>
      <c r="R601" s="17"/>
      <c r="S601" s="21" t="str">
        <f>IF($C601="","",IF($C601="台指期",IFERROR(VLOOKUP($D601,設定!$I$6:$K$8,2,FALSE),IFERROR(VLOOKUP($C601,設定!$B$6:$G$12,6,FALSE),1)),IFERROR(VLOOKUP($C601,設定!$B$6:$G$12,6,FALSE),1)))</f>
        <v/>
      </c>
      <c r="T601" s="22" t="str">
        <f>IF(OR($C601="",$F601="",$G601="",$H601=""),"",IF(AND($C601="台指期",IFERROR(VLOOKUP($D601,設定!$I$6:$K$8,3,FALSE),0)&gt;0),$F601*VLOOKUP($D601,設定!$I$6:$K$8,3,FALSE)*2,MAX(IFERROR(VLOOKUP($C601,設定!$B$6:$G$12,4,FALSE),0),$F601*$G601*$S601*IFERROR(VLOOKUP($C601,設定!$B$6:$G$12,2,FALSE),0)*IFERROR(VLOOKUP($C601,設定!$B$6:$G$12,3,FALSE),1))+MAX(IFERROR(VLOOKUP($C601,設定!$B$6:$G$12,4,FALSE),0),$F601*$H601*$S601*IFERROR(VLOOKUP($C601,設定!$B$6:$G$12,2,FALSE),0)*IFERROR(VLOOKUP($C601,設定!$B$6:$G$12,3,FALSE),1))))</f>
        <v/>
      </c>
      <c r="U601" s="22" t="str">
        <f>IF(OR($C601="",$F601="",$G601="",$H601=""),"",$F601*IF(AND($C601="台股",$E601="空"),$G601,$H601)*$S601*IFERROR(VLOOKUP($C601,設定!$B$6:$G$12,5,FALSE),0)*IF(AND($C601="台股",$N601="是"),0.5,1))</f>
        <v/>
      </c>
      <c r="V601" s="22" t="str">
        <f t="shared" si="126"/>
        <v/>
      </c>
      <c r="W601" s="23" t="str">
        <f t="shared" si="127"/>
        <v/>
      </c>
      <c r="X601" s="23" t="str">
        <f t="shared" si="128"/>
        <v/>
      </c>
      <c r="Y601" s="24" t="str">
        <f t="shared" si="129"/>
        <v/>
      </c>
      <c r="Z601" s="25" t="str">
        <f t="shared" si="130"/>
        <v/>
      </c>
      <c r="AA601" s="24" t="str">
        <f t="shared" si="131"/>
        <v/>
      </c>
      <c r="AB601" s="24" t="str">
        <f t="shared" si="132"/>
        <v/>
      </c>
      <c r="AC601" s="26" t="str">
        <f t="shared" si="133"/>
        <v/>
      </c>
      <c r="AD601" s="21" t="str">
        <f t="shared" si="134"/>
        <v/>
      </c>
      <c r="AE601" s="25" t="str">
        <f t="shared" si="135"/>
        <v/>
      </c>
      <c r="AF601" s="25" t="str">
        <f t="shared" si="136"/>
        <v/>
      </c>
      <c r="AG601" s="25" t="str">
        <f t="shared" si="137"/>
        <v/>
      </c>
      <c r="AH601" s="25" t="str">
        <f ca="1">IF($X601="","",IF(AND(OR(統計儀表板!$C$4="全部",AND(統計儀表板!$C$4="今年",YEAR($A601)=YEAR(TODAY())),AND(統計儀表板!$C$4="本月",YEAR($A601)=YEAR(TODAY()),MONTH($A601)=MONTH(TODAY())),AND(統計儀表板!$C$4="近三月",$A601&gt;=EDATE(TODAY(),-3))),OR(統計儀表板!$F$4="全部",$B601=統計儀表板!$F$4),OR(統計儀表板!$I$4="全部",$C601=統計儀表板!$I$4),OR(統計儀表板!$L$4="全部",$P601=統計儀表板!$L$4)),1,0))</f>
        <v/>
      </c>
      <c r="AI601" s="22" t="str">
        <f>IF($X601="","",設定!$C$4+SUMIF($AH$2:$AH601,1,$X$2:$X601))</f>
        <v/>
      </c>
      <c r="AJ601" s="27">
        <f ca="1">設定!$C$4+SUMIF($AH$2:$AH601,1,$X$2:$X601)</f>
        <v>578786.14720000001</v>
      </c>
      <c r="AK601" s="27">
        <f t="shared" ca="1" si="139"/>
        <v>578786.14720000001</v>
      </c>
      <c r="AL601" s="27">
        <f t="shared" ca="1" si="138"/>
        <v>0</v>
      </c>
      <c r="AM601" s="27" t="str">
        <f ca="1">IF(OR($X601="",$AH601&lt;&gt;1),"",COUNTIFS($AH$2:$AH601,1))</f>
        <v/>
      </c>
      <c r="AN601" s="27" t="str">
        <f>IF($A601="","",IF(INT($A601)&lt;&gt;INT(交易月曆!$C$29),"",IF($AH601&lt;&gt;1,"",COUNTIFS($A$2:$A601,"&gt;="&amp;INT(交易月曆!$C$29),$A$2:$A601,"&lt;"&amp;(INT(交易月曆!$C$29)+1),$AH$2:$AH601,1))))</f>
        <v/>
      </c>
    </row>
    <row r="602" spans="1:40">
      <c r="A602" s="15"/>
      <c r="B602" s="16"/>
      <c r="C602" s="16"/>
      <c r="D602" s="17"/>
      <c r="E602" s="16"/>
      <c r="F602" s="18"/>
      <c r="G602" s="19"/>
      <c r="H602" s="19"/>
      <c r="I602" s="20"/>
      <c r="J602" s="19"/>
      <c r="K602" s="19"/>
      <c r="L602" s="19"/>
      <c r="M602" s="19"/>
      <c r="N602" s="16"/>
      <c r="O602" s="16"/>
      <c r="P602" s="16"/>
      <c r="Q602" s="16"/>
      <c r="R602" s="17"/>
      <c r="S602" s="21" t="str">
        <f>IF($C602="","",IF($C602="台指期",IFERROR(VLOOKUP($D602,設定!$I$6:$K$8,2,FALSE),IFERROR(VLOOKUP($C602,設定!$B$6:$G$12,6,FALSE),1)),IFERROR(VLOOKUP($C602,設定!$B$6:$G$12,6,FALSE),1)))</f>
        <v/>
      </c>
      <c r="T602" s="22" t="str">
        <f>IF(OR($C602="",$F602="",$G602="",$H602=""),"",IF(AND($C602="台指期",IFERROR(VLOOKUP($D602,設定!$I$6:$K$8,3,FALSE),0)&gt;0),$F602*VLOOKUP($D602,設定!$I$6:$K$8,3,FALSE)*2,MAX(IFERROR(VLOOKUP($C602,設定!$B$6:$G$12,4,FALSE),0),$F602*$G602*$S602*IFERROR(VLOOKUP($C602,設定!$B$6:$G$12,2,FALSE),0)*IFERROR(VLOOKUP($C602,設定!$B$6:$G$12,3,FALSE),1))+MAX(IFERROR(VLOOKUP($C602,設定!$B$6:$G$12,4,FALSE),0),$F602*$H602*$S602*IFERROR(VLOOKUP($C602,設定!$B$6:$G$12,2,FALSE),0)*IFERROR(VLOOKUP($C602,設定!$B$6:$G$12,3,FALSE),1))))</f>
        <v/>
      </c>
      <c r="U602" s="22" t="str">
        <f>IF(OR($C602="",$F602="",$G602="",$H602=""),"",$F602*IF(AND($C602="台股",$E602="空"),$G602,$H602)*$S602*IFERROR(VLOOKUP($C602,設定!$B$6:$G$12,5,FALSE),0)*IF(AND($C602="台股",$N602="是"),0.5,1))</f>
        <v/>
      </c>
      <c r="V602" s="22" t="str">
        <f t="shared" si="126"/>
        <v/>
      </c>
      <c r="W602" s="23" t="str">
        <f t="shared" si="127"/>
        <v/>
      </c>
      <c r="X602" s="23" t="str">
        <f t="shared" si="128"/>
        <v/>
      </c>
      <c r="Y602" s="24" t="str">
        <f t="shared" si="129"/>
        <v/>
      </c>
      <c r="Z602" s="25" t="str">
        <f t="shared" si="130"/>
        <v/>
      </c>
      <c r="AA602" s="24" t="str">
        <f t="shared" si="131"/>
        <v/>
      </c>
      <c r="AB602" s="24" t="str">
        <f t="shared" si="132"/>
        <v/>
      </c>
      <c r="AC602" s="26" t="str">
        <f t="shared" si="133"/>
        <v/>
      </c>
      <c r="AD602" s="21" t="str">
        <f t="shared" si="134"/>
        <v/>
      </c>
      <c r="AE602" s="25" t="str">
        <f t="shared" si="135"/>
        <v/>
      </c>
      <c r="AF602" s="25" t="str">
        <f t="shared" si="136"/>
        <v/>
      </c>
      <c r="AG602" s="25" t="str">
        <f t="shared" si="137"/>
        <v/>
      </c>
      <c r="AH602" s="25" t="str">
        <f ca="1">IF($X602="","",IF(AND(OR(統計儀表板!$C$4="全部",AND(統計儀表板!$C$4="今年",YEAR($A602)=YEAR(TODAY())),AND(統計儀表板!$C$4="本月",YEAR($A602)=YEAR(TODAY()),MONTH($A602)=MONTH(TODAY())),AND(統計儀表板!$C$4="近三月",$A602&gt;=EDATE(TODAY(),-3))),OR(統計儀表板!$F$4="全部",$B602=統計儀表板!$F$4),OR(統計儀表板!$I$4="全部",$C602=統計儀表板!$I$4),OR(統計儀表板!$L$4="全部",$P602=統計儀表板!$L$4)),1,0))</f>
        <v/>
      </c>
      <c r="AI602" s="22" t="str">
        <f>IF($X602="","",設定!$C$4+SUMIF($AH$2:$AH602,1,$X$2:$X602))</f>
        <v/>
      </c>
      <c r="AJ602" s="27">
        <f ca="1">設定!$C$4+SUMIF($AH$2:$AH602,1,$X$2:$X602)</f>
        <v>578786.14720000001</v>
      </c>
      <c r="AK602" s="27">
        <f t="shared" ca="1" si="139"/>
        <v>578786.14720000001</v>
      </c>
      <c r="AL602" s="27">
        <f t="shared" ca="1" si="138"/>
        <v>0</v>
      </c>
      <c r="AM602" s="27" t="str">
        <f ca="1">IF(OR($X602="",$AH602&lt;&gt;1),"",COUNTIFS($AH$2:$AH602,1))</f>
        <v/>
      </c>
      <c r="AN602" s="27" t="str">
        <f>IF($A602="","",IF(INT($A602)&lt;&gt;INT(交易月曆!$C$29),"",IF($AH602&lt;&gt;1,"",COUNTIFS($A$2:$A602,"&gt;="&amp;INT(交易月曆!$C$29),$A$2:$A602,"&lt;"&amp;(INT(交易月曆!$C$29)+1),$AH$2:$AH602,1))))</f>
        <v/>
      </c>
    </row>
    <row r="603" spans="1:40">
      <c r="A603" s="15"/>
      <c r="B603" s="16"/>
      <c r="C603" s="16"/>
      <c r="D603" s="17"/>
      <c r="E603" s="16"/>
      <c r="F603" s="18"/>
      <c r="G603" s="19"/>
      <c r="H603" s="19"/>
      <c r="I603" s="20"/>
      <c r="J603" s="19"/>
      <c r="K603" s="19"/>
      <c r="L603" s="19"/>
      <c r="M603" s="19"/>
      <c r="N603" s="16"/>
      <c r="O603" s="16"/>
      <c r="P603" s="16"/>
      <c r="Q603" s="16"/>
      <c r="R603" s="17"/>
      <c r="S603" s="21" t="str">
        <f>IF($C603="","",IF($C603="台指期",IFERROR(VLOOKUP($D603,設定!$I$6:$K$8,2,FALSE),IFERROR(VLOOKUP($C603,設定!$B$6:$G$12,6,FALSE),1)),IFERROR(VLOOKUP($C603,設定!$B$6:$G$12,6,FALSE),1)))</f>
        <v/>
      </c>
      <c r="T603" s="22" t="str">
        <f>IF(OR($C603="",$F603="",$G603="",$H603=""),"",IF(AND($C603="台指期",IFERROR(VLOOKUP($D603,設定!$I$6:$K$8,3,FALSE),0)&gt;0),$F603*VLOOKUP($D603,設定!$I$6:$K$8,3,FALSE)*2,MAX(IFERROR(VLOOKUP($C603,設定!$B$6:$G$12,4,FALSE),0),$F603*$G603*$S603*IFERROR(VLOOKUP($C603,設定!$B$6:$G$12,2,FALSE),0)*IFERROR(VLOOKUP($C603,設定!$B$6:$G$12,3,FALSE),1))+MAX(IFERROR(VLOOKUP($C603,設定!$B$6:$G$12,4,FALSE),0),$F603*$H603*$S603*IFERROR(VLOOKUP($C603,設定!$B$6:$G$12,2,FALSE),0)*IFERROR(VLOOKUP($C603,設定!$B$6:$G$12,3,FALSE),1))))</f>
        <v/>
      </c>
      <c r="U603" s="22" t="str">
        <f>IF(OR($C603="",$F603="",$G603="",$H603=""),"",$F603*IF(AND($C603="台股",$E603="空"),$G603,$H603)*$S603*IFERROR(VLOOKUP($C603,設定!$B$6:$G$12,5,FALSE),0)*IF(AND($C603="台股",$N603="是"),0.5,1))</f>
        <v/>
      </c>
      <c r="V603" s="22" t="str">
        <f t="shared" si="126"/>
        <v/>
      </c>
      <c r="W603" s="23" t="str">
        <f t="shared" si="127"/>
        <v/>
      </c>
      <c r="X603" s="23" t="str">
        <f t="shared" si="128"/>
        <v/>
      </c>
      <c r="Y603" s="24" t="str">
        <f t="shared" si="129"/>
        <v/>
      </c>
      <c r="Z603" s="25" t="str">
        <f t="shared" si="130"/>
        <v/>
      </c>
      <c r="AA603" s="24" t="str">
        <f t="shared" si="131"/>
        <v/>
      </c>
      <c r="AB603" s="24" t="str">
        <f t="shared" si="132"/>
        <v/>
      </c>
      <c r="AC603" s="26" t="str">
        <f t="shared" si="133"/>
        <v/>
      </c>
      <c r="AD603" s="21" t="str">
        <f t="shared" si="134"/>
        <v/>
      </c>
      <c r="AE603" s="25" t="str">
        <f t="shared" si="135"/>
        <v/>
      </c>
      <c r="AF603" s="25" t="str">
        <f t="shared" si="136"/>
        <v/>
      </c>
      <c r="AG603" s="25" t="str">
        <f t="shared" si="137"/>
        <v/>
      </c>
      <c r="AH603" s="25" t="str">
        <f ca="1">IF($X603="","",IF(AND(OR(統計儀表板!$C$4="全部",AND(統計儀表板!$C$4="今年",YEAR($A603)=YEAR(TODAY())),AND(統計儀表板!$C$4="本月",YEAR($A603)=YEAR(TODAY()),MONTH($A603)=MONTH(TODAY())),AND(統計儀表板!$C$4="近三月",$A603&gt;=EDATE(TODAY(),-3))),OR(統計儀表板!$F$4="全部",$B603=統計儀表板!$F$4),OR(統計儀表板!$I$4="全部",$C603=統計儀表板!$I$4),OR(統計儀表板!$L$4="全部",$P603=統計儀表板!$L$4)),1,0))</f>
        <v/>
      </c>
      <c r="AI603" s="22" t="str">
        <f>IF($X603="","",設定!$C$4+SUMIF($AH$2:$AH603,1,$X$2:$X603))</f>
        <v/>
      </c>
      <c r="AJ603" s="27">
        <f ca="1">設定!$C$4+SUMIF($AH$2:$AH603,1,$X$2:$X603)</f>
        <v>578786.14720000001</v>
      </c>
      <c r="AK603" s="27">
        <f t="shared" ca="1" si="139"/>
        <v>578786.14720000001</v>
      </c>
      <c r="AL603" s="27">
        <f t="shared" ca="1" si="138"/>
        <v>0</v>
      </c>
      <c r="AM603" s="27" t="str">
        <f ca="1">IF(OR($X603="",$AH603&lt;&gt;1),"",COUNTIFS($AH$2:$AH603,1))</f>
        <v/>
      </c>
      <c r="AN603" s="27" t="str">
        <f>IF($A603="","",IF(INT($A603)&lt;&gt;INT(交易月曆!$C$29),"",IF($AH603&lt;&gt;1,"",COUNTIFS($A$2:$A603,"&gt;="&amp;INT(交易月曆!$C$29),$A$2:$A603,"&lt;"&amp;(INT(交易月曆!$C$29)+1),$AH$2:$AH603,1))))</f>
        <v/>
      </c>
    </row>
    <row r="604" spans="1:40">
      <c r="A604" s="15"/>
      <c r="B604" s="16"/>
      <c r="C604" s="16"/>
      <c r="D604" s="17"/>
      <c r="E604" s="16"/>
      <c r="F604" s="18"/>
      <c r="G604" s="19"/>
      <c r="H604" s="19"/>
      <c r="I604" s="20"/>
      <c r="J604" s="19"/>
      <c r="K604" s="19"/>
      <c r="L604" s="19"/>
      <c r="M604" s="19"/>
      <c r="N604" s="16"/>
      <c r="O604" s="16"/>
      <c r="P604" s="16"/>
      <c r="Q604" s="16"/>
      <c r="R604" s="17"/>
      <c r="S604" s="21" t="str">
        <f>IF($C604="","",IF($C604="台指期",IFERROR(VLOOKUP($D604,設定!$I$6:$K$8,2,FALSE),IFERROR(VLOOKUP($C604,設定!$B$6:$G$12,6,FALSE),1)),IFERROR(VLOOKUP($C604,設定!$B$6:$G$12,6,FALSE),1)))</f>
        <v/>
      </c>
      <c r="T604" s="22" t="str">
        <f>IF(OR($C604="",$F604="",$G604="",$H604=""),"",IF(AND($C604="台指期",IFERROR(VLOOKUP($D604,設定!$I$6:$K$8,3,FALSE),0)&gt;0),$F604*VLOOKUP($D604,設定!$I$6:$K$8,3,FALSE)*2,MAX(IFERROR(VLOOKUP($C604,設定!$B$6:$G$12,4,FALSE),0),$F604*$G604*$S604*IFERROR(VLOOKUP($C604,設定!$B$6:$G$12,2,FALSE),0)*IFERROR(VLOOKUP($C604,設定!$B$6:$G$12,3,FALSE),1))+MAX(IFERROR(VLOOKUP($C604,設定!$B$6:$G$12,4,FALSE),0),$F604*$H604*$S604*IFERROR(VLOOKUP($C604,設定!$B$6:$G$12,2,FALSE),0)*IFERROR(VLOOKUP($C604,設定!$B$6:$G$12,3,FALSE),1))))</f>
        <v/>
      </c>
      <c r="U604" s="22" t="str">
        <f>IF(OR($C604="",$F604="",$G604="",$H604=""),"",$F604*IF(AND($C604="台股",$E604="空"),$G604,$H604)*$S604*IFERROR(VLOOKUP($C604,設定!$B$6:$G$12,5,FALSE),0)*IF(AND($C604="台股",$N604="是"),0.5,1))</f>
        <v/>
      </c>
      <c r="V604" s="22" t="str">
        <f t="shared" si="126"/>
        <v/>
      </c>
      <c r="W604" s="23" t="str">
        <f t="shared" si="127"/>
        <v/>
      </c>
      <c r="X604" s="23" t="str">
        <f t="shared" si="128"/>
        <v/>
      </c>
      <c r="Y604" s="24" t="str">
        <f t="shared" si="129"/>
        <v/>
      </c>
      <c r="Z604" s="25" t="str">
        <f t="shared" si="130"/>
        <v/>
      </c>
      <c r="AA604" s="24" t="str">
        <f t="shared" si="131"/>
        <v/>
      </c>
      <c r="AB604" s="24" t="str">
        <f t="shared" si="132"/>
        <v/>
      </c>
      <c r="AC604" s="26" t="str">
        <f t="shared" si="133"/>
        <v/>
      </c>
      <c r="AD604" s="21" t="str">
        <f t="shared" si="134"/>
        <v/>
      </c>
      <c r="AE604" s="25" t="str">
        <f t="shared" si="135"/>
        <v/>
      </c>
      <c r="AF604" s="25" t="str">
        <f t="shared" si="136"/>
        <v/>
      </c>
      <c r="AG604" s="25" t="str">
        <f t="shared" si="137"/>
        <v/>
      </c>
      <c r="AH604" s="25" t="str">
        <f ca="1">IF($X604="","",IF(AND(OR(統計儀表板!$C$4="全部",AND(統計儀表板!$C$4="今年",YEAR($A604)=YEAR(TODAY())),AND(統計儀表板!$C$4="本月",YEAR($A604)=YEAR(TODAY()),MONTH($A604)=MONTH(TODAY())),AND(統計儀表板!$C$4="近三月",$A604&gt;=EDATE(TODAY(),-3))),OR(統計儀表板!$F$4="全部",$B604=統計儀表板!$F$4),OR(統計儀表板!$I$4="全部",$C604=統計儀表板!$I$4),OR(統計儀表板!$L$4="全部",$P604=統計儀表板!$L$4)),1,0))</f>
        <v/>
      </c>
      <c r="AI604" s="22" t="str">
        <f>IF($X604="","",設定!$C$4+SUMIF($AH$2:$AH604,1,$X$2:$X604))</f>
        <v/>
      </c>
      <c r="AJ604" s="27">
        <f ca="1">設定!$C$4+SUMIF($AH$2:$AH604,1,$X$2:$X604)</f>
        <v>578786.14720000001</v>
      </c>
      <c r="AK604" s="27">
        <f t="shared" ca="1" si="139"/>
        <v>578786.14720000001</v>
      </c>
      <c r="AL604" s="27">
        <f t="shared" ca="1" si="138"/>
        <v>0</v>
      </c>
      <c r="AM604" s="27" t="str">
        <f ca="1">IF(OR($X604="",$AH604&lt;&gt;1),"",COUNTIFS($AH$2:$AH604,1))</f>
        <v/>
      </c>
      <c r="AN604" s="27" t="str">
        <f>IF($A604="","",IF(INT($A604)&lt;&gt;INT(交易月曆!$C$29),"",IF($AH604&lt;&gt;1,"",COUNTIFS($A$2:$A604,"&gt;="&amp;INT(交易月曆!$C$29),$A$2:$A604,"&lt;"&amp;(INT(交易月曆!$C$29)+1),$AH$2:$AH604,1))))</f>
        <v/>
      </c>
    </row>
    <row r="605" spans="1:40">
      <c r="A605" s="15"/>
      <c r="B605" s="16"/>
      <c r="C605" s="16"/>
      <c r="D605" s="17"/>
      <c r="E605" s="16"/>
      <c r="F605" s="18"/>
      <c r="G605" s="19"/>
      <c r="H605" s="19"/>
      <c r="I605" s="20"/>
      <c r="J605" s="19"/>
      <c r="K605" s="19"/>
      <c r="L605" s="19"/>
      <c r="M605" s="19"/>
      <c r="N605" s="16"/>
      <c r="O605" s="16"/>
      <c r="P605" s="16"/>
      <c r="Q605" s="16"/>
      <c r="R605" s="17"/>
      <c r="S605" s="21" t="str">
        <f>IF($C605="","",IF($C605="台指期",IFERROR(VLOOKUP($D605,設定!$I$6:$K$8,2,FALSE),IFERROR(VLOOKUP($C605,設定!$B$6:$G$12,6,FALSE),1)),IFERROR(VLOOKUP($C605,設定!$B$6:$G$12,6,FALSE),1)))</f>
        <v/>
      </c>
      <c r="T605" s="22" t="str">
        <f>IF(OR($C605="",$F605="",$G605="",$H605=""),"",IF(AND($C605="台指期",IFERROR(VLOOKUP($D605,設定!$I$6:$K$8,3,FALSE),0)&gt;0),$F605*VLOOKUP($D605,設定!$I$6:$K$8,3,FALSE)*2,MAX(IFERROR(VLOOKUP($C605,設定!$B$6:$G$12,4,FALSE),0),$F605*$G605*$S605*IFERROR(VLOOKUP($C605,設定!$B$6:$G$12,2,FALSE),0)*IFERROR(VLOOKUP($C605,設定!$B$6:$G$12,3,FALSE),1))+MAX(IFERROR(VLOOKUP($C605,設定!$B$6:$G$12,4,FALSE),0),$F605*$H605*$S605*IFERROR(VLOOKUP($C605,設定!$B$6:$G$12,2,FALSE),0)*IFERROR(VLOOKUP($C605,設定!$B$6:$G$12,3,FALSE),1))))</f>
        <v/>
      </c>
      <c r="U605" s="22" t="str">
        <f>IF(OR($C605="",$F605="",$G605="",$H605=""),"",$F605*IF(AND($C605="台股",$E605="空"),$G605,$H605)*$S605*IFERROR(VLOOKUP($C605,設定!$B$6:$G$12,5,FALSE),0)*IF(AND($C605="台股",$N605="是"),0.5,1))</f>
        <v/>
      </c>
      <c r="V605" s="22" t="str">
        <f t="shared" si="126"/>
        <v/>
      </c>
      <c r="W605" s="23" t="str">
        <f t="shared" si="127"/>
        <v/>
      </c>
      <c r="X605" s="23" t="str">
        <f t="shared" si="128"/>
        <v/>
      </c>
      <c r="Y605" s="24" t="str">
        <f t="shared" si="129"/>
        <v/>
      </c>
      <c r="Z605" s="25" t="str">
        <f t="shared" si="130"/>
        <v/>
      </c>
      <c r="AA605" s="24" t="str">
        <f t="shared" si="131"/>
        <v/>
      </c>
      <c r="AB605" s="24" t="str">
        <f t="shared" si="132"/>
        <v/>
      </c>
      <c r="AC605" s="26" t="str">
        <f t="shared" si="133"/>
        <v/>
      </c>
      <c r="AD605" s="21" t="str">
        <f t="shared" si="134"/>
        <v/>
      </c>
      <c r="AE605" s="25" t="str">
        <f t="shared" si="135"/>
        <v/>
      </c>
      <c r="AF605" s="25" t="str">
        <f t="shared" si="136"/>
        <v/>
      </c>
      <c r="AG605" s="25" t="str">
        <f t="shared" si="137"/>
        <v/>
      </c>
      <c r="AH605" s="25" t="str">
        <f ca="1">IF($X605="","",IF(AND(OR(統計儀表板!$C$4="全部",AND(統計儀表板!$C$4="今年",YEAR($A605)=YEAR(TODAY())),AND(統計儀表板!$C$4="本月",YEAR($A605)=YEAR(TODAY()),MONTH($A605)=MONTH(TODAY())),AND(統計儀表板!$C$4="近三月",$A605&gt;=EDATE(TODAY(),-3))),OR(統計儀表板!$F$4="全部",$B605=統計儀表板!$F$4),OR(統計儀表板!$I$4="全部",$C605=統計儀表板!$I$4),OR(統計儀表板!$L$4="全部",$P605=統計儀表板!$L$4)),1,0))</f>
        <v/>
      </c>
      <c r="AI605" s="22" t="str">
        <f>IF($X605="","",設定!$C$4+SUMIF($AH$2:$AH605,1,$X$2:$X605))</f>
        <v/>
      </c>
      <c r="AJ605" s="27">
        <f ca="1">設定!$C$4+SUMIF($AH$2:$AH605,1,$X$2:$X605)</f>
        <v>578786.14720000001</v>
      </c>
      <c r="AK605" s="27">
        <f t="shared" ca="1" si="139"/>
        <v>578786.14720000001</v>
      </c>
      <c r="AL605" s="27">
        <f t="shared" ca="1" si="138"/>
        <v>0</v>
      </c>
      <c r="AM605" s="27" t="str">
        <f ca="1">IF(OR($X605="",$AH605&lt;&gt;1),"",COUNTIFS($AH$2:$AH605,1))</f>
        <v/>
      </c>
      <c r="AN605" s="27" t="str">
        <f>IF($A605="","",IF(INT($A605)&lt;&gt;INT(交易月曆!$C$29),"",IF($AH605&lt;&gt;1,"",COUNTIFS($A$2:$A605,"&gt;="&amp;INT(交易月曆!$C$29),$A$2:$A605,"&lt;"&amp;(INT(交易月曆!$C$29)+1),$AH$2:$AH605,1))))</f>
        <v/>
      </c>
    </row>
    <row r="606" spans="1:40">
      <c r="A606" s="15"/>
      <c r="B606" s="16"/>
      <c r="C606" s="16"/>
      <c r="D606" s="17"/>
      <c r="E606" s="16"/>
      <c r="F606" s="18"/>
      <c r="G606" s="19"/>
      <c r="H606" s="19"/>
      <c r="I606" s="20"/>
      <c r="J606" s="19"/>
      <c r="K606" s="19"/>
      <c r="L606" s="19"/>
      <c r="M606" s="19"/>
      <c r="N606" s="16"/>
      <c r="O606" s="16"/>
      <c r="P606" s="16"/>
      <c r="Q606" s="16"/>
      <c r="R606" s="17"/>
      <c r="S606" s="21" t="str">
        <f>IF($C606="","",IF($C606="台指期",IFERROR(VLOOKUP($D606,設定!$I$6:$K$8,2,FALSE),IFERROR(VLOOKUP($C606,設定!$B$6:$G$12,6,FALSE),1)),IFERROR(VLOOKUP($C606,設定!$B$6:$G$12,6,FALSE),1)))</f>
        <v/>
      </c>
      <c r="T606" s="22" t="str">
        <f>IF(OR($C606="",$F606="",$G606="",$H606=""),"",IF(AND($C606="台指期",IFERROR(VLOOKUP($D606,設定!$I$6:$K$8,3,FALSE),0)&gt;0),$F606*VLOOKUP($D606,設定!$I$6:$K$8,3,FALSE)*2,MAX(IFERROR(VLOOKUP($C606,設定!$B$6:$G$12,4,FALSE),0),$F606*$G606*$S606*IFERROR(VLOOKUP($C606,設定!$B$6:$G$12,2,FALSE),0)*IFERROR(VLOOKUP($C606,設定!$B$6:$G$12,3,FALSE),1))+MAX(IFERROR(VLOOKUP($C606,設定!$B$6:$G$12,4,FALSE),0),$F606*$H606*$S606*IFERROR(VLOOKUP($C606,設定!$B$6:$G$12,2,FALSE),0)*IFERROR(VLOOKUP($C606,設定!$B$6:$G$12,3,FALSE),1))))</f>
        <v/>
      </c>
      <c r="U606" s="22" t="str">
        <f>IF(OR($C606="",$F606="",$G606="",$H606=""),"",$F606*IF(AND($C606="台股",$E606="空"),$G606,$H606)*$S606*IFERROR(VLOOKUP($C606,設定!$B$6:$G$12,5,FALSE),0)*IF(AND($C606="台股",$N606="是"),0.5,1))</f>
        <v/>
      </c>
      <c r="V606" s="22" t="str">
        <f t="shared" si="126"/>
        <v/>
      </c>
      <c r="W606" s="23" t="str">
        <f t="shared" si="127"/>
        <v/>
      </c>
      <c r="X606" s="23" t="str">
        <f t="shared" si="128"/>
        <v/>
      </c>
      <c r="Y606" s="24" t="str">
        <f t="shared" si="129"/>
        <v/>
      </c>
      <c r="Z606" s="25" t="str">
        <f t="shared" si="130"/>
        <v/>
      </c>
      <c r="AA606" s="24" t="str">
        <f t="shared" si="131"/>
        <v/>
      </c>
      <c r="AB606" s="24" t="str">
        <f t="shared" si="132"/>
        <v/>
      </c>
      <c r="AC606" s="26" t="str">
        <f t="shared" si="133"/>
        <v/>
      </c>
      <c r="AD606" s="21" t="str">
        <f t="shared" si="134"/>
        <v/>
      </c>
      <c r="AE606" s="25" t="str">
        <f t="shared" si="135"/>
        <v/>
      </c>
      <c r="AF606" s="25" t="str">
        <f t="shared" si="136"/>
        <v/>
      </c>
      <c r="AG606" s="25" t="str">
        <f t="shared" si="137"/>
        <v/>
      </c>
      <c r="AH606" s="25" t="str">
        <f ca="1">IF($X606="","",IF(AND(OR(統計儀表板!$C$4="全部",AND(統計儀表板!$C$4="今年",YEAR($A606)=YEAR(TODAY())),AND(統計儀表板!$C$4="本月",YEAR($A606)=YEAR(TODAY()),MONTH($A606)=MONTH(TODAY())),AND(統計儀表板!$C$4="近三月",$A606&gt;=EDATE(TODAY(),-3))),OR(統計儀表板!$F$4="全部",$B606=統計儀表板!$F$4),OR(統計儀表板!$I$4="全部",$C606=統計儀表板!$I$4),OR(統計儀表板!$L$4="全部",$P606=統計儀表板!$L$4)),1,0))</f>
        <v/>
      </c>
      <c r="AI606" s="22" t="str">
        <f>IF($X606="","",設定!$C$4+SUMIF($AH$2:$AH606,1,$X$2:$X606))</f>
        <v/>
      </c>
      <c r="AJ606" s="27">
        <f ca="1">設定!$C$4+SUMIF($AH$2:$AH606,1,$X$2:$X606)</f>
        <v>578786.14720000001</v>
      </c>
      <c r="AK606" s="27">
        <f t="shared" ca="1" si="139"/>
        <v>578786.14720000001</v>
      </c>
      <c r="AL606" s="27">
        <f t="shared" ca="1" si="138"/>
        <v>0</v>
      </c>
      <c r="AM606" s="27" t="str">
        <f ca="1">IF(OR($X606="",$AH606&lt;&gt;1),"",COUNTIFS($AH$2:$AH606,1))</f>
        <v/>
      </c>
      <c r="AN606" s="27" t="str">
        <f>IF($A606="","",IF(INT($A606)&lt;&gt;INT(交易月曆!$C$29),"",IF($AH606&lt;&gt;1,"",COUNTIFS($A$2:$A606,"&gt;="&amp;INT(交易月曆!$C$29),$A$2:$A606,"&lt;"&amp;(INT(交易月曆!$C$29)+1),$AH$2:$AH606,1))))</f>
        <v/>
      </c>
    </row>
    <row r="607" spans="1:40">
      <c r="A607" s="15"/>
      <c r="B607" s="16"/>
      <c r="C607" s="16"/>
      <c r="D607" s="17"/>
      <c r="E607" s="16"/>
      <c r="F607" s="18"/>
      <c r="G607" s="19"/>
      <c r="H607" s="19"/>
      <c r="I607" s="20"/>
      <c r="J607" s="19"/>
      <c r="K607" s="19"/>
      <c r="L607" s="19"/>
      <c r="M607" s="19"/>
      <c r="N607" s="16"/>
      <c r="O607" s="16"/>
      <c r="P607" s="16"/>
      <c r="Q607" s="16"/>
      <c r="R607" s="17"/>
      <c r="S607" s="21" t="str">
        <f>IF($C607="","",IF($C607="台指期",IFERROR(VLOOKUP($D607,設定!$I$6:$K$8,2,FALSE),IFERROR(VLOOKUP($C607,設定!$B$6:$G$12,6,FALSE),1)),IFERROR(VLOOKUP($C607,設定!$B$6:$G$12,6,FALSE),1)))</f>
        <v/>
      </c>
      <c r="T607" s="22" t="str">
        <f>IF(OR($C607="",$F607="",$G607="",$H607=""),"",IF(AND($C607="台指期",IFERROR(VLOOKUP($D607,設定!$I$6:$K$8,3,FALSE),0)&gt;0),$F607*VLOOKUP($D607,設定!$I$6:$K$8,3,FALSE)*2,MAX(IFERROR(VLOOKUP($C607,設定!$B$6:$G$12,4,FALSE),0),$F607*$G607*$S607*IFERROR(VLOOKUP($C607,設定!$B$6:$G$12,2,FALSE),0)*IFERROR(VLOOKUP($C607,設定!$B$6:$G$12,3,FALSE),1))+MAX(IFERROR(VLOOKUP($C607,設定!$B$6:$G$12,4,FALSE),0),$F607*$H607*$S607*IFERROR(VLOOKUP($C607,設定!$B$6:$G$12,2,FALSE),0)*IFERROR(VLOOKUP($C607,設定!$B$6:$G$12,3,FALSE),1))))</f>
        <v/>
      </c>
      <c r="U607" s="22" t="str">
        <f>IF(OR($C607="",$F607="",$G607="",$H607=""),"",$F607*IF(AND($C607="台股",$E607="空"),$G607,$H607)*$S607*IFERROR(VLOOKUP($C607,設定!$B$6:$G$12,5,FALSE),0)*IF(AND($C607="台股",$N607="是"),0.5,1))</f>
        <v/>
      </c>
      <c r="V607" s="22" t="str">
        <f t="shared" si="126"/>
        <v/>
      </c>
      <c r="W607" s="23" t="str">
        <f t="shared" si="127"/>
        <v/>
      </c>
      <c r="X607" s="23" t="str">
        <f t="shared" si="128"/>
        <v/>
      </c>
      <c r="Y607" s="24" t="str">
        <f t="shared" si="129"/>
        <v/>
      </c>
      <c r="Z607" s="25" t="str">
        <f t="shared" si="130"/>
        <v/>
      </c>
      <c r="AA607" s="24" t="str">
        <f t="shared" si="131"/>
        <v/>
      </c>
      <c r="AB607" s="24" t="str">
        <f t="shared" si="132"/>
        <v/>
      </c>
      <c r="AC607" s="26" t="str">
        <f t="shared" si="133"/>
        <v/>
      </c>
      <c r="AD607" s="21" t="str">
        <f t="shared" si="134"/>
        <v/>
      </c>
      <c r="AE607" s="25" t="str">
        <f t="shared" si="135"/>
        <v/>
      </c>
      <c r="AF607" s="25" t="str">
        <f t="shared" si="136"/>
        <v/>
      </c>
      <c r="AG607" s="25" t="str">
        <f t="shared" si="137"/>
        <v/>
      </c>
      <c r="AH607" s="25" t="str">
        <f ca="1">IF($X607="","",IF(AND(OR(統計儀表板!$C$4="全部",AND(統計儀表板!$C$4="今年",YEAR($A607)=YEAR(TODAY())),AND(統計儀表板!$C$4="本月",YEAR($A607)=YEAR(TODAY()),MONTH($A607)=MONTH(TODAY())),AND(統計儀表板!$C$4="近三月",$A607&gt;=EDATE(TODAY(),-3))),OR(統計儀表板!$F$4="全部",$B607=統計儀表板!$F$4),OR(統計儀表板!$I$4="全部",$C607=統計儀表板!$I$4),OR(統計儀表板!$L$4="全部",$P607=統計儀表板!$L$4)),1,0))</f>
        <v/>
      </c>
      <c r="AI607" s="22" t="str">
        <f>IF($X607="","",設定!$C$4+SUMIF($AH$2:$AH607,1,$X$2:$X607))</f>
        <v/>
      </c>
      <c r="AJ607" s="27">
        <f ca="1">設定!$C$4+SUMIF($AH$2:$AH607,1,$X$2:$X607)</f>
        <v>578786.14720000001</v>
      </c>
      <c r="AK607" s="27">
        <f t="shared" ca="1" si="139"/>
        <v>578786.14720000001</v>
      </c>
      <c r="AL607" s="27">
        <f t="shared" ca="1" si="138"/>
        <v>0</v>
      </c>
      <c r="AM607" s="27" t="str">
        <f ca="1">IF(OR($X607="",$AH607&lt;&gt;1),"",COUNTIFS($AH$2:$AH607,1))</f>
        <v/>
      </c>
      <c r="AN607" s="27" t="str">
        <f>IF($A607="","",IF(INT($A607)&lt;&gt;INT(交易月曆!$C$29),"",IF($AH607&lt;&gt;1,"",COUNTIFS($A$2:$A607,"&gt;="&amp;INT(交易月曆!$C$29),$A$2:$A607,"&lt;"&amp;(INT(交易月曆!$C$29)+1),$AH$2:$AH607,1))))</f>
        <v/>
      </c>
    </row>
    <row r="608" spans="1:40">
      <c r="A608" s="15"/>
      <c r="B608" s="16"/>
      <c r="C608" s="16"/>
      <c r="D608" s="17"/>
      <c r="E608" s="16"/>
      <c r="F608" s="18"/>
      <c r="G608" s="19"/>
      <c r="H608" s="19"/>
      <c r="I608" s="20"/>
      <c r="J608" s="19"/>
      <c r="K608" s="19"/>
      <c r="L608" s="19"/>
      <c r="M608" s="19"/>
      <c r="N608" s="16"/>
      <c r="O608" s="16"/>
      <c r="P608" s="16"/>
      <c r="Q608" s="16"/>
      <c r="R608" s="17"/>
      <c r="S608" s="21" t="str">
        <f>IF($C608="","",IF($C608="台指期",IFERROR(VLOOKUP($D608,設定!$I$6:$K$8,2,FALSE),IFERROR(VLOOKUP($C608,設定!$B$6:$G$12,6,FALSE),1)),IFERROR(VLOOKUP($C608,設定!$B$6:$G$12,6,FALSE),1)))</f>
        <v/>
      </c>
      <c r="T608" s="22" t="str">
        <f>IF(OR($C608="",$F608="",$G608="",$H608=""),"",IF(AND($C608="台指期",IFERROR(VLOOKUP($D608,設定!$I$6:$K$8,3,FALSE),0)&gt;0),$F608*VLOOKUP($D608,設定!$I$6:$K$8,3,FALSE)*2,MAX(IFERROR(VLOOKUP($C608,設定!$B$6:$G$12,4,FALSE),0),$F608*$G608*$S608*IFERROR(VLOOKUP($C608,設定!$B$6:$G$12,2,FALSE),0)*IFERROR(VLOOKUP($C608,設定!$B$6:$G$12,3,FALSE),1))+MAX(IFERROR(VLOOKUP($C608,設定!$B$6:$G$12,4,FALSE),0),$F608*$H608*$S608*IFERROR(VLOOKUP($C608,設定!$B$6:$G$12,2,FALSE),0)*IFERROR(VLOOKUP($C608,設定!$B$6:$G$12,3,FALSE),1))))</f>
        <v/>
      </c>
      <c r="U608" s="22" t="str">
        <f>IF(OR($C608="",$F608="",$G608="",$H608=""),"",$F608*IF(AND($C608="台股",$E608="空"),$G608,$H608)*$S608*IFERROR(VLOOKUP($C608,設定!$B$6:$G$12,5,FALSE),0)*IF(AND($C608="台股",$N608="是"),0.5,1))</f>
        <v/>
      </c>
      <c r="V608" s="22" t="str">
        <f t="shared" si="126"/>
        <v/>
      </c>
      <c r="W608" s="23" t="str">
        <f t="shared" si="127"/>
        <v/>
      </c>
      <c r="X608" s="23" t="str">
        <f t="shared" si="128"/>
        <v/>
      </c>
      <c r="Y608" s="24" t="str">
        <f t="shared" si="129"/>
        <v/>
      </c>
      <c r="Z608" s="25" t="str">
        <f t="shared" si="130"/>
        <v/>
      </c>
      <c r="AA608" s="24" t="str">
        <f t="shared" si="131"/>
        <v/>
      </c>
      <c r="AB608" s="24" t="str">
        <f t="shared" si="132"/>
        <v/>
      </c>
      <c r="AC608" s="26" t="str">
        <f t="shared" si="133"/>
        <v/>
      </c>
      <c r="AD608" s="21" t="str">
        <f t="shared" si="134"/>
        <v/>
      </c>
      <c r="AE608" s="25" t="str">
        <f t="shared" si="135"/>
        <v/>
      </c>
      <c r="AF608" s="25" t="str">
        <f t="shared" si="136"/>
        <v/>
      </c>
      <c r="AG608" s="25" t="str">
        <f t="shared" si="137"/>
        <v/>
      </c>
      <c r="AH608" s="25" t="str">
        <f ca="1">IF($X608="","",IF(AND(OR(統計儀表板!$C$4="全部",AND(統計儀表板!$C$4="今年",YEAR($A608)=YEAR(TODAY())),AND(統計儀表板!$C$4="本月",YEAR($A608)=YEAR(TODAY()),MONTH($A608)=MONTH(TODAY())),AND(統計儀表板!$C$4="近三月",$A608&gt;=EDATE(TODAY(),-3))),OR(統計儀表板!$F$4="全部",$B608=統計儀表板!$F$4),OR(統計儀表板!$I$4="全部",$C608=統計儀表板!$I$4),OR(統計儀表板!$L$4="全部",$P608=統計儀表板!$L$4)),1,0))</f>
        <v/>
      </c>
      <c r="AI608" s="22" t="str">
        <f>IF($X608="","",設定!$C$4+SUMIF($AH$2:$AH608,1,$X$2:$X608))</f>
        <v/>
      </c>
      <c r="AJ608" s="27">
        <f ca="1">設定!$C$4+SUMIF($AH$2:$AH608,1,$X$2:$X608)</f>
        <v>578786.14720000001</v>
      </c>
      <c r="AK608" s="27">
        <f t="shared" ca="1" si="139"/>
        <v>578786.14720000001</v>
      </c>
      <c r="AL608" s="27">
        <f t="shared" ca="1" si="138"/>
        <v>0</v>
      </c>
      <c r="AM608" s="27" t="str">
        <f ca="1">IF(OR($X608="",$AH608&lt;&gt;1),"",COUNTIFS($AH$2:$AH608,1))</f>
        <v/>
      </c>
      <c r="AN608" s="27" t="str">
        <f>IF($A608="","",IF(INT($A608)&lt;&gt;INT(交易月曆!$C$29),"",IF($AH608&lt;&gt;1,"",COUNTIFS($A$2:$A608,"&gt;="&amp;INT(交易月曆!$C$29),$A$2:$A608,"&lt;"&amp;(INT(交易月曆!$C$29)+1),$AH$2:$AH608,1))))</f>
        <v/>
      </c>
    </row>
    <row r="609" spans="1:40">
      <c r="A609" s="15"/>
      <c r="B609" s="16"/>
      <c r="C609" s="16"/>
      <c r="D609" s="17"/>
      <c r="E609" s="16"/>
      <c r="F609" s="18"/>
      <c r="G609" s="19"/>
      <c r="H609" s="19"/>
      <c r="I609" s="20"/>
      <c r="J609" s="19"/>
      <c r="K609" s="19"/>
      <c r="L609" s="19"/>
      <c r="M609" s="19"/>
      <c r="N609" s="16"/>
      <c r="O609" s="16"/>
      <c r="P609" s="16"/>
      <c r="Q609" s="16"/>
      <c r="R609" s="17"/>
      <c r="S609" s="21" t="str">
        <f>IF($C609="","",IF($C609="台指期",IFERROR(VLOOKUP($D609,設定!$I$6:$K$8,2,FALSE),IFERROR(VLOOKUP($C609,設定!$B$6:$G$12,6,FALSE),1)),IFERROR(VLOOKUP($C609,設定!$B$6:$G$12,6,FALSE),1)))</f>
        <v/>
      </c>
      <c r="T609" s="22" t="str">
        <f>IF(OR($C609="",$F609="",$G609="",$H609=""),"",IF(AND($C609="台指期",IFERROR(VLOOKUP($D609,設定!$I$6:$K$8,3,FALSE),0)&gt;0),$F609*VLOOKUP($D609,設定!$I$6:$K$8,3,FALSE)*2,MAX(IFERROR(VLOOKUP($C609,設定!$B$6:$G$12,4,FALSE),0),$F609*$G609*$S609*IFERROR(VLOOKUP($C609,設定!$B$6:$G$12,2,FALSE),0)*IFERROR(VLOOKUP($C609,設定!$B$6:$G$12,3,FALSE),1))+MAX(IFERROR(VLOOKUP($C609,設定!$B$6:$G$12,4,FALSE),0),$F609*$H609*$S609*IFERROR(VLOOKUP($C609,設定!$B$6:$G$12,2,FALSE),0)*IFERROR(VLOOKUP($C609,設定!$B$6:$G$12,3,FALSE),1))))</f>
        <v/>
      </c>
      <c r="U609" s="22" t="str">
        <f>IF(OR($C609="",$F609="",$G609="",$H609=""),"",$F609*IF(AND($C609="台股",$E609="空"),$G609,$H609)*$S609*IFERROR(VLOOKUP($C609,設定!$B$6:$G$12,5,FALSE),0)*IF(AND($C609="台股",$N609="是"),0.5,1))</f>
        <v/>
      </c>
      <c r="V609" s="22" t="str">
        <f t="shared" si="126"/>
        <v/>
      </c>
      <c r="W609" s="23" t="str">
        <f t="shared" si="127"/>
        <v/>
      </c>
      <c r="X609" s="23" t="str">
        <f t="shared" si="128"/>
        <v/>
      </c>
      <c r="Y609" s="24" t="str">
        <f t="shared" si="129"/>
        <v/>
      </c>
      <c r="Z609" s="25" t="str">
        <f t="shared" si="130"/>
        <v/>
      </c>
      <c r="AA609" s="24" t="str">
        <f t="shared" si="131"/>
        <v/>
      </c>
      <c r="AB609" s="24" t="str">
        <f t="shared" si="132"/>
        <v/>
      </c>
      <c r="AC609" s="26" t="str">
        <f t="shared" si="133"/>
        <v/>
      </c>
      <c r="AD609" s="21" t="str">
        <f t="shared" si="134"/>
        <v/>
      </c>
      <c r="AE609" s="25" t="str">
        <f t="shared" si="135"/>
        <v/>
      </c>
      <c r="AF609" s="25" t="str">
        <f t="shared" si="136"/>
        <v/>
      </c>
      <c r="AG609" s="25" t="str">
        <f t="shared" si="137"/>
        <v/>
      </c>
      <c r="AH609" s="25" t="str">
        <f ca="1">IF($X609="","",IF(AND(OR(統計儀表板!$C$4="全部",AND(統計儀表板!$C$4="今年",YEAR($A609)=YEAR(TODAY())),AND(統計儀表板!$C$4="本月",YEAR($A609)=YEAR(TODAY()),MONTH($A609)=MONTH(TODAY())),AND(統計儀表板!$C$4="近三月",$A609&gt;=EDATE(TODAY(),-3))),OR(統計儀表板!$F$4="全部",$B609=統計儀表板!$F$4),OR(統計儀表板!$I$4="全部",$C609=統計儀表板!$I$4),OR(統計儀表板!$L$4="全部",$P609=統計儀表板!$L$4)),1,0))</f>
        <v/>
      </c>
      <c r="AI609" s="22" t="str">
        <f>IF($X609="","",設定!$C$4+SUMIF($AH$2:$AH609,1,$X$2:$X609))</f>
        <v/>
      </c>
      <c r="AJ609" s="27">
        <f ca="1">設定!$C$4+SUMIF($AH$2:$AH609,1,$X$2:$X609)</f>
        <v>578786.14720000001</v>
      </c>
      <c r="AK609" s="27">
        <f t="shared" ca="1" si="139"/>
        <v>578786.14720000001</v>
      </c>
      <c r="AL609" s="27">
        <f t="shared" ca="1" si="138"/>
        <v>0</v>
      </c>
      <c r="AM609" s="27" t="str">
        <f ca="1">IF(OR($X609="",$AH609&lt;&gt;1),"",COUNTIFS($AH$2:$AH609,1))</f>
        <v/>
      </c>
      <c r="AN609" s="27" t="str">
        <f>IF($A609="","",IF(INT($A609)&lt;&gt;INT(交易月曆!$C$29),"",IF($AH609&lt;&gt;1,"",COUNTIFS($A$2:$A609,"&gt;="&amp;INT(交易月曆!$C$29),$A$2:$A609,"&lt;"&amp;(INT(交易月曆!$C$29)+1),$AH$2:$AH609,1))))</f>
        <v/>
      </c>
    </row>
    <row r="610" spans="1:40">
      <c r="A610" s="15"/>
      <c r="B610" s="16"/>
      <c r="C610" s="16"/>
      <c r="D610" s="17"/>
      <c r="E610" s="16"/>
      <c r="F610" s="18"/>
      <c r="G610" s="19"/>
      <c r="H610" s="19"/>
      <c r="I610" s="20"/>
      <c r="J610" s="19"/>
      <c r="K610" s="19"/>
      <c r="L610" s="19"/>
      <c r="M610" s="19"/>
      <c r="N610" s="16"/>
      <c r="O610" s="16"/>
      <c r="P610" s="16"/>
      <c r="Q610" s="16"/>
      <c r="R610" s="17"/>
      <c r="S610" s="21" t="str">
        <f>IF($C610="","",IF($C610="台指期",IFERROR(VLOOKUP($D610,設定!$I$6:$K$8,2,FALSE),IFERROR(VLOOKUP($C610,設定!$B$6:$G$12,6,FALSE),1)),IFERROR(VLOOKUP($C610,設定!$B$6:$G$12,6,FALSE),1)))</f>
        <v/>
      </c>
      <c r="T610" s="22" t="str">
        <f>IF(OR($C610="",$F610="",$G610="",$H610=""),"",IF(AND($C610="台指期",IFERROR(VLOOKUP($D610,設定!$I$6:$K$8,3,FALSE),0)&gt;0),$F610*VLOOKUP($D610,設定!$I$6:$K$8,3,FALSE)*2,MAX(IFERROR(VLOOKUP($C610,設定!$B$6:$G$12,4,FALSE),0),$F610*$G610*$S610*IFERROR(VLOOKUP($C610,設定!$B$6:$G$12,2,FALSE),0)*IFERROR(VLOOKUP($C610,設定!$B$6:$G$12,3,FALSE),1))+MAX(IFERROR(VLOOKUP($C610,設定!$B$6:$G$12,4,FALSE),0),$F610*$H610*$S610*IFERROR(VLOOKUP($C610,設定!$B$6:$G$12,2,FALSE),0)*IFERROR(VLOOKUP($C610,設定!$B$6:$G$12,3,FALSE),1))))</f>
        <v/>
      </c>
      <c r="U610" s="22" t="str">
        <f>IF(OR($C610="",$F610="",$G610="",$H610=""),"",$F610*IF(AND($C610="台股",$E610="空"),$G610,$H610)*$S610*IFERROR(VLOOKUP($C610,設定!$B$6:$G$12,5,FALSE),0)*IF(AND($C610="台股",$N610="是"),0.5,1))</f>
        <v/>
      </c>
      <c r="V610" s="22" t="str">
        <f t="shared" si="126"/>
        <v/>
      </c>
      <c r="W610" s="23" t="str">
        <f t="shared" si="127"/>
        <v/>
      </c>
      <c r="X610" s="23" t="str">
        <f t="shared" si="128"/>
        <v/>
      </c>
      <c r="Y610" s="24" t="str">
        <f t="shared" si="129"/>
        <v/>
      </c>
      <c r="Z610" s="25" t="str">
        <f t="shared" si="130"/>
        <v/>
      </c>
      <c r="AA610" s="24" t="str">
        <f t="shared" si="131"/>
        <v/>
      </c>
      <c r="AB610" s="24" t="str">
        <f t="shared" si="132"/>
        <v/>
      </c>
      <c r="AC610" s="26" t="str">
        <f t="shared" si="133"/>
        <v/>
      </c>
      <c r="AD610" s="21" t="str">
        <f t="shared" si="134"/>
        <v/>
      </c>
      <c r="AE610" s="25" t="str">
        <f t="shared" si="135"/>
        <v/>
      </c>
      <c r="AF610" s="25" t="str">
        <f t="shared" si="136"/>
        <v/>
      </c>
      <c r="AG610" s="25" t="str">
        <f t="shared" si="137"/>
        <v/>
      </c>
      <c r="AH610" s="25" t="str">
        <f ca="1">IF($X610="","",IF(AND(OR(統計儀表板!$C$4="全部",AND(統計儀表板!$C$4="今年",YEAR($A610)=YEAR(TODAY())),AND(統計儀表板!$C$4="本月",YEAR($A610)=YEAR(TODAY()),MONTH($A610)=MONTH(TODAY())),AND(統計儀表板!$C$4="近三月",$A610&gt;=EDATE(TODAY(),-3))),OR(統計儀表板!$F$4="全部",$B610=統計儀表板!$F$4),OR(統計儀表板!$I$4="全部",$C610=統計儀表板!$I$4),OR(統計儀表板!$L$4="全部",$P610=統計儀表板!$L$4)),1,0))</f>
        <v/>
      </c>
      <c r="AI610" s="22" t="str">
        <f>IF($X610="","",設定!$C$4+SUMIF($AH$2:$AH610,1,$X$2:$X610))</f>
        <v/>
      </c>
      <c r="AJ610" s="27">
        <f ca="1">設定!$C$4+SUMIF($AH$2:$AH610,1,$X$2:$X610)</f>
        <v>578786.14720000001</v>
      </c>
      <c r="AK610" s="27">
        <f t="shared" ca="1" si="139"/>
        <v>578786.14720000001</v>
      </c>
      <c r="AL610" s="27">
        <f t="shared" ca="1" si="138"/>
        <v>0</v>
      </c>
      <c r="AM610" s="27" t="str">
        <f ca="1">IF(OR($X610="",$AH610&lt;&gt;1),"",COUNTIFS($AH$2:$AH610,1))</f>
        <v/>
      </c>
      <c r="AN610" s="27" t="str">
        <f>IF($A610="","",IF(INT($A610)&lt;&gt;INT(交易月曆!$C$29),"",IF($AH610&lt;&gt;1,"",COUNTIFS($A$2:$A610,"&gt;="&amp;INT(交易月曆!$C$29),$A$2:$A610,"&lt;"&amp;(INT(交易月曆!$C$29)+1),$AH$2:$AH610,1))))</f>
        <v/>
      </c>
    </row>
    <row r="611" spans="1:40">
      <c r="A611" s="15"/>
      <c r="B611" s="16"/>
      <c r="C611" s="16"/>
      <c r="D611" s="17"/>
      <c r="E611" s="16"/>
      <c r="F611" s="18"/>
      <c r="G611" s="19"/>
      <c r="H611" s="19"/>
      <c r="I611" s="20"/>
      <c r="J611" s="19"/>
      <c r="K611" s="19"/>
      <c r="L611" s="19"/>
      <c r="M611" s="19"/>
      <c r="N611" s="16"/>
      <c r="O611" s="16"/>
      <c r="P611" s="16"/>
      <c r="Q611" s="16"/>
      <c r="R611" s="17"/>
      <c r="S611" s="21" t="str">
        <f>IF($C611="","",IF($C611="台指期",IFERROR(VLOOKUP($D611,設定!$I$6:$K$8,2,FALSE),IFERROR(VLOOKUP($C611,設定!$B$6:$G$12,6,FALSE),1)),IFERROR(VLOOKUP($C611,設定!$B$6:$G$12,6,FALSE),1)))</f>
        <v/>
      </c>
      <c r="T611" s="22" t="str">
        <f>IF(OR($C611="",$F611="",$G611="",$H611=""),"",IF(AND($C611="台指期",IFERROR(VLOOKUP($D611,設定!$I$6:$K$8,3,FALSE),0)&gt;0),$F611*VLOOKUP($D611,設定!$I$6:$K$8,3,FALSE)*2,MAX(IFERROR(VLOOKUP($C611,設定!$B$6:$G$12,4,FALSE),0),$F611*$G611*$S611*IFERROR(VLOOKUP($C611,設定!$B$6:$G$12,2,FALSE),0)*IFERROR(VLOOKUP($C611,設定!$B$6:$G$12,3,FALSE),1))+MAX(IFERROR(VLOOKUP($C611,設定!$B$6:$G$12,4,FALSE),0),$F611*$H611*$S611*IFERROR(VLOOKUP($C611,設定!$B$6:$G$12,2,FALSE),0)*IFERROR(VLOOKUP($C611,設定!$B$6:$G$12,3,FALSE),1))))</f>
        <v/>
      </c>
      <c r="U611" s="22" t="str">
        <f>IF(OR($C611="",$F611="",$G611="",$H611=""),"",$F611*IF(AND($C611="台股",$E611="空"),$G611,$H611)*$S611*IFERROR(VLOOKUP($C611,設定!$B$6:$G$12,5,FALSE),0)*IF(AND($C611="台股",$N611="是"),0.5,1))</f>
        <v/>
      </c>
      <c r="V611" s="22" t="str">
        <f t="shared" si="126"/>
        <v/>
      </c>
      <c r="W611" s="23" t="str">
        <f t="shared" si="127"/>
        <v/>
      </c>
      <c r="X611" s="23" t="str">
        <f t="shared" si="128"/>
        <v/>
      </c>
      <c r="Y611" s="24" t="str">
        <f t="shared" si="129"/>
        <v/>
      </c>
      <c r="Z611" s="25" t="str">
        <f t="shared" si="130"/>
        <v/>
      </c>
      <c r="AA611" s="24" t="str">
        <f t="shared" si="131"/>
        <v/>
      </c>
      <c r="AB611" s="24" t="str">
        <f t="shared" si="132"/>
        <v/>
      </c>
      <c r="AC611" s="26" t="str">
        <f t="shared" si="133"/>
        <v/>
      </c>
      <c r="AD611" s="21" t="str">
        <f t="shared" si="134"/>
        <v/>
      </c>
      <c r="AE611" s="25" t="str">
        <f t="shared" si="135"/>
        <v/>
      </c>
      <c r="AF611" s="25" t="str">
        <f t="shared" si="136"/>
        <v/>
      </c>
      <c r="AG611" s="25" t="str">
        <f t="shared" si="137"/>
        <v/>
      </c>
      <c r="AH611" s="25" t="str">
        <f ca="1">IF($X611="","",IF(AND(OR(統計儀表板!$C$4="全部",AND(統計儀表板!$C$4="今年",YEAR($A611)=YEAR(TODAY())),AND(統計儀表板!$C$4="本月",YEAR($A611)=YEAR(TODAY()),MONTH($A611)=MONTH(TODAY())),AND(統計儀表板!$C$4="近三月",$A611&gt;=EDATE(TODAY(),-3))),OR(統計儀表板!$F$4="全部",$B611=統計儀表板!$F$4),OR(統計儀表板!$I$4="全部",$C611=統計儀表板!$I$4),OR(統計儀表板!$L$4="全部",$P611=統計儀表板!$L$4)),1,0))</f>
        <v/>
      </c>
      <c r="AI611" s="22" t="str">
        <f>IF($X611="","",設定!$C$4+SUMIF($AH$2:$AH611,1,$X$2:$X611))</f>
        <v/>
      </c>
      <c r="AJ611" s="27">
        <f ca="1">設定!$C$4+SUMIF($AH$2:$AH611,1,$X$2:$X611)</f>
        <v>578786.14720000001</v>
      </c>
      <c r="AK611" s="27">
        <f t="shared" ca="1" si="139"/>
        <v>578786.14720000001</v>
      </c>
      <c r="AL611" s="27">
        <f t="shared" ca="1" si="138"/>
        <v>0</v>
      </c>
      <c r="AM611" s="27" t="str">
        <f ca="1">IF(OR($X611="",$AH611&lt;&gt;1),"",COUNTIFS($AH$2:$AH611,1))</f>
        <v/>
      </c>
      <c r="AN611" s="27" t="str">
        <f>IF($A611="","",IF(INT($A611)&lt;&gt;INT(交易月曆!$C$29),"",IF($AH611&lt;&gt;1,"",COUNTIFS($A$2:$A611,"&gt;="&amp;INT(交易月曆!$C$29),$A$2:$A611,"&lt;"&amp;(INT(交易月曆!$C$29)+1),$AH$2:$AH611,1))))</f>
        <v/>
      </c>
    </row>
    <row r="612" spans="1:40">
      <c r="A612" s="15"/>
      <c r="B612" s="16"/>
      <c r="C612" s="16"/>
      <c r="D612" s="17"/>
      <c r="E612" s="16"/>
      <c r="F612" s="18"/>
      <c r="G612" s="19"/>
      <c r="H612" s="19"/>
      <c r="I612" s="20"/>
      <c r="J612" s="19"/>
      <c r="K612" s="19"/>
      <c r="L612" s="19"/>
      <c r="M612" s="19"/>
      <c r="N612" s="16"/>
      <c r="O612" s="16"/>
      <c r="P612" s="16"/>
      <c r="Q612" s="16"/>
      <c r="R612" s="17"/>
      <c r="S612" s="21" t="str">
        <f>IF($C612="","",IF($C612="台指期",IFERROR(VLOOKUP($D612,設定!$I$6:$K$8,2,FALSE),IFERROR(VLOOKUP($C612,設定!$B$6:$G$12,6,FALSE),1)),IFERROR(VLOOKUP($C612,設定!$B$6:$G$12,6,FALSE),1)))</f>
        <v/>
      </c>
      <c r="T612" s="22" t="str">
        <f>IF(OR($C612="",$F612="",$G612="",$H612=""),"",IF(AND($C612="台指期",IFERROR(VLOOKUP($D612,設定!$I$6:$K$8,3,FALSE),0)&gt;0),$F612*VLOOKUP($D612,設定!$I$6:$K$8,3,FALSE)*2,MAX(IFERROR(VLOOKUP($C612,設定!$B$6:$G$12,4,FALSE),0),$F612*$G612*$S612*IFERROR(VLOOKUP($C612,設定!$B$6:$G$12,2,FALSE),0)*IFERROR(VLOOKUP($C612,設定!$B$6:$G$12,3,FALSE),1))+MAX(IFERROR(VLOOKUP($C612,設定!$B$6:$G$12,4,FALSE),0),$F612*$H612*$S612*IFERROR(VLOOKUP($C612,設定!$B$6:$G$12,2,FALSE),0)*IFERROR(VLOOKUP($C612,設定!$B$6:$G$12,3,FALSE),1))))</f>
        <v/>
      </c>
      <c r="U612" s="22" t="str">
        <f>IF(OR($C612="",$F612="",$G612="",$H612=""),"",$F612*IF(AND($C612="台股",$E612="空"),$G612,$H612)*$S612*IFERROR(VLOOKUP($C612,設定!$B$6:$G$12,5,FALSE),0)*IF(AND($C612="台股",$N612="是"),0.5,1))</f>
        <v/>
      </c>
      <c r="V612" s="22" t="str">
        <f t="shared" si="126"/>
        <v/>
      </c>
      <c r="W612" s="23" t="str">
        <f t="shared" si="127"/>
        <v/>
      </c>
      <c r="X612" s="23" t="str">
        <f t="shared" si="128"/>
        <v/>
      </c>
      <c r="Y612" s="24" t="str">
        <f t="shared" si="129"/>
        <v/>
      </c>
      <c r="Z612" s="25" t="str">
        <f t="shared" si="130"/>
        <v/>
      </c>
      <c r="AA612" s="24" t="str">
        <f t="shared" si="131"/>
        <v/>
      </c>
      <c r="AB612" s="24" t="str">
        <f t="shared" si="132"/>
        <v/>
      </c>
      <c r="AC612" s="26" t="str">
        <f t="shared" si="133"/>
        <v/>
      </c>
      <c r="AD612" s="21" t="str">
        <f t="shared" si="134"/>
        <v/>
      </c>
      <c r="AE612" s="25" t="str">
        <f t="shared" si="135"/>
        <v/>
      </c>
      <c r="AF612" s="25" t="str">
        <f t="shared" si="136"/>
        <v/>
      </c>
      <c r="AG612" s="25" t="str">
        <f t="shared" si="137"/>
        <v/>
      </c>
      <c r="AH612" s="25" t="str">
        <f ca="1">IF($X612="","",IF(AND(OR(統計儀表板!$C$4="全部",AND(統計儀表板!$C$4="今年",YEAR($A612)=YEAR(TODAY())),AND(統計儀表板!$C$4="本月",YEAR($A612)=YEAR(TODAY()),MONTH($A612)=MONTH(TODAY())),AND(統計儀表板!$C$4="近三月",$A612&gt;=EDATE(TODAY(),-3))),OR(統計儀表板!$F$4="全部",$B612=統計儀表板!$F$4),OR(統計儀表板!$I$4="全部",$C612=統計儀表板!$I$4),OR(統計儀表板!$L$4="全部",$P612=統計儀表板!$L$4)),1,0))</f>
        <v/>
      </c>
      <c r="AI612" s="22" t="str">
        <f>IF($X612="","",設定!$C$4+SUMIF($AH$2:$AH612,1,$X$2:$X612))</f>
        <v/>
      </c>
      <c r="AJ612" s="27">
        <f ca="1">設定!$C$4+SUMIF($AH$2:$AH612,1,$X$2:$X612)</f>
        <v>578786.14720000001</v>
      </c>
      <c r="AK612" s="27">
        <f t="shared" ca="1" si="139"/>
        <v>578786.14720000001</v>
      </c>
      <c r="AL612" s="27">
        <f t="shared" ca="1" si="138"/>
        <v>0</v>
      </c>
      <c r="AM612" s="27" t="str">
        <f ca="1">IF(OR($X612="",$AH612&lt;&gt;1),"",COUNTIFS($AH$2:$AH612,1))</f>
        <v/>
      </c>
      <c r="AN612" s="27" t="str">
        <f>IF($A612="","",IF(INT($A612)&lt;&gt;INT(交易月曆!$C$29),"",IF($AH612&lt;&gt;1,"",COUNTIFS($A$2:$A612,"&gt;="&amp;INT(交易月曆!$C$29),$A$2:$A612,"&lt;"&amp;(INT(交易月曆!$C$29)+1),$AH$2:$AH612,1))))</f>
        <v/>
      </c>
    </row>
    <row r="613" spans="1:40">
      <c r="A613" s="15"/>
      <c r="B613" s="16"/>
      <c r="C613" s="16"/>
      <c r="D613" s="17"/>
      <c r="E613" s="16"/>
      <c r="F613" s="18"/>
      <c r="G613" s="19"/>
      <c r="H613" s="19"/>
      <c r="I613" s="20"/>
      <c r="J613" s="19"/>
      <c r="K613" s="19"/>
      <c r="L613" s="19"/>
      <c r="M613" s="19"/>
      <c r="N613" s="16"/>
      <c r="O613" s="16"/>
      <c r="P613" s="16"/>
      <c r="Q613" s="16"/>
      <c r="R613" s="17"/>
      <c r="S613" s="21" t="str">
        <f>IF($C613="","",IF($C613="台指期",IFERROR(VLOOKUP($D613,設定!$I$6:$K$8,2,FALSE),IFERROR(VLOOKUP($C613,設定!$B$6:$G$12,6,FALSE),1)),IFERROR(VLOOKUP($C613,設定!$B$6:$G$12,6,FALSE),1)))</f>
        <v/>
      </c>
      <c r="T613" s="22" t="str">
        <f>IF(OR($C613="",$F613="",$G613="",$H613=""),"",IF(AND($C613="台指期",IFERROR(VLOOKUP($D613,設定!$I$6:$K$8,3,FALSE),0)&gt;0),$F613*VLOOKUP($D613,設定!$I$6:$K$8,3,FALSE)*2,MAX(IFERROR(VLOOKUP($C613,設定!$B$6:$G$12,4,FALSE),0),$F613*$G613*$S613*IFERROR(VLOOKUP($C613,設定!$B$6:$G$12,2,FALSE),0)*IFERROR(VLOOKUP($C613,設定!$B$6:$G$12,3,FALSE),1))+MAX(IFERROR(VLOOKUP($C613,設定!$B$6:$G$12,4,FALSE),0),$F613*$H613*$S613*IFERROR(VLOOKUP($C613,設定!$B$6:$G$12,2,FALSE),0)*IFERROR(VLOOKUP($C613,設定!$B$6:$G$12,3,FALSE),1))))</f>
        <v/>
      </c>
      <c r="U613" s="22" t="str">
        <f>IF(OR($C613="",$F613="",$G613="",$H613=""),"",$F613*IF(AND($C613="台股",$E613="空"),$G613,$H613)*$S613*IFERROR(VLOOKUP($C613,設定!$B$6:$G$12,5,FALSE),0)*IF(AND($C613="台股",$N613="是"),0.5,1))</f>
        <v/>
      </c>
      <c r="V613" s="22" t="str">
        <f t="shared" si="126"/>
        <v/>
      </c>
      <c r="W613" s="23" t="str">
        <f t="shared" si="127"/>
        <v/>
      </c>
      <c r="X613" s="23" t="str">
        <f t="shared" si="128"/>
        <v/>
      </c>
      <c r="Y613" s="24" t="str">
        <f t="shared" si="129"/>
        <v/>
      </c>
      <c r="Z613" s="25" t="str">
        <f t="shared" si="130"/>
        <v/>
      </c>
      <c r="AA613" s="24" t="str">
        <f t="shared" si="131"/>
        <v/>
      </c>
      <c r="AB613" s="24" t="str">
        <f t="shared" si="132"/>
        <v/>
      </c>
      <c r="AC613" s="26" t="str">
        <f t="shared" si="133"/>
        <v/>
      </c>
      <c r="AD613" s="21" t="str">
        <f t="shared" si="134"/>
        <v/>
      </c>
      <c r="AE613" s="25" t="str">
        <f t="shared" si="135"/>
        <v/>
      </c>
      <c r="AF613" s="25" t="str">
        <f t="shared" si="136"/>
        <v/>
      </c>
      <c r="AG613" s="25" t="str">
        <f t="shared" si="137"/>
        <v/>
      </c>
      <c r="AH613" s="25" t="str">
        <f ca="1">IF($X613="","",IF(AND(OR(統計儀表板!$C$4="全部",AND(統計儀表板!$C$4="今年",YEAR($A613)=YEAR(TODAY())),AND(統計儀表板!$C$4="本月",YEAR($A613)=YEAR(TODAY()),MONTH($A613)=MONTH(TODAY())),AND(統計儀表板!$C$4="近三月",$A613&gt;=EDATE(TODAY(),-3))),OR(統計儀表板!$F$4="全部",$B613=統計儀表板!$F$4),OR(統計儀表板!$I$4="全部",$C613=統計儀表板!$I$4),OR(統計儀表板!$L$4="全部",$P613=統計儀表板!$L$4)),1,0))</f>
        <v/>
      </c>
      <c r="AI613" s="22" t="str">
        <f>IF($X613="","",設定!$C$4+SUMIF($AH$2:$AH613,1,$X$2:$X613))</f>
        <v/>
      </c>
      <c r="AJ613" s="27">
        <f ca="1">設定!$C$4+SUMIF($AH$2:$AH613,1,$X$2:$X613)</f>
        <v>578786.14720000001</v>
      </c>
      <c r="AK613" s="27">
        <f t="shared" ca="1" si="139"/>
        <v>578786.14720000001</v>
      </c>
      <c r="AL613" s="27">
        <f t="shared" ca="1" si="138"/>
        <v>0</v>
      </c>
      <c r="AM613" s="27" t="str">
        <f ca="1">IF(OR($X613="",$AH613&lt;&gt;1),"",COUNTIFS($AH$2:$AH613,1))</f>
        <v/>
      </c>
      <c r="AN613" s="27" t="str">
        <f>IF($A613="","",IF(INT($A613)&lt;&gt;INT(交易月曆!$C$29),"",IF($AH613&lt;&gt;1,"",COUNTIFS($A$2:$A613,"&gt;="&amp;INT(交易月曆!$C$29),$A$2:$A613,"&lt;"&amp;(INT(交易月曆!$C$29)+1),$AH$2:$AH613,1))))</f>
        <v/>
      </c>
    </row>
    <row r="614" spans="1:40">
      <c r="A614" s="15"/>
      <c r="B614" s="16"/>
      <c r="C614" s="16"/>
      <c r="D614" s="17"/>
      <c r="E614" s="16"/>
      <c r="F614" s="18"/>
      <c r="G614" s="19"/>
      <c r="H614" s="19"/>
      <c r="I614" s="20"/>
      <c r="J614" s="19"/>
      <c r="K614" s="19"/>
      <c r="L614" s="19"/>
      <c r="M614" s="19"/>
      <c r="N614" s="16"/>
      <c r="O614" s="16"/>
      <c r="P614" s="16"/>
      <c r="Q614" s="16"/>
      <c r="R614" s="17"/>
      <c r="S614" s="21" t="str">
        <f>IF($C614="","",IF($C614="台指期",IFERROR(VLOOKUP($D614,設定!$I$6:$K$8,2,FALSE),IFERROR(VLOOKUP($C614,設定!$B$6:$G$12,6,FALSE),1)),IFERROR(VLOOKUP($C614,設定!$B$6:$G$12,6,FALSE),1)))</f>
        <v/>
      </c>
      <c r="T614" s="22" t="str">
        <f>IF(OR($C614="",$F614="",$G614="",$H614=""),"",IF(AND($C614="台指期",IFERROR(VLOOKUP($D614,設定!$I$6:$K$8,3,FALSE),0)&gt;0),$F614*VLOOKUP($D614,設定!$I$6:$K$8,3,FALSE)*2,MAX(IFERROR(VLOOKUP($C614,設定!$B$6:$G$12,4,FALSE),0),$F614*$G614*$S614*IFERROR(VLOOKUP($C614,設定!$B$6:$G$12,2,FALSE),0)*IFERROR(VLOOKUP($C614,設定!$B$6:$G$12,3,FALSE),1))+MAX(IFERROR(VLOOKUP($C614,設定!$B$6:$G$12,4,FALSE),0),$F614*$H614*$S614*IFERROR(VLOOKUP($C614,設定!$B$6:$G$12,2,FALSE),0)*IFERROR(VLOOKUP($C614,設定!$B$6:$G$12,3,FALSE),1))))</f>
        <v/>
      </c>
      <c r="U614" s="22" t="str">
        <f>IF(OR($C614="",$F614="",$G614="",$H614=""),"",$F614*IF(AND($C614="台股",$E614="空"),$G614,$H614)*$S614*IFERROR(VLOOKUP($C614,設定!$B$6:$G$12,5,FALSE),0)*IF(AND($C614="台股",$N614="是"),0.5,1))</f>
        <v/>
      </c>
      <c r="V614" s="22" t="str">
        <f t="shared" si="126"/>
        <v/>
      </c>
      <c r="W614" s="23" t="str">
        <f t="shared" si="127"/>
        <v/>
      </c>
      <c r="X614" s="23" t="str">
        <f t="shared" si="128"/>
        <v/>
      </c>
      <c r="Y614" s="24" t="str">
        <f t="shared" si="129"/>
        <v/>
      </c>
      <c r="Z614" s="25" t="str">
        <f t="shared" si="130"/>
        <v/>
      </c>
      <c r="AA614" s="24" t="str">
        <f t="shared" si="131"/>
        <v/>
      </c>
      <c r="AB614" s="24" t="str">
        <f t="shared" si="132"/>
        <v/>
      </c>
      <c r="AC614" s="26" t="str">
        <f t="shared" si="133"/>
        <v/>
      </c>
      <c r="AD614" s="21" t="str">
        <f t="shared" si="134"/>
        <v/>
      </c>
      <c r="AE614" s="25" t="str">
        <f t="shared" si="135"/>
        <v/>
      </c>
      <c r="AF614" s="25" t="str">
        <f t="shared" si="136"/>
        <v/>
      </c>
      <c r="AG614" s="25" t="str">
        <f t="shared" si="137"/>
        <v/>
      </c>
      <c r="AH614" s="25" t="str">
        <f ca="1">IF($X614="","",IF(AND(OR(統計儀表板!$C$4="全部",AND(統計儀表板!$C$4="今年",YEAR($A614)=YEAR(TODAY())),AND(統計儀表板!$C$4="本月",YEAR($A614)=YEAR(TODAY()),MONTH($A614)=MONTH(TODAY())),AND(統計儀表板!$C$4="近三月",$A614&gt;=EDATE(TODAY(),-3))),OR(統計儀表板!$F$4="全部",$B614=統計儀表板!$F$4),OR(統計儀表板!$I$4="全部",$C614=統計儀表板!$I$4),OR(統計儀表板!$L$4="全部",$P614=統計儀表板!$L$4)),1,0))</f>
        <v/>
      </c>
      <c r="AI614" s="22" t="str">
        <f>IF($X614="","",設定!$C$4+SUMIF($AH$2:$AH614,1,$X$2:$X614))</f>
        <v/>
      </c>
      <c r="AJ614" s="27">
        <f ca="1">設定!$C$4+SUMIF($AH$2:$AH614,1,$X$2:$X614)</f>
        <v>578786.14720000001</v>
      </c>
      <c r="AK614" s="27">
        <f t="shared" ca="1" si="139"/>
        <v>578786.14720000001</v>
      </c>
      <c r="AL614" s="27">
        <f t="shared" ca="1" si="138"/>
        <v>0</v>
      </c>
      <c r="AM614" s="27" t="str">
        <f ca="1">IF(OR($X614="",$AH614&lt;&gt;1),"",COUNTIFS($AH$2:$AH614,1))</f>
        <v/>
      </c>
      <c r="AN614" s="27" t="str">
        <f>IF($A614="","",IF(INT($A614)&lt;&gt;INT(交易月曆!$C$29),"",IF($AH614&lt;&gt;1,"",COUNTIFS($A$2:$A614,"&gt;="&amp;INT(交易月曆!$C$29),$A$2:$A614,"&lt;"&amp;(INT(交易月曆!$C$29)+1),$AH$2:$AH614,1))))</f>
        <v/>
      </c>
    </row>
    <row r="615" spans="1:40">
      <c r="A615" s="15"/>
      <c r="B615" s="16"/>
      <c r="C615" s="16"/>
      <c r="D615" s="17"/>
      <c r="E615" s="16"/>
      <c r="F615" s="18"/>
      <c r="G615" s="19"/>
      <c r="H615" s="19"/>
      <c r="I615" s="20"/>
      <c r="J615" s="19"/>
      <c r="K615" s="19"/>
      <c r="L615" s="19"/>
      <c r="M615" s="19"/>
      <c r="N615" s="16"/>
      <c r="O615" s="16"/>
      <c r="P615" s="16"/>
      <c r="Q615" s="16"/>
      <c r="R615" s="17"/>
      <c r="S615" s="21" t="str">
        <f>IF($C615="","",IF($C615="台指期",IFERROR(VLOOKUP($D615,設定!$I$6:$K$8,2,FALSE),IFERROR(VLOOKUP($C615,設定!$B$6:$G$12,6,FALSE),1)),IFERROR(VLOOKUP($C615,設定!$B$6:$G$12,6,FALSE),1)))</f>
        <v/>
      </c>
      <c r="T615" s="22" t="str">
        <f>IF(OR($C615="",$F615="",$G615="",$H615=""),"",IF(AND($C615="台指期",IFERROR(VLOOKUP($D615,設定!$I$6:$K$8,3,FALSE),0)&gt;0),$F615*VLOOKUP($D615,設定!$I$6:$K$8,3,FALSE)*2,MAX(IFERROR(VLOOKUP($C615,設定!$B$6:$G$12,4,FALSE),0),$F615*$G615*$S615*IFERROR(VLOOKUP($C615,設定!$B$6:$G$12,2,FALSE),0)*IFERROR(VLOOKUP($C615,設定!$B$6:$G$12,3,FALSE),1))+MAX(IFERROR(VLOOKUP($C615,設定!$B$6:$G$12,4,FALSE),0),$F615*$H615*$S615*IFERROR(VLOOKUP($C615,設定!$B$6:$G$12,2,FALSE),0)*IFERROR(VLOOKUP($C615,設定!$B$6:$G$12,3,FALSE),1))))</f>
        <v/>
      </c>
      <c r="U615" s="22" t="str">
        <f>IF(OR($C615="",$F615="",$G615="",$H615=""),"",$F615*IF(AND($C615="台股",$E615="空"),$G615,$H615)*$S615*IFERROR(VLOOKUP($C615,設定!$B$6:$G$12,5,FALSE),0)*IF(AND($C615="台股",$N615="是"),0.5,1))</f>
        <v/>
      </c>
      <c r="V615" s="22" t="str">
        <f t="shared" si="126"/>
        <v/>
      </c>
      <c r="W615" s="23" t="str">
        <f t="shared" si="127"/>
        <v/>
      </c>
      <c r="X615" s="23" t="str">
        <f t="shared" si="128"/>
        <v/>
      </c>
      <c r="Y615" s="24" t="str">
        <f t="shared" si="129"/>
        <v/>
      </c>
      <c r="Z615" s="25" t="str">
        <f t="shared" si="130"/>
        <v/>
      </c>
      <c r="AA615" s="24" t="str">
        <f t="shared" si="131"/>
        <v/>
      </c>
      <c r="AB615" s="24" t="str">
        <f t="shared" si="132"/>
        <v/>
      </c>
      <c r="AC615" s="26" t="str">
        <f t="shared" si="133"/>
        <v/>
      </c>
      <c r="AD615" s="21" t="str">
        <f t="shared" si="134"/>
        <v/>
      </c>
      <c r="AE615" s="25" t="str">
        <f t="shared" si="135"/>
        <v/>
      </c>
      <c r="AF615" s="25" t="str">
        <f t="shared" si="136"/>
        <v/>
      </c>
      <c r="AG615" s="25" t="str">
        <f t="shared" si="137"/>
        <v/>
      </c>
      <c r="AH615" s="25" t="str">
        <f ca="1">IF($X615="","",IF(AND(OR(統計儀表板!$C$4="全部",AND(統計儀表板!$C$4="今年",YEAR($A615)=YEAR(TODAY())),AND(統計儀表板!$C$4="本月",YEAR($A615)=YEAR(TODAY()),MONTH($A615)=MONTH(TODAY())),AND(統計儀表板!$C$4="近三月",$A615&gt;=EDATE(TODAY(),-3))),OR(統計儀表板!$F$4="全部",$B615=統計儀表板!$F$4),OR(統計儀表板!$I$4="全部",$C615=統計儀表板!$I$4),OR(統計儀表板!$L$4="全部",$P615=統計儀表板!$L$4)),1,0))</f>
        <v/>
      </c>
      <c r="AI615" s="22" t="str">
        <f>IF($X615="","",設定!$C$4+SUMIF($AH$2:$AH615,1,$X$2:$X615))</f>
        <v/>
      </c>
      <c r="AJ615" s="27">
        <f ca="1">設定!$C$4+SUMIF($AH$2:$AH615,1,$X$2:$X615)</f>
        <v>578786.14720000001</v>
      </c>
      <c r="AK615" s="27">
        <f t="shared" ca="1" si="139"/>
        <v>578786.14720000001</v>
      </c>
      <c r="AL615" s="27">
        <f t="shared" ca="1" si="138"/>
        <v>0</v>
      </c>
      <c r="AM615" s="27" t="str">
        <f ca="1">IF(OR($X615="",$AH615&lt;&gt;1),"",COUNTIFS($AH$2:$AH615,1))</f>
        <v/>
      </c>
      <c r="AN615" s="27" t="str">
        <f>IF($A615="","",IF(INT($A615)&lt;&gt;INT(交易月曆!$C$29),"",IF($AH615&lt;&gt;1,"",COUNTIFS($A$2:$A615,"&gt;="&amp;INT(交易月曆!$C$29),$A$2:$A615,"&lt;"&amp;(INT(交易月曆!$C$29)+1),$AH$2:$AH615,1))))</f>
        <v/>
      </c>
    </row>
    <row r="616" spans="1:40">
      <c r="A616" s="15"/>
      <c r="B616" s="16"/>
      <c r="C616" s="16"/>
      <c r="D616" s="17"/>
      <c r="E616" s="16"/>
      <c r="F616" s="18"/>
      <c r="G616" s="19"/>
      <c r="H616" s="19"/>
      <c r="I616" s="20"/>
      <c r="J616" s="19"/>
      <c r="K616" s="19"/>
      <c r="L616" s="19"/>
      <c r="M616" s="19"/>
      <c r="N616" s="16"/>
      <c r="O616" s="16"/>
      <c r="P616" s="16"/>
      <c r="Q616" s="16"/>
      <c r="R616" s="17"/>
      <c r="S616" s="21" t="str">
        <f>IF($C616="","",IF($C616="台指期",IFERROR(VLOOKUP($D616,設定!$I$6:$K$8,2,FALSE),IFERROR(VLOOKUP($C616,設定!$B$6:$G$12,6,FALSE),1)),IFERROR(VLOOKUP($C616,設定!$B$6:$G$12,6,FALSE),1)))</f>
        <v/>
      </c>
      <c r="T616" s="22" t="str">
        <f>IF(OR($C616="",$F616="",$G616="",$H616=""),"",IF(AND($C616="台指期",IFERROR(VLOOKUP($D616,設定!$I$6:$K$8,3,FALSE),0)&gt;0),$F616*VLOOKUP($D616,設定!$I$6:$K$8,3,FALSE)*2,MAX(IFERROR(VLOOKUP($C616,設定!$B$6:$G$12,4,FALSE),0),$F616*$G616*$S616*IFERROR(VLOOKUP($C616,設定!$B$6:$G$12,2,FALSE),0)*IFERROR(VLOOKUP($C616,設定!$B$6:$G$12,3,FALSE),1))+MAX(IFERROR(VLOOKUP($C616,設定!$B$6:$G$12,4,FALSE),0),$F616*$H616*$S616*IFERROR(VLOOKUP($C616,設定!$B$6:$G$12,2,FALSE),0)*IFERROR(VLOOKUP($C616,設定!$B$6:$G$12,3,FALSE),1))))</f>
        <v/>
      </c>
      <c r="U616" s="22" t="str">
        <f>IF(OR($C616="",$F616="",$G616="",$H616=""),"",$F616*IF(AND($C616="台股",$E616="空"),$G616,$H616)*$S616*IFERROR(VLOOKUP($C616,設定!$B$6:$G$12,5,FALSE),0)*IF(AND($C616="台股",$N616="是"),0.5,1))</f>
        <v/>
      </c>
      <c r="V616" s="22" t="str">
        <f t="shared" si="126"/>
        <v/>
      </c>
      <c r="W616" s="23" t="str">
        <f t="shared" si="127"/>
        <v/>
      </c>
      <c r="X616" s="23" t="str">
        <f t="shared" si="128"/>
        <v/>
      </c>
      <c r="Y616" s="24" t="str">
        <f t="shared" si="129"/>
        <v/>
      </c>
      <c r="Z616" s="25" t="str">
        <f t="shared" si="130"/>
        <v/>
      </c>
      <c r="AA616" s="24" t="str">
        <f t="shared" si="131"/>
        <v/>
      </c>
      <c r="AB616" s="24" t="str">
        <f t="shared" si="132"/>
        <v/>
      </c>
      <c r="AC616" s="26" t="str">
        <f t="shared" si="133"/>
        <v/>
      </c>
      <c r="AD616" s="21" t="str">
        <f t="shared" si="134"/>
        <v/>
      </c>
      <c r="AE616" s="25" t="str">
        <f t="shared" si="135"/>
        <v/>
      </c>
      <c r="AF616" s="25" t="str">
        <f t="shared" si="136"/>
        <v/>
      </c>
      <c r="AG616" s="25" t="str">
        <f t="shared" si="137"/>
        <v/>
      </c>
      <c r="AH616" s="25" t="str">
        <f ca="1">IF($X616="","",IF(AND(OR(統計儀表板!$C$4="全部",AND(統計儀表板!$C$4="今年",YEAR($A616)=YEAR(TODAY())),AND(統計儀表板!$C$4="本月",YEAR($A616)=YEAR(TODAY()),MONTH($A616)=MONTH(TODAY())),AND(統計儀表板!$C$4="近三月",$A616&gt;=EDATE(TODAY(),-3))),OR(統計儀表板!$F$4="全部",$B616=統計儀表板!$F$4),OR(統計儀表板!$I$4="全部",$C616=統計儀表板!$I$4),OR(統計儀表板!$L$4="全部",$P616=統計儀表板!$L$4)),1,0))</f>
        <v/>
      </c>
      <c r="AI616" s="22" t="str">
        <f>IF($X616="","",設定!$C$4+SUMIF($AH$2:$AH616,1,$X$2:$X616))</f>
        <v/>
      </c>
      <c r="AJ616" s="27">
        <f ca="1">設定!$C$4+SUMIF($AH$2:$AH616,1,$X$2:$X616)</f>
        <v>578786.14720000001</v>
      </c>
      <c r="AK616" s="27">
        <f t="shared" ca="1" si="139"/>
        <v>578786.14720000001</v>
      </c>
      <c r="AL616" s="27">
        <f t="shared" ca="1" si="138"/>
        <v>0</v>
      </c>
      <c r="AM616" s="27" t="str">
        <f ca="1">IF(OR($X616="",$AH616&lt;&gt;1),"",COUNTIFS($AH$2:$AH616,1))</f>
        <v/>
      </c>
      <c r="AN616" s="27" t="str">
        <f>IF($A616="","",IF(INT($A616)&lt;&gt;INT(交易月曆!$C$29),"",IF($AH616&lt;&gt;1,"",COUNTIFS($A$2:$A616,"&gt;="&amp;INT(交易月曆!$C$29),$A$2:$A616,"&lt;"&amp;(INT(交易月曆!$C$29)+1),$AH$2:$AH616,1))))</f>
        <v/>
      </c>
    </row>
    <row r="617" spans="1:40">
      <c r="A617" s="15"/>
      <c r="B617" s="16"/>
      <c r="C617" s="16"/>
      <c r="D617" s="17"/>
      <c r="E617" s="16"/>
      <c r="F617" s="18"/>
      <c r="G617" s="19"/>
      <c r="H617" s="19"/>
      <c r="I617" s="20"/>
      <c r="J617" s="19"/>
      <c r="K617" s="19"/>
      <c r="L617" s="19"/>
      <c r="M617" s="19"/>
      <c r="N617" s="16"/>
      <c r="O617" s="16"/>
      <c r="P617" s="16"/>
      <c r="Q617" s="16"/>
      <c r="R617" s="17"/>
      <c r="S617" s="21" t="str">
        <f>IF($C617="","",IF($C617="台指期",IFERROR(VLOOKUP($D617,設定!$I$6:$K$8,2,FALSE),IFERROR(VLOOKUP($C617,設定!$B$6:$G$12,6,FALSE),1)),IFERROR(VLOOKUP($C617,設定!$B$6:$G$12,6,FALSE),1)))</f>
        <v/>
      </c>
      <c r="T617" s="22" t="str">
        <f>IF(OR($C617="",$F617="",$G617="",$H617=""),"",IF(AND($C617="台指期",IFERROR(VLOOKUP($D617,設定!$I$6:$K$8,3,FALSE),0)&gt;0),$F617*VLOOKUP($D617,設定!$I$6:$K$8,3,FALSE)*2,MAX(IFERROR(VLOOKUP($C617,設定!$B$6:$G$12,4,FALSE),0),$F617*$G617*$S617*IFERROR(VLOOKUP($C617,設定!$B$6:$G$12,2,FALSE),0)*IFERROR(VLOOKUP($C617,設定!$B$6:$G$12,3,FALSE),1))+MAX(IFERROR(VLOOKUP($C617,設定!$B$6:$G$12,4,FALSE),0),$F617*$H617*$S617*IFERROR(VLOOKUP($C617,設定!$B$6:$G$12,2,FALSE),0)*IFERROR(VLOOKUP($C617,設定!$B$6:$G$12,3,FALSE),1))))</f>
        <v/>
      </c>
      <c r="U617" s="22" t="str">
        <f>IF(OR($C617="",$F617="",$G617="",$H617=""),"",$F617*IF(AND($C617="台股",$E617="空"),$G617,$H617)*$S617*IFERROR(VLOOKUP($C617,設定!$B$6:$G$12,5,FALSE),0)*IF(AND($C617="台股",$N617="是"),0.5,1))</f>
        <v/>
      </c>
      <c r="V617" s="22" t="str">
        <f t="shared" si="126"/>
        <v/>
      </c>
      <c r="W617" s="23" t="str">
        <f t="shared" si="127"/>
        <v/>
      </c>
      <c r="X617" s="23" t="str">
        <f t="shared" si="128"/>
        <v/>
      </c>
      <c r="Y617" s="24" t="str">
        <f t="shared" si="129"/>
        <v/>
      </c>
      <c r="Z617" s="25" t="str">
        <f t="shared" si="130"/>
        <v/>
      </c>
      <c r="AA617" s="24" t="str">
        <f t="shared" si="131"/>
        <v/>
      </c>
      <c r="AB617" s="24" t="str">
        <f t="shared" si="132"/>
        <v/>
      </c>
      <c r="AC617" s="26" t="str">
        <f t="shared" si="133"/>
        <v/>
      </c>
      <c r="AD617" s="21" t="str">
        <f t="shared" si="134"/>
        <v/>
      </c>
      <c r="AE617" s="25" t="str">
        <f t="shared" si="135"/>
        <v/>
      </c>
      <c r="AF617" s="25" t="str">
        <f t="shared" si="136"/>
        <v/>
      </c>
      <c r="AG617" s="25" t="str">
        <f t="shared" si="137"/>
        <v/>
      </c>
      <c r="AH617" s="25" t="str">
        <f ca="1">IF($X617="","",IF(AND(OR(統計儀表板!$C$4="全部",AND(統計儀表板!$C$4="今年",YEAR($A617)=YEAR(TODAY())),AND(統計儀表板!$C$4="本月",YEAR($A617)=YEAR(TODAY()),MONTH($A617)=MONTH(TODAY())),AND(統計儀表板!$C$4="近三月",$A617&gt;=EDATE(TODAY(),-3))),OR(統計儀表板!$F$4="全部",$B617=統計儀表板!$F$4),OR(統計儀表板!$I$4="全部",$C617=統計儀表板!$I$4),OR(統計儀表板!$L$4="全部",$P617=統計儀表板!$L$4)),1,0))</f>
        <v/>
      </c>
      <c r="AI617" s="22" t="str">
        <f>IF($X617="","",設定!$C$4+SUMIF($AH$2:$AH617,1,$X$2:$X617))</f>
        <v/>
      </c>
      <c r="AJ617" s="27">
        <f ca="1">設定!$C$4+SUMIF($AH$2:$AH617,1,$X$2:$X617)</f>
        <v>578786.14720000001</v>
      </c>
      <c r="AK617" s="27">
        <f t="shared" ca="1" si="139"/>
        <v>578786.14720000001</v>
      </c>
      <c r="AL617" s="27">
        <f t="shared" ca="1" si="138"/>
        <v>0</v>
      </c>
      <c r="AM617" s="27" t="str">
        <f ca="1">IF(OR($X617="",$AH617&lt;&gt;1),"",COUNTIFS($AH$2:$AH617,1))</f>
        <v/>
      </c>
      <c r="AN617" s="27" t="str">
        <f>IF($A617="","",IF(INT($A617)&lt;&gt;INT(交易月曆!$C$29),"",IF($AH617&lt;&gt;1,"",COUNTIFS($A$2:$A617,"&gt;="&amp;INT(交易月曆!$C$29),$A$2:$A617,"&lt;"&amp;(INT(交易月曆!$C$29)+1),$AH$2:$AH617,1))))</f>
        <v/>
      </c>
    </row>
    <row r="618" spans="1:40">
      <c r="A618" s="15"/>
      <c r="B618" s="16"/>
      <c r="C618" s="16"/>
      <c r="D618" s="17"/>
      <c r="E618" s="16"/>
      <c r="F618" s="18"/>
      <c r="G618" s="19"/>
      <c r="H618" s="19"/>
      <c r="I618" s="20"/>
      <c r="J618" s="19"/>
      <c r="K618" s="19"/>
      <c r="L618" s="19"/>
      <c r="M618" s="19"/>
      <c r="N618" s="16"/>
      <c r="O618" s="16"/>
      <c r="P618" s="16"/>
      <c r="Q618" s="16"/>
      <c r="R618" s="17"/>
      <c r="S618" s="21" t="str">
        <f>IF($C618="","",IF($C618="台指期",IFERROR(VLOOKUP($D618,設定!$I$6:$K$8,2,FALSE),IFERROR(VLOOKUP($C618,設定!$B$6:$G$12,6,FALSE),1)),IFERROR(VLOOKUP($C618,設定!$B$6:$G$12,6,FALSE),1)))</f>
        <v/>
      </c>
      <c r="T618" s="22" t="str">
        <f>IF(OR($C618="",$F618="",$G618="",$H618=""),"",IF(AND($C618="台指期",IFERROR(VLOOKUP($D618,設定!$I$6:$K$8,3,FALSE),0)&gt;0),$F618*VLOOKUP($D618,設定!$I$6:$K$8,3,FALSE)*2,MAX(IFERROR(VLOOKUP($C618,設定!$B$6:$G$12,4,FALSE),0),$F618*$G618*$S618*IFERROR(VLOOKUP($C618,設定!$B$6:$G$12,2,FALSE),0)*IFERROR(VLOOKUP($C618,設定!$B$6:$G$12,3,FALSE),1))+MAX(IFERROR(VLOOKUP($C618,設定!$B$6:$G$12,4,FALSE),0),$F618*$H618*$S618*IFERROR(VLOOKUP($C618,設定!$B$6:$G$12,2,FALSE),0)*IFERROR(VLOOKUP($C618,設定!$B$6:$G$12,3,FALSE),1))))</f>
        <v/>
      </c>
      <c r="U618" s="22" t="str">
        <f>IF(OR($C618="",$F618="",$G618="",$H618=""),"",$F618*IF(AND($C618="台股",$E618="空"),$G618,$H618)*$S618*IFERROR(VLOOKUP($C618,設定!$B$6:$G$12,5,FALSE),0)*IF(AND($C618="台股",$N618="是"),0.5,1))</f>
        <v/>
      </c>
      <c r="V618" s="22" t="str">
        <f t="shared" si="126"/>
        <v/>
      </c>
      <c r="W618" s="23" t="str">
        <f t="shared" si="127"/>
        <v/>
      </c>
      <c r="X618" s="23" t="str">
        <f t="shared" si="128"/>
        <v/>
      </c>
      <c r="Y618" s="24" t="str">
        <f t="shared" si="129"/>
        <v/>
      </c>
      <c r="Z618" s="25" t="str">
        <f t="shared" si="130"/>
        <v/>
      </c>
      <c r="AA618" s="24" t="str">
        <f t="shared" si="131"/>
        <v/>
      </c>
      <c r="AB618" s="24" t="str">
        <f t="shared" si="132"/>
        <v/>
      </c>
      <c r="AC618" s="26" t="str">
        <f t="shared" si="133"/>
        <v/>
      </c>
      <c r="AD618" s="21" t="str">
        <f t="shared" si="134"/>
        <v/>
      </c>
      <c r="AE618" s="25" t="str">
        <f t="shared" si="135"/>
        <v/>
      </c>
      <c r="AF618" s="25" t="str">
        <f t="shared" si="136"/>
        <v/>
      </c>
      <c r="AG618" s="25" t="str">
        <f t="shared" si="137"/>
        <v/>
      </c>
      <c r="AH618" s="25" t="str">
        <f ca="1">IF($X618="","",IF(AND(OR(統計儀表板!$C$4="全部",AND(統計儀表板!$C$4="今年",YEAR($A618)=YEAR(TODAY())),AND(統計儀表板!$C$4="本月",YEAR($A618)=YEAR(TODAY()),MONTH($A618)=MONTH(TODAY())),AND(統計儀表板!$C$4="近三月",$A618&gt;=EDATE(TODAY(),-3))),OR(統計儀表板!$F$4="全部",$B618=統計儀表板!$F$4),OR(統計儀表板!$I$4="全部",$C618=統計儀表板!$I$4),OR(統計儀表板!$L$4="全部",$P618=統計儀表板!$L$4)),1,0))</f>
        <v/>
      </c>
      <c r="AI618" s="22" t="str">
        <f>IF($X618="","",設定!$C$4+SUMIF($AH$2:$AH618,1,$X$2:$X618))</f>
        <v/>
      </c>
      <c r="AJ618" s="27">
        <f ca="1">設定!$C$4+SUMIF($AH$2:$AH618,1,$X$2:$X618)</f>
        <v>578786.14720000001</v>
      </c>
      <c r="AK618" s="27">
        <f t="shared" ca="1" si="139"/>
        <v>578786.14720000001</v>
      </c>
      <c r="AL618" s="27">
        <f t="shared" ca="1" si="138"/>
        <v>0</v>
      </c>
      <c r="AM618" s="27" t="str">
        <f ca="1">IF(OR($X618="",$AH618&lt;&gt;1),"",COUNTIFS($AH$2:$AH618,1))</f>
        <v/>
      </c>
      <c r="AN618" s="27" t="str">
        <f>IF($A618="","",IF(INT($A618)&lt;&gt;INT(交易月曆!$C$29),"",IF($AH618&lt;&gt;1,"",COUNTIFS($A$2:$A618,"&gt;="&amp;INT(交易月曆!$C$29),$A$2:$A618,"&lt;"&amp;(INT(交易月曆!$C$29)+1),$AH$2:$AH618,1))))</f>
        <v/>
      </c>
    </row>
    <row r="619" spans="1:40">
      <c r="A619" s="15"/>
      <c r="B619" s="16"/>
      <c r="C619" s="16"/>
      <c r="D619" s="17"/>
      <c r="E619" s="16"/>
      <c r="F619" s="18"/>
      <c r="G619" s="19"/>
      <c r="H619" s="19"/>
      <c r="I619" s="20"/>
      <c r="J619" s="19"/>
      <c r="K619" s="19"/>
      <c r="L619" s="19"/>
      <c r="M619" s="19"/>
      <c r="N619" s="16"/>
      <c r="O619" s="16"/>
      <c r="P619" s="16"/>
      <c r="Q619" s="16"/>
      <c r="R619" s="17"/>
      <c r="S619" s="21" t="str">
        <f>IF($C619="","",IF($C619="台指期",IFERROR(VLOOKUP($D619,設定!$I$6:$K$8,2,FALSE),IFERROR(VLOOKUP($C619,設定!$B$6:$G$12,6,FALSE),1)),IFERROR(VLOOKUP($C619,設定!$B$6:$G$12,6,FALSE),1)))</f>
        <v/>
      </c>
      <c r="T619" s="22" t="str">
        <f>IF(OR($C619="",$F619="",$G619="",$H619=""),"",IF(AND($C619="台指期",IFERROR(VLOOKUP($D619,設定!$I$6:$K$8,3,FALSE),0)&gt;0),$F619*VLOOKUP($D619,設定!$I$6:$K$8,3,FALSE)*2,MAX(IFERROR(VLOOKUP($C619,設定!$B$6:$G$12,4,FALSE),0),$F619*$G619*$S619*IFERROR(VLOOKUP($C619,設定!$B$6:$G$12,2,FALSE),0)*IFERROR(VLOOKUP($C619,設定!$B$6:$G$12,3,FALSE),1))+MAX(IFERROR(VLOOKUP($C619,設定!$B$6:$G$12,4,FALSE),0),$F619*$H619*$S619*IFERROR(VLOOKUP($C619,設定!$B$6:$G$12,2,FALSE),0)*IFERROR(VLOOKUP($C619,設定!$B$6:$G$12,3,FALSE),1))))</f>
        <v/>
      </c>
      <c r="U619" s="22" t="str">
        <f>IF(OR($C619="",$F619="",$G619="",$H619=""),"",$F619*IF(AND($C619="台股",$E619="空"),$G619,$H619)*$S619*IFERROR(VLOOKUP($C619,設定!$B$6:$G$12,5,FALSE),0)*IF(AND($C619="台股",$N619="是"),0.5,1))</f>
        <v/>
      </c>
      <c r="V619" s="22" t="str">
        <f t="shared" si="126"/>
        <v/>
      </c>
      <c r="W619" s="23" t="str">
        <f t="shared" si="127"/>
        <v/>
      </c>
      <c r="X619" s="23" t="str">
        <f t="shared" si="128"/>
        <v/>
      </c>
      <c r="Y619" s="24" t="str">
        <f t="shared" si="129"/>
        <v/>
      </c>
      <c r="Z619" s="25" t="str">
        <f t="shared" si="130"/>
        <v/>
      </c>
      <c r="AA619" s="24" t="str">
        <f t="shared" si="131"/>
        <v/>
      </c>
      <c r="AB619" s="24" t="str">
        <f t="shared" si="132"/>
        <v/>
      </c>
      <c r="AC619" s="26" t="str">
        <f t="shared" si="133"/>
        <v/>
      </c>
      <c r="AD619" s="21" t="str">
        <f t="shared" si="134"/>
        <v/>
      </c>
      <c r="AE619" s="25" t="str">
        <f t="shared" si="135"/>
        <v/>
      </c>
      <c r="AF619" s="25" t="str">
        <f t="shared" si="136"/>
        <v/>
      </c>
      <c r="AG619" s="25" t="str">
        <f t="shared" si="137"/>
        <v/>
      </c>
      <c r="AH619" s="25" t="str">
        <f ca="1">IF($X619="","",IF(AND(OR(統計儀表板!$C$4="全部",AND(統計儀表板!$C$4="今年",YEAR($A619)=YEAR(TODAY())),AND(統計儀表板!$C$4="本月",YEAR($A619)=YEAR(TODAY()),MONTH($A619)=MONTH(TODAY())),AND(統計儀表板!$C$4="近三月",$A619&gt;=EDATE(TODAY(),-3))),OR(統計儀表板!$F$4="全部",$B619=統計儀表板!$F$4),OR(統計儀表板!$I$4="全部",$C619=統計儀表板!$I$4),OR(統計儀表板!$L$4="全部",$P619=統計儀表板!$L$4)),1,0))</f>
        <v/>
      </c>
      <c r="AI619" s="22" t="str">
        <f>IF($X619="","",設定!$C$4+SUMIF($AH$2:$AH619,1,$X$2:$X619))</f>
        <v/>
      </c>
      <c r="AJ619" s="27">
        <f ca="1">設定!$C$4+SUMIF($AH$2:$AH619,1,$X$2:$X619)</f>
        <v>578786.14720000001</v>
      </c>
      <c r="AK619" s="27">
        <f t="shared" ca="1" si="139"/>
        <v>578786.14720000001</v>
      </c>
      <c r="AL619" s="27">
        <f t="shared" ca="1" si="138"/>
        <v>0</v>
      </c>
      <c r="AM619" s="27" t="str">
        <f ca="1">IF(OR($X619="",$AH619&lt;&gt;1),"",COUNTIFS($AH$2:$AH619,1))</f>
        <v/>
      </c>
      <c r="AN619" s="27" t="str">
        <f>IF($A619="","",IF(INT($A619)&lt;&gt;INT(交易月曆!$C$29),"",IF($AH619&lt;&gt;1,"",COUNTIFS($A$2:$A619,"&gt;="&amp;INT(交易月曆!$C$29),$A$2:$A619,"&lt;"&amp;(INT(交易月曆!$C$29)+1),$AH$2:$AH619,1))))</f>
        <v/>
      </c>
    </row>
    <row r="620" spans="1:40">
      <c r="A620" s="15"/>
      <c r="B620" s="16"/>
      <c r="C620" s="16"/>
      <c r="D620" s="17"/>
      <c r="E620" s="16"/>
      <c r="F620" s="18"/>
      <c r="G620" s="19"/>
      <c r="H620" s="19"/>
      <c r="I620" s="20"/>
      <c r="J620" s="19"/>
      <c r="K620" s="19"/>
      <c r="L620" s="19"/>
      <c r="M620" s="19"/>
      <c r="N620" s="16"/>
      <c r="O620" s="16"/>
      <c r="P620" s="16"/>
      <c r="Q620" s="16"/>
      <c r="R620" s="17"/>
      <c r="S620" s="21" t="str">
        <f>IF($C620="","",IF($C620="台指期",IFERROR(VLOOKUP($D620,設定!$I$6:$K$8,2,FALSE),IFERROR(VLOOKUP($C620,設定!$B$6:$G$12,6,FALSE),1)),IFERROR(VLOOKUP($C620,設定!$B$6:$G$12,6,FALSE),1)))</f>
        <v/>
      </c>
      <c r="T620" s="22" t="str">
        <f>IF(OR($C620="",$F620="",$G620="",$H620=""),"",IF(AND($C620="台指期",IFERROR(VLOOKUP($D620,設定!$I$6:$K$8,3,FALSE),0)&gt;0),$F620*VLOOKUP($D620,設定!$I$6:$K$8,3,FALSE)*2,MAX(IFERROR(VLOOKUP($C620,設定!$B$6:$G$12,4,FALSE),0),$F620*$G620*$S620*IFERROR(VLOOKUP($C620,設定!$B$6:$G$12,2,FALSE),0)*IFERROR(VLOOKUP($C620,設定!$B$6:$G$12,3,FALSE),1))+MAX(IFERROR(VLOOKUP($C620,設定!$B$6:$G$12,4,FALSE),0),$F620*$H620*$S620*IFERROR(VLOOKUP($C620,設定!$B$6:$G$12,2,FALSE),0)*IFERROR(VLOOKUP($C620,設定!$B$6:$G$12,3,FALSE),1))))</f>
        <v/>
      </c>
      <c r="U620" s="22" t="str">
        <f>IF(OR($C620="",$F620="",$G620="",$H620=""),"",$F620*IF(AND($C620="台股",$E620="空"),$G620,$H620)*$S620*IFERROR(VLOOKUP($C620,設定!$B$6:$G$12,5,FALSE),0)*IF(AND($C620="台股",$N620="是"),0.5,1))</f>
        <v/>
      </c>
      <c r="V620" s="22" t="str">
        <f t="shared" si="126"/>
        <v/>
      </c>
      <c r="W620" s="23" t="str">
        <f t="shared" si="127"/>
        <v/>
      </c>
      <c r="X620" s="23" t="str">
        <f t="shared" si="128"/>
        <v/>
      </c>
      <c r="Y620" s="24" t="str">
        <f t="shared" si="129"/>
        <v/>
      </c>
      <c r="Z620" s="25" t="str">
        <f t="shared" si="130"/>
        <v/>
      </c>
      <c r="AA620" s="24" t="str">
        <f t="shared" si="131"/>
        <v/>
      </c>
      <c r="AB620" s="24" t="str">
        <f t="shared" si="132"/>
        <v/>
      </c>
      <c r="AC620" s="26" t="str">
        <f t="shared" si="133"/>
        <v/>
      </c>
      <c r="AD620" s="21" t="str">
        <f t="shared" si="134"/>
        <v/>
      </c>
      <c r="AE620" s="25" t="str">
        <f t="shared" si="135"/>
        <v/>
      </c>
      <c r="AF620" s="25" t="str">
        <f t="shared" si="136"/>
        <v/>
      </c>
      <c r="AG620" s="25" t="str">
        <f t="shared" si="137"/>
        <v/>
      </c>
      <c r="AH620" s="25" t="str">
        <f ca="1">IF($X620="","",IF(AND(OR(統計儀表板!$C$4="全部",AND(統計儀表板!$C$4="今年",YEAR($A620)=YEAR(TODAY())),AND(統計儀表板!$C$4="本月",YEAR($A620)=YEAR(TODAY()),MONTH($A620)=MONTH(TODAY())),AND(統計儀表板!$C$4="近三月",$A620&gt;=EDATE(TODAY(),-3))),OR(統計儀表板!$F$4="全部",$B620=統計儀表板!$F$4),OR(統計儀表板!$I$4="全部",$C620=統計儀表板!$I$4),OR(統計儀表板!$L$4="全部",$P620=統計儀表板!$L$4)),1,0))</f>
        <v/>
      </c>
      <c r="AI620" s="22" t="str">
        <f>IF($X620="","",設定!$C$4+SUMIF($AH$2:$AH620,1,$X$2:$X620))</f>
        <v/>
      </c>
      <c r="AJ620" s="27">
        <f ca="1">設定!$C$4+SUMIF($AH$2:$AH620,1,$X$2:$X620)</f>
        <v>578786.14720000001</v>
      </c>
      <c r="AK620" s="27">
        <f t="shared" ca="1" si="139"/>
        <v>578786.14720000001</v>
      </c>
      <c r="AL620" s="27">
        <f t="shared" ca="1" si="138"/>
        <v>0</v>
      </c>
      <c r="AM620" s="27" t="str">
        <f ca="1">IF(OR($X620="",$AH620&lt;&gt;1),"",COUNTIFS($AH$2:$AH620,1))</f>
        <v/>
      </c>
      <c r="AN620" s="27" t="str">
        <f>IF($A620="","",IF(INT($A620)&lt;&gt;INT(交易月曆!$C$29),"",IF($AH620&lt;&gt;1,"",COUNTIFS($A$2:$A620,"&gt;="&amp;INT(交易月曆!$C$29),$A$2:$A620,"&lt;"&amp;(INT(交易月曆!$C$29)+1),$AH$2:$AH620,1))))</f>
        <v/>
      </c>
    </row>
    <row r="621" spans="1:40">
      <c r="A621" s="15"/>
      <c r="B621" s="16"/>
      <c r="C621" s="16"/>
      <c r="D621" s="17"/>
      <c r="E621" s="16"/>
      <c r="F621" s="18"/>
      <c r="G621" s="19"/>
      <c r="H621" s="19"/>
      <c r="I621" s="20"/>
      <c r="J621" s="19"/>
      <c r="K621" s="19"/>
      <c r="L621" s="19"/>
      <c r="M621" s="19"/>
      <c r="N621" s="16"/>
      <c r="O621" s="16"/>
      <c r="P621" s="16"/>
      <c r="Q621" s="16"/>
      <c r="R621" s="17"/>
      <c r="S621" s="21" t="str">
        <f>IF($C621="","",IF($C621="台指期",IFERROR(VLOOKUP($D621,設定!$I$6:$K$8,2,FALSE),IFERROR(VLOOKUP($C621,設定!$B$6:$G$12,6,FALSE),1)),IFERROR(VLOOKUP($C621,設定!$B$6:$G$12,6,FALSE),1)))</f>
        <v/>
      </c>
      <c r="T621" s="22" t="str">
        <f>IF(OR($C621="",$F621="",$G621="",$H621=""),"",IF(AND($C621="台指期",IFERROR(VLOOKUP($D621,設定!$I$6:$K$8,3,FALSE),0)&gt;0),$F621*VLOOKUP($D621,設定!$I$6:$K$8,3,FALSE)*2,MAX(IFERROR(VLOOKUP($C621,設定!$B$6:$G$12,4,FALSE),0),$F621*$G621*$S621*IFERROR(VLOOKUP($C621,設定!$B$6:$G$12,2,FALSE),0)*IFERROR(VLOOKUP($C621,設定!$B$6:$G$12,3,FALSE),1))+MAX(IFERROR(VLOOKUP($C621,設定!$B$6:$G$12,4,FALSE),0),$F621*$H621*$S621*IFERROR(VLOOKUP($C621,設定!$B$6:$G$12,2,FALSE),0)*IFERROR(VLOOKUP($C621,設定!$B$6:$G$12,3,FALSE),1))))</f>
        <v/>
      </c>
      <c r="U621" s="22" t="str">
        <f>IF(OR($C621="",$F621="",$G621="",$H621=""),"",$F621*IF(AND($C621="台股",$E621="空"),$G621,$H621)*$S621*IFERROR(VLOOKUP($C621,設定!$B$6:$G$12,5,FALSE),0)*IF(AND($C621="台股",$N621="是"),0.5,1))</f>
        <v/>
      </c>
      <c r="V621" s="22" t="str">
        <f t="shared" si="126"/>
        <v/>
      </c>
      <c r="W621" s="23" t="str">
        <f t="shared" si="127"/>
        <v/>
      </c>
      <c r="X621" s="23" t="str">
        <f t="shared" si="128"/>
        <v/>
      </c>
      <c r="Y621" s="24" t="str">
        <f t="shared" si="129"/>
        <v/>
      </c>
      <c r="Z621" s="25" t="str">
        <f t="shared" si="130"/>
        <v/>
      </c>
      <c r="AA621" s="24" t="str">
        <f t="shared" si="131"/>
        <v/>
      </c>
      <c r="AB621" s="24" t="str">
        <f t="shared" si="132"/>
        <v/>
      </c>
      <c r="AC621" s="26" t="str">
        <f t="shared" si="133"/>
        <v/>
      </c>
      <c r="AD621" s="21" t="str">
        <f t="shared" si="134"/>
        <v/>
      </c>
      <c r="AE621" s="25" t="str">
        <f t="shared" si="135"/>
        <v/>
      </c>
      <c r="AF621" s="25" t="str">
        <f t="shared" si="136"/>
        <v/>
      </c>
      <c r="AG621" s="25" t="str">
        <f t="shared" si="137"/>
        <v/>
      </c>
      <c r="AH621" s="25" t="str">
        <f ca="1">IF($X621="","",IF(AND(OR(統計儀表板!$C$4="全部",AND(統計儀表板!$C$4="今年",YEAR($A621)=YEAR(TODAY())),AND(統計儀表板!$C$4="本月",YEAR($A621)=YEAR(TODAY()),MONTH($A621)=MONTH(TODAY())),AND(統計儀表板!$C$4="近三月",$A621&gt;=EDATE(TODAY(),-3))),OR(統計儀表板!$F$4="全部",$B621=統計儀表板!$F$4),OR(統計儀表板!$I$4="全部",$C621=統計儀表板!$I$4),OR(統計儀表板!$L$4="全部",$P621=統計儀表板!$L$4)),1,0))</f>
        <v/>
      </c>
      <c r="AI621" s="22" t="str">
        <f>IF($X621="","",設定!$C$4+SUMIF($AH$2:$AH621,1,$X$2:$X621))</f>
        <v/>
      </c>
      <c r="AJ621" s="27">
        <f ca="1">設定!$C$4+SUMIF($AH$2:$AH621,1,$X$2:$X621)</f>
        <v>578786.14720000001</v>
      </c>
      <c r="AK621" s="27">
        <f t="shared" ca="1" si="139"/>
        <v>578786.14720000001</v>
      </c>
      <c r="AL621" s="27">
        <f t="shared" ca="1" si="138"/>
        <v>0</v>
      </c>
      <c r="AM621" s="27" t="str">
        <f ca="1">IF(OR($X621="",$AH621&lt;&gt;1),"",COUNTIFS($AH$2:$AH621,1))</f>
        <v/>
      </c>
      <c r="AN621" s="27" t="str">
        <f>IF($A621="","",IF(INT($A621)&lt;&gt;INT(交易月曆!$C$29),"",IF($AH621&lt;&gt;1,"",COUNTIFS($A$2:$A621,"&gt;="&amp;INT(交易月曆!$C$29),$A$2:$A621,"&lt;"&amp;(INT(交易月曆!$C$29)+1),$AH$2:$AH621,1))))</f>
        <v/>
      </c>
    </row>
    <row r="622" spans="1:40">
      <c r="A622" s="15"/>
      <c r="B622" s="16"/>
      <c r="C622" s="16"/>
      <c r="D622" s="17"/>
      <c r="E622" s="16"/>
      <c r="F622" s="18"/>
      <c r="G622" s="19"/>
      <c r="H622" s="19"/>
      <c r="I622" s="20"/>
      <c r="J622" s="19"/>
      <c r="K622" s="19"/>
      <c r="L622" s="19"/>
      <c r="M622" s="19"/>
      <c r="N622" s="16"/>
      <c r="O622" s="16"/>
      <c r="P622" s="16"/>
      <c r="Q622" s="16"/>
      <c r="R622" s="17"/>
      <c r="S622" s="21" t="str">
        <f>IF($C622="","",IF($C622="台指期",IFERROR(VLOOKUP($D622,設定!$I$6:$K$8,2,FALSE),IFERROR(VLOOKUP($C622,設定!$B$6:$G$12,6,FALSE),1)),IFERROR(VLOOKUP($C622,設定!$B$6:$G$12,6,FALSE),1)))</f>
        <v/>
      </c>
      <c r="T622" s="22" t="str">
        <f>IF(OR($C622="",$F622="",$G622="",$H622=""),"",IF(AND($C622="台指期",IFERROR(VLOOKUP($D622,設定!$I$6:$K$8,3,FALSE),0)&gt;0),$F622*VLOOKUP($D622,設定!$I$6:$K$8,3,FALSE)*2,MAX(IFERROR(VLOOKUP($C622,設定!$B$6:$G$12,4,FALSE),0),$F622*$G622*$S622*IFERROR(VLOOKUP($C622,設定!$B$6:$G$12,2,FALSE),0)*IFERROR(VLOOKUP($C622,設定!$B$6:$G$12,3,FALSE),1))+MAX(IFERROR(VLOOKUP($C622,設定!$B$6:$G$12,4,FALSE),0),$F622*$H622*$S622*IFERROR(VLOOKUP($C622,設定!$B$6:$G$12,2,FALSE),0)*IFERROR(VLOOKUP($C622,設定!$B$6:$G$12,3,FALSE),1))))</f>
        <v/>
      </c>
      <c r="U622" s="22" t="str">
        <f>IF(OR($C622="",$F622="",$G622="",$H622=""),"",$F622*IF(AND($C622="台股",$E622="空"),$G622,$H622)*$S622*IFERROR(VLOOKUP($C622,設定!$B$6:$G$12,5,FALSE),0)*IF(AND($C622="台股",$N622="是"),0.5,1))</f>
        <v/>
      </c>
      <c r="V622" s="22" t="str">
        <f t="shared" si="126"/>
        <v/>
      </c>
      <c r="W622" s="23" t="str">
        <f t="shared" si="127"/>
        <v/>
      </c>
      <c r="X622" s="23" t="str">
        <f t="shared" si="128"/>
        <v/>
      </c>
      <c r="Y622" s="24" t="str">
        <f t="shared" si="129"/>
        <v/>
      </c>
      <c r="Z622" s="25" t="str">
        <f t="shared" si="130"/>
        <v/>
      </c>
      <c r="AA622" s="24" t="str">
        <f t="shared" si="131"/>
        <v/>
      </c>
      <c r="AB622" s="24" t="str">
        <f t="shared" si="132"/>
        <v/>
      </c>
      <c r="AC622" s="26" t="str">
        <f t="shared" si="133"/>
        <v/>
      </c>
      <c r="AD622" s="21" t="str">
        <f t="shared" si="134"/>
        <v/>
      </c>
      <c r="AE622" s="25" t="str">
        <f t="shared" si="135"/>
        <v/>
      </c>
      <c r="AF622" s="25" t="str">
        <f t="shared" si="136"/>
        <v/>
      </c>
      <c r="AG622" s="25" t="str">
        <f t="shared" si="137"/>
        <v/>
      </c>
      <c r="AH622" s="25" t="str">
        <f ca="1">IF($X622="","",IF(AND(OR(統計儀表板!$C$4="全部",AND(統計儀表板!$C$4="今年",YEAR($A622)=YEAR(TODAY())),AND(統計儀表板!$C$4="本月",YEAR($A622)=YEAR(TODAY()),MONTH($A622)=MONTH(TODAY())),AND(統計儀表板!$C$4="近三月",$A622&gt;=EDATE(TODAY(),-3))),OR(統計儀表板!$F$4="全部",$B622=統計儀表板!$F$4),OR(統計儀表板!$I$4="全部",$C622=統計儀表板!$I$4),OR(統計儀表板!$L$4="全部",$P622=統計儀表板!$L$4)),1,0))</f>
        <v/>
      </c>
      <c r="AI622" s="22" t="str">
        <f>IF($X622="","",設定!$C$4+SUMIF($AH$2:$AH622,1,$X$2:$X622))</f>
        <v/>
      </c>
      <c r="AJ622" s="27">
        <f ca="1">設定!$C$4+SUMIF($AH$2:$AH622,1,$X$2:$X622)</f>
        <v>578786.14720000001</v>
      </c>
      <c r="AK622" s="27">
        <f t="shared" ca="1" si="139"/>
        <v>578786.14720000001</v>
      </c>
      <c r="AL622" s="27">
        <f t="shared" ca="1" si="138"/>
        <v>0</v>
      </c>
      <c r="AM622" s="27" t="str">
        <f ca="1">IF(OR($X622="",$AH622&lt;&gt;1),"",COUNTIFS($AH$2:$AH622,1))</f>
        <v/>
      </c>
      <c r="AN622" s="27" t="str">
        <f>IF($A622="","",IF(INT($A622)&lt;&gt;INT(交易月曆!$C$29),"",IF($AH622&lt;&gt;1,"",COUNTIFS($A$2:$A622,"&gt;="&amp;INT(交易月曆!$C$29),$A$2:$A622,"&lt;"&amp;(INT(交易月曆!$C$29)+1),$AH$2:$AH622,1))))</f>
        <v/>
      </c>
    </row>
    <row r="623" spans="1:40">
      <c r="A623" s="15"/>
      <c r="B623" s="16"/>
      <c r="C623" s="16"/>
      <c r="D623" s="17"/>
      <c r="E623" s="16"/>
      <c r="F623" s="18"/>
      <c r="G623" s="19"/>
      <c r="H623" s="19"/>
      <c r="I623" s="20"/>
      <c r="J623" s="19"/>
      <c r="K623" s="19"/>
      <c r="L623" s="19"/>
      <c r="M623" s="19"/>
      <c r="N623" s="16"/>
      <c r="O623" s="16"/>
      <c r="P623" s="16"/>
      <c r="Q623" s="16"/>
      <c r="R623" s="17"/>
      <c r="S623" s="21" t="str">
        <f>IF($C623="","",IF($C623="台指期",IFERROR(VLOOKUP($D623,設定!$I$6:$K$8,2,FALSE),IFERROR(VLOOKUP($C623,設定!$B$6:$G$12,6,FALSE),1)),IFERROR(VLOOKUP($C623,設定!$B$6:$G$12,6,FALSE),1)))</f>
        <v/>
      </c>
      <c r="T623" s="22" t="str">
        <f>IF(OR($C623="",$F623="",$G623="",$H623=""),"",IF(AND($C623="台指期",IFERROR(VLOOKUP($D623,設定!$I$6:$K$8,3,FALSE),0)&gt;0),$F623*VLOOKUP($D623,設定!$I$6:$K$8,3,FALSE)*2,MAX(IFERROR(VLOOKUP($C623,設定!$B$6:$G$12,4,FALSE),0),$F623*$G623*$S623*IFERROR(VLOOKUP($C623,設定!$B$6:$G$12,2,FALSE),0)*IFERROR(VLOOKUP($C623,設定!$B$6:$G$12,3,FALSE),1))+MAX(IFERROR(VLOOKUP($C623,設定!$B$6:$G$12,4,FALSE),0),$F623*$H623*$S623*IFERROR(VLOOKUP($C623,設定!$B$6:$G$12,2,FALSE),0)*IFERROR(VLOOKUP($C623,設定!$B$6:$G$12,3,FALSE),1))))</f>
        <v/>
      </c>
      <c r="U623" s="22" t="str">
        <f>IF(OR($C623="",$F623="",$G623="",$H623=""),"",$F623*IF(AND($C623="台股",$E623="空"),$G623,$H623)*$S623*IFERROR(VLOOKUP($C623,設定!$B$6:$G$12,5,FALSE),0)*IF(AND($C623="台股",$N623="是"),0.5,1))</f>
        <v/>
      </c>
      <c r="V623" s="22" t="str">
        <f t="shared" si="126"/>
        <v/>
      </c>
      <c r="W623" s="23" t="str">
        <f t="shared" si="127"/>
        <v/>
      </c>
      <c r="X623" s="23" t="str">
        <f t="shared" si="128"/>
        <v/>
      </c>
      <c r="Y623" s="24" t="str">
        <f t="shared" si="129"/>
        <v/>
      </c>
      <c r="Z623" s="25" t="str">
        <f t="shared" si="130"/>
        <v/>
      </c>
      <c r="AA623" s="24" t="str">
        <f t="shared" si="131"/>
        <v/>
      </c>
      <c r="AB623" s="24" t="str">
        <f t="shared" si="132"/>
        <v/>
      </c>
      <c r="AC623" s="26" t="str">
        <f t="shared" si="133"/>
        <v/>
      </c>
      <c r="AD623" s="21" t="str">
        <f t="shared" si="134"/>
        <v/>
      </c>
      <c r="AE623" s="25" t="str">
        <f t="shared" si="135"/>
        <v/>
      </c>
      <c r="AF623" s="25" t="str">
        <f t="shared" si="136"/>
        <v/>
      </c>
      <c r="AG623" s="25" t="str">
        <f t="shared" si="137"/>
        <v/>
      </c>
      <c r="AH623" s="25" t="str">
        <f ca="1">IF($X623="","",IF(AND(OR(統計儀表板!$C$4="全部",AND(統計儀表板!$C$4="今年",YEAR($A623)=YEAR(TODAY())),AND(統計儀表板!$C$4="本月",YEAR($A623)=YEAR(TODAY()),MONTH($A623)=MONTH(TODAY())),AND(統計儀表板!$C$4="近三月",$A623&gt;=EDATE(TODAY(),-3))),OR(統計儀表板!$F$4="全部",$B623=統計儀表板!$F$4),OR(統計儀表板!$I$4="全部",$C623=統計儀表板!$I$4),OR(統計儀表板!$L$4="全部",$P623=統計儀表板!$L$4)),1,0))</f>
        <v/>
      </c>
      <c r="AI623" s="22" t="str">
        <f>IF($X623="","",設定!$C$4+SUMIF($AH$2:$AH623,1,$X$2:$X623))</f>
        <v/>
      </c>
      <c r="AJ623" s="27">
        <f ca="1">設定!$C$4+SUMIF($AH$2:$AH623,1,$X$2:$X623)</f>
        <v>578786.14720000001</v>
      </c>
      <c r="AK623" s="27">
        <f t="shared" ca="1" si="139"/>
        <v>578786.14720000001</v>
      </c>
      <c r="AL623" s="27">
        <f t="shared" ca="1" si="138"/>
        <v>0</v>
      </c>
      <c r="AM623" s="27" t="str">
        <f ca="1">IF(OR($X623="",$AH623&lt;&gt;1),"",COUNTIFS($AH$2:$AH623,1))</f>
        <v/>
      </c>
      <c r="AN623" s="27" t="str">
        <f>IF($A623="","",IF(INT($A623)&lt;&gt;INT(交易月曆!$C$29),"",IF($AH623&lt;&gt;1,"",COUNTIFS($A$2:$A623,"&gt;="&amp;INT(交易月曆!$C$29),$A$2:$A623,"&lt;"&amp;(INT(交易月曆!$C$29)+1),$AH$2:$AH623,1))))</f>
        <v/>
      </c>
    </row>
    <row r="624" spans="1:40">
      <c r="A624" s="15"/>
      <c r="B624" s="16"/>
      <c r="C624" s="16"/>
      <c r="D624" s="17"/>
      <c r="E624" s="16"/>
      <c r="F624" s="18"/>
      <c r="G624" s="19"/>
      <c r="H624" s="19"/>
      <c r="I624" s="20"/>
      <c r="J624" s="19"/>
      <c r="K624" s="19"/>
      <c r="L624" s="19"/>
      <c r="M624" s="19"/>
      <c r="N624" s="16"/>
      <c r="O624" s="16"/>
      <c r="P624" s="16"/>
      <c r="Q624" s="16"/>
      <c r="R624" s="17"/>
      <c r="S624" s="21" t="str">
        <f>IF($C624="","",IF($C624="台指期",IFERROR(VLOOKUP($D624,設定!$I$6:$K$8,2,FALSE),IFERROR(VLOOKUP($C624,設定!$B$6:$G$12,6,FALSE),1)),IFERROR(VLOOKUP($C624,設定!$B$6:$G$12,6,FALSE),1)))</f>
        <v/>
      </c>
      <c r="T624" s="22" t="str">
        <f>IF(OR($C624="",$F624="",$G624="",$H624=""),"",IF(AND($C624="台指期",IFERROR(VLOOKUP($D624,設定!$I$6:$K$8,3,FALSE),0)&gt;0),$F624*VLOOKUP($D624,設定!$I$6:$K$8,3,FALSE)*2,MAX(IFERROR(VLOOKUP($C624,設定!$B$6:$G$12,4,FALSE),0),$F624*$G624*$S624*IFERROR(VLOOKUP($C624,設定!$B$6:$G$12,2,FALSE),0)*IFERROR(VLOOKUP($C624,設定!$B$6:$G$12,3,FALSE),1))+MAX(IFERROR(VLOOKUP($C624,設定!$B$6:$G$12,4,FALSE),0),$F624*$H624*$S624*IFERROR(VLOOKUP($C624,設定!$B$6:$G$12,2,FALSE),0)*IFERROR(VLOOKUP($C624,設定!$B$6:$G$12,3,FALSE),1))))</f>
        <v/>
      </c>
      <c r="U624" s="22" t="str">
        <f>IF(OR($C624="",$F624="",$G624="",$H624=""),"",$F624*IF(AND($C624="台股",$E624="空"),$G624,$H624)*$S624*IFERROR(VLOOKUP($C624,設定!$B$6:$G$12,5,FALSE),0)*IF(AND($C624="台股",$N624="是"),0.5,1))</f>
        <v/>
      </c>
      <c r="V624" s="22" t="str">
        <f t="shared" si="126"/>
        <v/>
      </c>
      <c r="W624" s="23" t="str">
        <f t="shared" si="127"/>
        <v/>
      </c>
      <c r="X624" s="23" t="str">
        <f t="shared" si="128"/>
        <v/>
      </c>
      <c r="Y624" s="24" t="str">
        <f t="shared" si="129"/>
        <v/>
      </c>
      <c r="Z624" s="25" t="str">
        <f t="shared" si="130"/>
        <v/>
      </c>
      <c r="AA624" s="24" t="str">
        <f t="shared" si="131"/>
        <v/>
      </c>
      <c r="AB624" s="24" t="str">
        <f t="shared" si="132"/>
        <v/>
      </c>
      <c r="AC624" s="26" t="str">
        <f t="shared" si="133"/>
        <v/>
      </c>
      <c r="AD624" s="21" t="str">
        <f t="shared" si="134"/>
        <v/>
      </c>
      <c r="AE624" s="25" t="str">
        <f t="shared" si="135"/>
        <v/>
      </c>
      <c r="AF624" s="25" t="str">
        <f t="shared" si="136"/>
        <v/>
      </c>
      <c r="AG624" s="25" t="str">
        <f t="shared" si="137"/>
        <v/>
      </c>
      <c r="AH624" s="25" t="str">
        <f ca="1">IF($X624="","",IF(AND(OR(統計儀表板!$C$4="全部",AND(統計儀表板!$C$4="今年",YEAR($A624)=YEAR(TODAY())),AND(統計儀表板!$C$4="本月",YEAR($A624)=YEAR(TODAY()),MONTH($A624)=MONTH(TODAY())),AND(統計儀表板!$C$4="近三月",$A624&gt;=EDATE(TODAY(),-3))),OR(統計儀表板!$F$4="全部",$B624=統計儀表板!$F$4),OR(統計儀表板!$I$4="全部",$C624=統計儀表板!$I$4),OR(統計儀表板!$L$4="全部",$P624=統計儀表板!$L$4)),1,0))</f>
        <v/>
      </c>
      <c r="AI624" s="22" t="str">
        <f>IF($X624="","",設定!$C$4+SUMIF($AH$2:$AH624,1,$X$2:$X624))</f>
        <v/>
      </c>
      <c r="AJ624" s="27">
        <f ca="1">設定!$C$4+SUMIF($AH$2:$AH624,1,$X$2:$X624)</f>
        <v>578786.14720000001</v>
      </c>
      <c r="AK624" s="27">
        <f t="shared" ca="1" si="139"/>
        <v>578786.14720000001</v>
      </c>
      <c r="AL624" s="27">
        <f t="shared" ca="1" si="138"/>
        <v>0</v>
      </c>
      <c r="AM624" s="27" t="str">
        <f ca="1">IF(OR($X624="",$AH624&lt;&gt;1),"",COUNTIFS($AH$2:$AH624,1))</f>
        <v/>
      </c>
      <c r="AN624" s="27" t="str">
        <f>IF($A624="","",IF(INT($A624)&lt;&gt;INT(交易月曆!$C$29),"",IF($AH624&lt;&gt;1,"",COUNTIFS($A$2:$A624,"&gt;="&amp;INT(交易月曆!$C$29),$A$2:$A624,"&lt;"&amp;(INT(交易月曆!$C$29)+1),$AH$2:$AH624,1))))</f>
        <v/>
      </c>
    </row>
    <row r="625" spans="1:40">
      <c r="A625" s="15"/>
      <c r="B625" s="16"/>
      <c r="C625" s="16"/>
      <c r="D625" s="17"/>
      <c r="E625" s="16"/>
      <c r="F625" s="18"/>
      <c r="G625" s="19"/>
      <c r="H625" s="19"/>
      <c r="I625" s="20"/>
      <c r="J625" s="19"/>
      <c r="K625" s="19"/>
      <c r="L625" s="19"/>
      <c r="M625" s="19"/>
      <c r="N625" s="16"/>
      <c r="O625" s="16"/>
      <c r="P625" s="16"/>
      <c r="Q625" s="16"/>
      <c r="R625" s="17"/>
      <c r="S625" s="21" t="str">
        <f>IF($C625="","",IF($C625="台指期",IFERROR(VLOOKUP($D625,設定!$I$6:$K$8,2,FALSE),IFERROR(VLOOKUP($C625,設定!$B$6:$G$12,6,FALSE),1)),IFERROR(VLOOKUP($C625,設定!$B$6:$G$12,6,FALSE),1)))</f>
        <v/>
      </c>
      <c r="T625" s="22" t="str">
        <f>IF(OR($C625="",$F625="",$G625="",$H625=""),"",IF(AND($C625="台指期",IFERROR(VLOOKUP($D625,設定!$I$6:$K$8,3,FALSE),0)&gt;0),$F625*VLOOKUP($D625,設定!$I$6:$K$8,3,FALSE)*2,MAX(IFERROR(VLOOKUP($C625,設定!$B$6:$G$12,4,FALSE),0),$F625*$G625*$S625*IFERROR(VLOOKUP($C625,設定!$B$6:$G$12,2,FALSE),0)*IFERROR(VLOOKUP($C625,設定!$B$6:$G$12,3,FALSE),1))+MAX(IFERROR(VLOOKUP($C625,設定!$B$6:$G$12,4,FALSE),0),$F625*$H625*$S625*IFERROR(VLOOKUP($C625,設定!$B$6:$G$12,2,FALSE),0)*IFERROR(VLOOKUP($C625,設定!$B$6:$G$12,3,FALSE),1))))</f>
        <v/>
      </c>
      <c r="U625" s="22" t="str">
        <f>IF(OR($C625="",$F625="",$G625="",$H625=""),"",$F625*IF(AND($C625="台股",$E625="空"),$G625,$H625)*$S625*IFERROR(VLOOKUP($C625,設定!$B$6:$G$12,5,FALSE),0)*IF(AND($C625="台股",$N625="是"),0.5,1))</f>
        <v/>
      </c>
      <c r="V625" s="22" t="str">
        <f t="shared" si="126"/>
        <v/>
      </c>
      <c r="W625" s="23" t="str">
        <f t="shared" si="127"/>
        <v/>
      </c>
      <c r="X625" s="23" t="str">
        <f t="shared" si="128"/>
        <v/>
      </c>
      <c r="Y625" s="24" t="str">
        <f t="shared" si="129"/>
        <v/>
      </c>
      <c r="Z625" s="25" t="str">
        <f t="shared" si="130"/>
        <v/>
      </c>
      <c r="AA625" s="24" t="str">
        <f t="shared" si="131"/>
        <v/>
      </c>
      <c r="AB625" s="24" t="str">
        <f t="shared" si="132"/>
        <v/>
      </c>
      <c r="AC625" s="26" t="str">
        <f t="shared" si="133"/>
        <v/>
      </c>
      <c r="AD625" s="21" t="str">
        <f t="shared" si="134"/>
        <v/>
      </c>
      <c r="AE625" s="25" t="str">
        <f t="shared" si="135"/>
        <v/>
      </c>
      <c r="AF625" s="25" t="str">
        <f t="shared" si="136"/>
        <v/>
      </c>
      <c r="AG625" s="25" t="str">
        <f t="shared" si="137"/>
        <v/>
      </c>
      <c r="AH625" s="25" t="str">
        <f ca="1">IF($X625="","",IF(AND(OR(統計儀表板!$C$4="全部",AND(統計儀表板!$C$4="今年",YEAR($A625)=YEAR(TODAY())),AND(統計儀表板!$C$4="本月",YEAR($A625)=YEAR(TODAY()),MONTH($A625)=MONTH(TODAY())),AND(統計儀表板!$C$4="近三月",$A625&gt;=EDATE(TODAY(),-3))),OR(統計儀表板!$F$4="全部",$B625=統計儀表板!$F$4),OR(統計儀表板!$I$4="全部",$C625=統計儀表板!$I$4),OR(統計儀表板!$L$4="全部",$P625=統計儀表板!$L$4)),1,0))</f>
        <v/>
      </c>
      <c r="AI625" s="22" t="str">
        <f>IF($X625="","",設定!$C$4+SUMIF($AH$2:$AH625,1,$X$2:$X625))</f>
        <v/>
      </c>
      <c r="AJ625" s="27">
        <f ca="1">設定!$C$4+SUMIF($AH$2:$AH625,1,$X$2:$X625)</f>
        <v>578786.14720000001</v>
      </c>
      <c r="AK625" s="27">
        <f t="shared" ca="1" si="139"/>
        <v>578786.14720000001</v>
      </c>
      <c r="AL625" s="27">
        <f t="shared" ca="1" si="138"/>
        <v>0</v>
      </c>
      <c r="AM625" s="27" t="str">
        <f ca="1">IF(OR($X625="",$AH625&lt;&gt;1),"",COUNTIFS($AH$2:$AH625,1))</f>
        <v/>
      </c>
      <c r="AN625" s="27" t="str">
        <f>IF($A625="","",IF(INT($A625)&lt;&gt;INT(交易月曆!$C$29),"",IF($AH625&lt;&gt;1,"",COUNTIFS($A$2:$A625,"&gt;="&amp;INT(交易月曆!$C$29),$A$2:$A625,"&lt;"&amp;(INT(交易月曆!$C$29)+1),$AH$2:$AH625,1))))</f>
        <v/>
      </c>
    </row>
    <row r="626" spans="1:40">
      <c r="A626" s="15"/>
      <c r="B626" s="16"/>
      <c r="C626" s="16"/>
      <c r="D626" s="17"/>
      <c r="E626" s="16"/>
      <c r="F626" s="18"/>
      <c r="G626" s="19"/>
      <c r="H626" s="19"/>
      <c r="I626" s="20"/>
      <c r="J626" s="19"/>
      <c r="K626" s="19"/>
      <c r="L626" s="19"/>
      <c r="M626" s="19"/>
      <c r="N626" s="16"/>
      <c r="O626" s="16"/>
      <c r="P626" s="16"/>
      <c r="Q626" s="16"/>
      <c r="R626" s="17"/>
      <c r="S626" s="21" t="str">
        <f>IF($C626="","",IF($C626="台指期",IFERROR(VLOOKUP($D626,設定!$I$6:$K$8,2,FALSE),IFERROR(VLOOKUP($C626,設定!$B$6:$G$12,6,FALSE),1)),IFERROR(VLOOKUP($C626,設定!$B$6:$G$12,6,FALSE),1)))</f>
        <v/>
      </c>
      <c r="T626" s="22" t="str">
        <f>IF(OR($C626="",$F626="",$G626="",$H626=""),"",IF(AND($C626="台指期",IFERROR(VLOOKUP($D626,設定!$I$6:$K$8,3,FALSE),0)&gt;0),$F626*VLOOKUP($D626,設定!$I$6:$K$8,3,FALSE)*2,MAX(IFERROR(VLOOKUP($C626,設定!$B$6:$G$12,4,FALSE),0),$F626*$G626*$S626*IFERROR(VLOOKUP($C626,設定!$B$6:$G$12,2,FALSE),0)*IFERROR(VLOOKUP($C626,設定!$B$6:$G$12,3,FALSE),1))+MAX(IFERROR(VLOOKUP($C626,設定!$B$6:$G$12,4,FALSE),0),$F626*$H626*$S626*IFERROR(VLOOKUP($C626,設定!$B$6:$G$12,2,FALSE),0)*IFERROR(VLOOKUP($C626,設定!$B$6:$G$12,3,FALSE),1))))</f>
        <v/>
      </c>
      <c r="U626" s="22" t="str">
        <f>IF(OR($C626="",$F626="",$G626="",$H626=""),"",$F626*IF(AND($C626="台股",$E626="空"),$G626,$H626)*$S626*IFERROR(VLOOKUP($C626,設定!$B$6:$G$12,5,FALSE),0)*IF(AND($C626="台股",$N626="是"),0.5,1))</f>
        <v/>
      </c>
      <c r="V626" s="22" t="str">
        <f t="shared" si="126"/>
        <v/>
      </c>
      <c r="W626" s="23" t="str">
        <f t="shared" si="127"/>
        <v/>
      </c>
      <c r="X626" s="23" t="str">
        <f t="shared" si="128"/>
        <v/>
      </c>
      <c r="Y626" s="24" t="str">
        <f t="shared" si="129"/>
        <v/>
      </c>
      <c r="Z626" s="25" t="str">
        <f t="shared" si="130"/>
        <v/>
      </c>
      <c r="AA626" s="24" t="str">
        <f t="shared" si="131"/>
        <v/>
      </c>
      <c r="AB626" s="24" t="str">
        <f t="shared" si="132"/>
        <v/>
      </c>
      <c r="AC626" s="26" t="str">
        <f t="shared" si="133"/>
        <v/>
      </c>
      <c r="AD626" s="21" t="str">
        <f t="shared" si="134"/>
        <v/>
      </c>
      <c r="AE626" s="25" t="str">
        <f t="shared" si="135"/>
        <v/>
      </c>
      <c r="AF626" s="25" t="str">
        <f t="shared" si="136"/>
        <v/>
      </c>
      <c r="AG626" s="25" t="str">
        <f t="shared" si="137"/>
        <v/>
      </c>
      <c r="AH626" s="25" t="str">
        <f ca="1">IF($X626="","",IF(AND(OR(統計儀表板!$C$4="全部",AND(統計儀表板!$C$4="今年",YEAR($A626)=YEAR(TODAY())),AND(統計儀表板!$C$4="本月",YEAR($A626)=YEAR(TODAY()),MONTH($A626)=MONTH(TODAY())),AND(統計儀表板!$C$4="近三月",$A626&gt;=EDATE(TODAY(),-3))),OR(統計儀表板!$F$4="全部",$B626=統計儀表板!$F$4),OR(統計儀表板!$I$4="全部",$C626=統計儀表板!$I$4),OR(統計儀表板!$L$4="全部",$P626=統計儀表板!$L$4)),1,0))</f>
        <v/>
      </c>
      <c r="AI626" s="22" t="str">
        <f>IF($X626="","",設定!$C$4+SUMIF($AH$2:$AH626,1,$X$2:$X626))</f>
        <v/>
      </c>
      <c r="AJ626" s="27">
        <f ca="1">設定!$C$4+SUMIF($AH$2:$AH626,1,$X$2:$X626)</f>
        <v>578786.14720000001</v>
      </c>
      <c r="AK626" s="27">
        <f t="shared" ca="1" si="139"/>
        <v>578786.14720000001</v>
      </c>
      <c r="AL626" s="27">
        <f t="shared" ca="1" si="138"/>
        <v>0</v>
      </c>
      <c r="AM626" s="27" t="str">
        <f ca="1">IF(OR($X626="",$AH626&lt;&gt;1),"",COUNTIFS($AH$2:$AH626,1))</f>
        <v/>
      </c>
      <c r="AN626" s="27" t="str">
        <f>IF($A626="","",IF(INT($A626)&lt;&gt;INT(交易月曆!$C$29),"",IF($AH626&lt;&gt;1,"",COUNTIFS($A$2:$A626,"&gt;="&amp;INT(交易月曆!$C$29),$A$2:$A626,"&lt;"&amp;(INT(交易月曆!$C$29)+1),$AH$2:$AH626,1))))</f>
        <v/>
      </c>
    </row>
    <row r="627" spans="1:40">
      <c r="A627" s="15"/>
      <c r="B627" s="16"/>
      <c r="C627" s="16"/>
      <c r="D627" s="17"/>
      <c r="E627" s="16"/>
      <c r="F627" s="18"/>
      <c r="G627" s="19"/>
      <c r="H627" s="19"/>
      <c r="I627" s="20"/>
      <c r="J627" s="19"/>
      <c r="K627" s="19"/>
      <c r="L627" s="19"/>
      <c r="M627" s="19"/>
      <c r="N627" s="16"/>
      <c r="O627" s="16"/>
      <c r="P627" s="16"/>
      <c r="Q627" s="16"/>
      <c r="R627" s="17"/>
      <c r="S627" s="21" t="str">
        <f>IF($C627="","",IF($C627="台指期",IFERROR(VLOOKUP($D627,設定!$I$6:$K$8,2,FALSE),IFERROR(VLOOKUP($C627,設定!$B$6:$G$12,6,FALSE),1)),IFERROR(VLOOKUP($C627,設定!$B$6:$G$12,6,FALSE),1)))</f>
        <v/>
      </c>
      <c r="T627" s="22" t="str">
        <f>IF(OR($C627="",$F627="",$G627="",$H627=""),"",IF(AND($C627="台指期",IFERROR(VLOOKUP($D627,設定!$I$6:$K$8,3,FALSE),0)&gt;0),$F627*VLOOKUP($D627,設定!$I$6:$K$8,3,FALSE)*2,MAX(IFERROR(VLOOKUP($C627,設定!$B$6:$G$12,4,FALSE),0),$F627*$G627*$S627*IFERROR(VLOOKUP($C627,設定!$B$6:$G$12,2,FALSE),0)*IFERROR(VLOOKUP($C627,設定!$B$6:$G$12,3,FALSE),1))+MAX(IFERROR(VLOOKUP($C627,設定!$B$6:$G$12,4,FALSE),0),$F627*$H627*$S627*IFERROR(VLOOKUP($C627,設定!$B$6:$G$12,2,FALSE),0)*IFERROR(VLOOKUP($C627,設定!$B$6:$G$12,3,FALSE),1))))</f>
        <v/>
      </c>
      <c r="U627" s="22" t="str">
        <f>IF(OR($C627="",$F627="",$G627="",$H627=""),"",$F627*IF(AND($C627="台股",$E627="空"),$G627,$H627)*$S627*IFERROR(VLOOKUP($C627,設定!$B$6:$G$12,5,FALSE),0)*IF(AND($C627="台股",$N627="是"),0.5,1))</f>
        <v/>
      </c>
      <c r="V627" s="22" t="str">
        <f t="shared" si="126"/>
        <v/>
      </c>
      <c r="W627" s="23" t="str">
        <f t="shared" si="127"/>
        <v/>
      </c>
      <c r="X627" s="23" t="str">
        <f t="shared" si="128"/>
        <v/>
      </c>
      <c r="Y627" s="24" t="str">
        <f t="shared" si="129"/>
        <v/>
      </c>
      <c r="Z627" s="25" t="str">
        <f t="shared" si="130"/>
        <v/>
      </c>
      <c r="AA627" s="24" t="str">
        <f t="shared" si="131"/>
        <v/>
      </c>
      <c r="AB627" s="24" t="str">
        <f t="shared" si="132"/>
        <v/>
      </c>
      <c r="AC627" s="26" t="str">
        <f t="shared" si="133"/>
        <v/>
      </c>
      <c r="AD627" s="21" t="str">
        <f t="shared" si="134"/>
        <v/>
      </c>
      <c r="AE627" s="25" t="str">
        <f t="shared" si="135"/>
        <v/>
      </c>
      <c r="AF627" s="25" t="str">
        <f t="shared" si="136"/>
        <v/>
      </c>
      <c r="AG627" s="25" t="str">
        <f t="shared" si="137"/>
        <v/>
      </c>
      <c r="AH627" s="25" t="str">
        <f ca="1">IF($X627="","",IF(AND(OR(統計儀表板!$C$4="全部",AND(統計儀表板!$C$4="今年",YEAR($A627)=YEAR(TODAY())),AND(統計儀表板!$C$4="本月",YEAR($A627)=YEAR(TODAY()),MONTH($A627)=MONTH(TODAY())),AND(統計儀表板!$C$4="近三月",$A627&gt;=EDATE(TODAY(),-3))),OR(統計儀表板!$F$4="全部",$B627=統計儀表板!$F$4),OR(統計儀表板!$I$4="全部",$C627=統計儀表板!$I$4),OR(統計儀表板!$L$4="全部",$P627=統計儀表板!$L$4)),1,0))</f>
        <v/>
      </c>
      <c r="AI627" s="22" t="str">
        <f>IF($X627="","",設定!$C$4+SUMIF($AH$2:$AH627,1,$X$2:$X627))</f>
        <v/>
      </c>
      <c r="AJ627" s="27">
        <f ca="1">設定!$C$4+SUMIF($AH$2:$AH627,1,$X$2:$X627)</f>
        <v>578786.14720000001</v>
      </c>
      <c r="AK627" s="27">
        <f t="shared" ca="1" si="139"/>
        <v>578786.14720000001</v>
      </c>
      <c r="AL627" s="27">
        <f t="shared" ca="1" si="138"/>
        <v>0</v>
      </c>
      <c r="AM627" s="27" t="str">
        <f ca="1">IF(OR($X627="",$AH627&lt;&gt;1),"",COUNTIFS($AH$2:$AH627,1))</f>
        <v/>
      </c>
      <c r="AN627" s="27" t="str">
        <f>IF($A627="","",IF(INT($A627)&lt;&gt;INT(交易月曆!$C$29),"",IF($AH627&lt;&gt;1,"",COUNTIFS($A$2:$A627,"&gt;="&amp;INT(交易月曆!$C$29),$A$2:$A627,"&lt;"&amp;(INT(交易月曆!$C$29)+1),$AH$2:$AH627,1))))</f>
        <v/>
      </c>
    </row>
    <row r="628" spans="1:40">
      <c r="A628" s="15"/>
      <c r="B628" s="16"/>
      <c r="C628" s="16"/>
      <c r="D628" s="17"/>
      <c r="E628" s="16"/>
      <c r="F628" s="18"/>
      <c r="G628" s="19"/>
      <c r="H628" s="19"/>
      <c r="I628" s="20"/>
      <c r="J628" s="19"/>
      <c r="K628" s="19"/>
      <c r="L628" s="19"/>
      <c r="M628" s="19"/>
      <c r="N628" s="16"/>
      <c r="O628" s="16"/>
      <c r="P628" s="16"/>
      <c r="Q628" s="16"/>
      <c r="R628" s="17"/>
      <c r="S628" s="21" t="str">
        <f>IF($C628="","",IF($C628="台指期",IFERROR(VLOOKUP($D628,設定!$I$6:$K$8,2,FALSE),IFERROR(VLOOKUP($C628,設定!$B$6:$G$12,6,FALSE),1)),IFERROR(VLOOKUP($C628,設定!$B$6:$G$12,6,FALSE),1)))</f>
        <v/>
      </c>
      <c r="T628" s="22" t="str">
        <f>IF(OR($C628="",$F628="",$G628="",$H628=""),"",IF(AND($C628="台指期",IFERROR(VLOOKUP($D628,設定!$I$6:$K$8,3,FALSE),0)&gt;0),$F628*VLOOKUP($D628,設定!$I$6:$K$8,3,FALSE)*2,MAX(IFERROR(VLOOKUP($C628,設定!$B$6:$G$12,4,FALSE),0),$F628*$G628*$S628*IFERROR(VLOOKUP($C628,設定!$B$6:$G$12,2,FALSE),0)*IFERROR(VLOOKUP($C628,設定!$B$6:$G$12,3,FALSE),1))+MAX(IFERROR(VLOOKUP($C628,設定!$B$6:$G$12,4,FALSE),0),$F628*$H628*$S628*IFERROR(VLOOKUP($C628,設定!$B$6:$G$12,2,FALSE),0)*IFERROR(VLOOKUP($C628,設定!$B$6:$G$12,3,FALSE),1))))</f>
        <v/>
      </c>
      <c r="U628" s="22" t="str">
        <f>IF(OR($C628="",$F628="",$G628="",$H628=""),"",$F628*IF(AND($C628="台股",$E628="空"),$G628,$H628)*$S628*IFERROR(VLOOKUP($C628,設定!$B$6:$G$12,5,FALSE),0)*IF(AND($C628="台股",$N628="是"),0.5,1))</f>
        <v/>
      </c>
      <c r="V628" s="22" t="str">
        <f t="shared" si="126"/>
        <v/>
      </c>
      <c r="W628" s="23" t="str">
        <f t="shared" si="127"/>
        <v/>
      </c>
      <c r="X628" s="23" t="str">
        <f t="shared" si="128"/>
        <v/>
      </c>
      <c r="Y628" s="24" t="str">
        <f t="shared" si="129"/>
        <v/>
      </c>
      <c r="Z628" s="25" t="str">
        <f t="shared" si="130"/>
        <v/>
      </c>
      <c r="AA628" s="24" t="str">
        <f t="shared" si="131"/>
        <v/>
      </c>
      <c r="AB628" s="24" t="str">
        <f t="shared" si="132"/>
        <v/>
      </c>
      <c r="AC628" s="26" t="str">
        <f t="shared" si="133"/>
        <v/>
      </c>
      <c r="AD628" s="21" t="str">
        <f t="shared" si="134"/>
        <v/>
      </c>
      <c r="AE628" s="25" t="str">
        <f t="shared" si="135"/>
        <v/>
      </c>
      <c r="AF628" s="25" t="str">
        <f t="shared" si="136"/>
        <v/>
      </c>
      <c r="AG628" s="25" t="str">
        <f t="shared" si="137"/>
        <v/>
      </c>
      <c r="AH628" s="25" t="str">
        <f ca="1">IF($X628="","",IF(AND(OR(統計儀表板!$C$4="全部",AND(統計儀表板!$C$4="今年",YEAR($A628)=YEAR(TODAY())),AND(統計儀表板!$C$4="本月",YEAR($A628)=YEAR(TODAY()),MONTH($A628)=MONTH(TODAY())),AND(統計儀表板!$C$4="近三月",$A628&gt;=EDATE(TODAY(),-3))),OR(統計儀表板!$F$4="全部",$B628=統計儀表板!$F$4),OR(統計儀表板!$I$4="全部",$C628=統計儀表板!$I$4),OR(統計儀表板!$L$4="全部",$P628=統計儀表板!$L$4)),1,0))</f>
        <v/>
      </c>
      <c r="AI628" s="22" t="str">
        <f>IF($X628="","",設定!$C$4+SUMIF($AH$2:$AH628,1,$X$2:$X628))</f>
        <v/>
      </c>
      <c r="AJ628" s="27">
        <f ca="1">設定!$C$4+SUMIF($AH$2:$AH628,1,$X$2:$X628)</f>
        <v>578786.14720000001</v>
      </c>
      <c r="AK628" s="27">
        <f t="shared" ca="1" si="139"/>
        <v>578786.14720000001</v>
      </c>
      <c r="AL628" s="27">
        <f t="shared" ca="1" si="138"/>
        <v>0</v>
      </c>
      <c r="AM628" s="27" t="str">
        <f ca="1">IF(OR($X628="",$AH628&lt;&gt;1),"",COUNTIFS($AH$2:$AH628,1))</f>
        <v/>
      </c>
      <c r="AN628" s="27" t="str">
        <f>IF($A628="","",IF(INT($A628)&lt;&gt;INT(交易月曆!$C$29),"",IF($AH628&lt;&gt;1,"",COUNTIFS($A$2:$A628,"&gt;="&amp;INT(交易月曆!$C$29),$A$2:$A628,"&lt;"&amp;(INT(交易月曆!$C$29)+1),$AH$2:$AH628,1))))</f>
        <v/>
      </c>
    </row>
    <row r="629" spans="1:40">
      <c r="A629" s="15"/>
      <c r="B629" s="16"/>
      <c r="C629" s="16"/>
      <c r="D629" s="17"/>
      <c r="E629" s="16"/>
      <c r="F629" s="18"/>
      <c r="G629" s="19"/>
      <c r="H629" s="19"/>
      <c r="I629" s="20"/>
      <c r="J629" s="19"/>
      <c r="K629" s="19"/>
      <c r="L629" s="19"/>
      <c r="M629" s="19"/>
      <c r="N629" s="16"/>
      <c r="O629" s="16"/>
      <c r="P629" s="16"/>
      <c r="Q629" s="16"/>
      <c r="R629" s="17"/>
      <c r="S629" s="21" t="str">
        <f>IF($C629="","",IF($C629="台指期",IFERROR(VLOOKUP($D629,設定!$I$6:$K$8,2,FALSE),IFERROR(VLOOKUP($C629,設定!$B$6:$G$12,6,FALSE),1)),IFERROR(VLOOKUP($C629,設定!$B$6:$G$12,6,FALSE),1)))</f>
        <v/>
      </c>
      <c r="T629" s="22" t="str">
        <f>IF(OR($C629="",$F629="",$G629="",$H629=""),"",IF(AND($C629="台指期",IFERROR(VLOOKUP($D629,設定!$I$6:$K$8,3,FALSE),0)&gt;0),$F629*VLOOKUP($D629,設定!$I$6:$K$8,3,FALSE)*2,MAX(IFERROR(VLOOKUP($C629,設定!$B$6:$G$12,4,FALSE),0),$F629*$G629*$S629*IFERROR(VLOOKUP($C629,設定!$B$6:$G$12,2,FALSE),0)*IFERROR(VLOOKUP($C629,設定!$B$6:$G$12,3,FALSE),1))+MAX(IFERROR(VLOOKUP($C629,設定!$B$6:$G$12,4,FALSE),0),$F629*$H629*$S629*IFERROR(VLOOKUP($C629,設定!$B$6:$G$12,2,FALSE),0)*IFERROR(VLOOKUP($C629,設定!$B$6:$G$12,3,FALSE),1))))</f>
        <v/>
      </c>
      <c r="U629" s="22" t="str">
        <f>IF(OR($C629="",$F629="",$G629="",$H629=""),"",$F629*IF(AND($C629="台股",$E629="空"),$G629,$H629)*$S629*IFERROR(VLOOKUP($C629,設定!$B$6:$G$12,5,FALSE),0)*IF(AND($C629="台股",$N629="是"),0.5,1))</f>
        <v/>
      </c>
      <c r="V629" s="22" t="str">
        <f t="shared" si="126"/>
        <v/>
      </c>
      <c r="W629" s="23" t="str">
        <f t="shared" si="127"/>
        <v/>
      </c>
      <c r="X629" s="23" t="str">
        <f t="shared" si="128"/>
        <v/>
      </c>
      <c r="Y629" s="24" t="str">
        <f t="shared" si="129"/>
        <v/>
      </c>
      <c r="Z629" s="25" t="str">
        <f t="shared" si="130"/>
        <v/>
      </c>
      <c r="AA629" s="24" t="str">
        <f t="shared" si="131"/>
        <v/>
      </c>
      <c r="AB629" s="24" t="str">
        <f t="shared" si="132"/>
        <v/>
      </c>
      <c r="AC629" s="26" t="str">
        <f t="shared" si="133"/>
        <v/>
      </c>
      <c r="AD629" s="21" t="str">
        <f t="shared" si="134"/>
        <v/>
      </c>
      <c r="AE629" s="25" t="str">
        <f t="shared" si="135"/>
        <v/>
      </c>
      <c r="AF629" s="25" t="str">
        <f t="shared" si="136"/>
        <v/>
      </c>
      <c r="AG629" s="25" t="str">
        <f t="shared" si="137"/>
        <v/>
      </c>
      <c r="AH629" s="25" t="str">
        <f ca="1">IF($X629="","",IF(AND(OR(統計儀表板!$C$4="全部",AND(統計儀表板!$C$4="今年",YEAR($A629)=YEAR(TODAY())),AND(統計儀表板!$C$4="本月",YEAR($A629)=YEAR(TODAY()),MONTH($A629)=MONTH(TODAY())),AND(統計儀表板!$C$4="近三月",$A629&gt;=EDATE(TODAY(),-3))),OR(統計儀表板!$F$4="全部",$B629=統計儀表板!$F$4),OR(統計儀表板!$I$4="全部",$C629=統計儀表板!$I$4),OR(統計儀表板!$L$4="全部",$P629=統計儀表板!$L$4)),1,0))</f>
        <v/>
      </c>
      <c r="AI629" s="22" t="str">
        <f>IF($X629="","",設定!$C$4+SUMIF($AH$2:$AH629,1,$X$2:$X629))</f>
        <v/>
      </c>
      <c r="AJ629" s="27">
        <f ca="1">設定!$C$4+SUMIF($AH$2:$AH629,1,$X$2:$X629)</f>
        <v>578786.14720000001</v>
      </c>
      <c r="AK629" s="27">
        <f t="shared" ca="1" si="139"/>
        <v>578786.14720000001</v>
      </c>
      <c r="AL629" s="27">
        <f t="shared" ca="1" si="138"/>
        <v>0</v>
      </c>
      <c r="AM629" s="27" t="str">
        <f ca="1">IF(OR($X629="",$AH629&lt;&gt;1),"",COUNTIFS($AH$2:$AH629,1))</f>
        <v/>
      </c>
      <c r="AN629" s="27" t="str">
        <f>IF($A629="","",IF(INT($A629)&lt;&gt;INT(交易月曆!$C$29),"",IF($AH629&lt;&gt;1,"",COUNTIFS($A$2:$A629,"&gt;="&amp;INT(交易月曆!$C$29),$A$2:$A629,"&lt;"&amp;(INT(交易月曆!$C$29)+1),$AH$2:$AH629,1))))</f>
        <v/>
      </c>
    </row>
    <row r="630" spans="1:40">
      <c r="A630" s="15"/>
      <c r="B630" s="16"/>
      <c r="C630" s="16"/>
      <c r="D630" s="17"/>
      <c r="E630" s="16"/>
      <c r="F630" s="18"/>
      <c r="G630" s="19"/>
      <c r="H630" s="19"/>
      <c r="I630" s="20"/>
      <c r="J630" s="19"/>
      <c r="K630" s="19"/>
      <c r="L630" s="19"/>
      <c r="M630" s="19"/>
      <c r="N630" s="16"/>
      <c r="O630" s="16"/>
      <c r="P630" s="16"/>
      <c r="Q630" s="16"/>
      <c r="R630" s="17"/>
      <c r="S630" s="21" t="str">
        <f>IF($C630="","",IF($C630="台指期",IFERROR(VLOOKUP($D630,設定!$I$6:$K$8,2,FALSE),IFERROR(VLOOKUP($C630,設定!$B$6:$G$12,6,FALSE),1)),IFERROR(VLOOKUP($C630,設定!$B$6:$G$12,6,FALSE),1)))</f>
        <v/>
      </c>
      <c r="T630" s="22" t="str">
        <f>IF(OR($C630="",$F630="",$G630="",$H630=""),"",IF(AND($C630="台指期",IFERROR(VLOOKUP($D630,設定!$I$6:$K$8,3,FALSE),0)&gt;0),$F630*VLOOKUP($D630,設定!$I$6:$K$8,3,FALSE)*2,MAX(IFERROR(VLOOKUP($C630,設定!$B$6:$G$12,4,FALSE),0),$F630*$G630*$S630*IFERROR(VLOOKUP($C630,設定!$B$6:$G$12,2,FALSE),0)*IFERROR(VLOOKUP($C630,設定!$B$6:$G$12,3,FALSE),1))+MAX(IFERROR(VLOOKUP($C630,設定!$B$6:$G$12,4,FALSE),0),$F630*$H630*$S630*IFERROR(VLOOKUP($C630,設定!$B$6:$G$12,2,FALSE),0)*IFERROR(VLOOKUP($C630,設定!$B$6:$G$12,3,FALSE),1))))</f>
        <v/>
      </c>
      <c r="U630" s="22" t="str">
        <f>IF(OR($C630="",$F630="",$G630="",$H630=""),"",$F630*IF(AND($C630="台股",$E630="空"),$G630,$H630)*$S630*IFERROR(VLOOKUP($C630,設定!$B$6:$G$12,5,FALSE),0)*IF(AND($C630="台股",$N630="是"),0.5,1))</f>
        <v/>
      </c>
      <c r="V630" s="22" t="str">
        <f t="shared" si="126"/>
        <v/>
      </c>
      <c r="W630" s="23" t="str">
        <f t="shared" si="127"/>
        <v/>
      </c>
      <c r="X630" s="23" t="str">
        <f t="shared" si="128"/>
        <v/>
      </c>
      <c r="Y630" s="24" t="str">
        <f t="shared" si="129"/>
        <v/>
      </c>
      <c r="Z630" s="25" t="str">
        <f t="shared" si="130"/>
        <v/>
      </c>
      <c r="AA630" s="24" t="str">
        <f t="shared" si="131"/>
        <v/>
      </c>
      <c r="AB630" s="24" t="str">
        <f t="shared" si="132"/>
        <v/>
      </c>
      <c r="AC630" s="26" t="str">
        <f t="shared" si="133"/>
        <v/>
      </c>
      <c r="AD630" s="21" t="str">
        <f t="shared" si="134"/>
        <v/>
      </c>
      <c r="AE630" s="25" t="str">
        <f t="shared" si="135"/>
        <v/>
      </c>
      <c r="AF630" s="25" t="str">
        <f t="shared" si="136"/>
        <v/>
      </c>
      <c r="AG630" s="25" t="str">
        <f t="shared" si="137"/>
        <v/>
      </c>
      <c r="AH630" s="25" t="str">
        <f ca="1">IF($X630="","",IF(AND(OR(統計儀表板!$C$4="全部",AND(統計儀表板!$C$4="今年",YEAR($A630)=YEAR(TODAY())),AND(統計儀表板!$C$4="本月",YEAR($A630)=YEAR(TODAY()),MONTH($A630)=MONTH(TODAY())),AND(統計儀表板!$C$4="近三月",$A630&gt;=EDATE(TODAY(),-3))),OR(統計儀表板!$F$4="全部",$B630=統計儀表板!$F$4),OR(統計儀表板!$I$4="全部",$C630=統計儀表板!$I$4),OR(統計儀表板!$L$4="全部",$P630=統計儀表板!$L$4)),1,0))</f>
        <v/>
      </c>
      <c r="AI630" s="22" t="str">
        <f>IF($X630="","",設定!$C$4+SUMIF($AH$2:$AH630,1,$X$2:$X630))</f>
        <v/>
      </c>
      <c r="AJ630" s="27">
        <f ca="1">設定!$C$4+SUMIF($AH$2:$AH630,1,$X$2:$X630)</f>
        <v>578786.14720000001</v>
      </c>
      <c r="AK630" s="27">
        <f t="shared" ca="1" si="139"/>
        <v>578786.14720000001</v>
      </c>
      <c r="AL630" s="27">
        <f t="shared" ca="1" si="138"/>
        <v>0</v>
      </c>
      <c r="AM630" s="27" t="str">
        <f ca="1">IF(OR($X630="",$AH630&lt;&gt;1),"",COUNTIFS($AH$2:$AH630,1))</f>
        <v/>
      </c>
      <c r="AN630" s="27" t="str">
        <f>IF($A630="","",IF(INT($A630)&lt;&gt;INT(交易月曆!$C$29),"",IF($AH630&lt;&gt;1,"",COUNTIFS($A$2:$A630,"&gt;="&amp;INT(交易月曆!$C$29),$A$2:$A630,"&lt;"&amp;(INT(交易月曆!$C$29)+1),$AH$2:$AH630,1))))</f>
        <v/>
      </c>
    </row>
    <row r="631" spans="1:40">
      <c r="A631" s="15"/>
      <c r="B631" s="16"/>
      <c r="C631" s="16"/>
      <c r="D631" s="17"/>
      <c r="E631" s="16"/>
      <c r="F631" s="18"/>
      <c r="G631" s="19"/>
      <c r="H631" s="19"/>
      <c r="I631" s="20"/>
      <c r="J631" s="19"/>
      <c r="K631" s="19"/>
      <c r="L631" s="19"/>
      <c r="M631" s="19"/>
      <c r="N631" s="16"/>
      <c r="O631" s="16"/>
      <c r="P631" s="16"/>
      <c r="Q631" s="16"/>
      <c r="R631" s="17"/>
      <c r="S631" s="21" t="str">
        <f>IF($C631="","",IF($C631="台指期",IFERROR(VLOOKUP($D631,設定!$I$6:$K$8,2,FALSE),IFERROR(VLOOKUP($C631,設定!$B$6:$G$12,6,FALSE),1)),IFERROR(VLOOKUP($C631,設定!$B$6:$G$12,6,FALSE),1)))</f>
        <v/>
      </c>
      <c r="T631" s="22" t="str">
        <f>IF(OR($C631="",$F631="",$G631="",$H631=""),"",IF(AND($C631="台指期",IFERROR(VLOOKUP($D631,設定!$I$6:$K$8,3,FALSE),0)&gt;0),$F631*VLOOKUP($D631,設定!$I$6:$K$8,3,FALSE)*2,MAX(IFERROR(VLOOKUP($C631,設定!$B$6:$G$12,4,FALSE),0),$F631*$G631*$S631*IFERROR(VLOOKUP($C631,設定!$B$6:$G$12,2,FALSE),0)*IFERROR(VLOOKUP($C631,設定!$B$6:$G$12,3,FALSE),1))+MAX(IFERROR(VLOOKUP($C631,設定!$B$6:$G$12,4,FALSE),0),$F631*$H631*$S631*IFERROR(VLOOKUP($C631,設定!$B$6:$G$12,2,FALSE),0)*IFERROR(VLOOKUP($C631,設定!$B$6:$G$12,3,FALSE),1))))</f>
        <v/>
      </c>
      <c r="U631" s="22" t="str">
        <f>IF(OR($C631="",$F631="",$G631="",$H631=""),"",$F631*IF(AND($C631="台股",$E631="空"),$G631,$H631)*$S631*IFERROR(VLOOKUP($C631,設定!$B$6:$G$12,5,FALSE),0)*IF(AND($C631="台股",$N631="是"),0.5,1))</f>
        <v/>
      </c>
      <c r="V631" s="22" t="str">
        <f t="shared" si="126"/>
        <v/>
      </c>
      <c r="W631" s="23" t="str">
        <f t="shared" si="127"/>
        <v/>
      </c>
      <c r="X631" s="23" t="str">
        <f t="shared" si="128"/>
        <v/>
      </c>
      <c r="Y631" s="24" t="str">
        <f t="shared" si="129"/>
        <v/>
      </c>
      <c r="Z631" s="25" t="str">
        <f t="shared" si="130"/>
        <v/>
      </c>
      <c r="AA631" s="24" t="str">
        <f t="shared" si="131"/>
        <v/>
      </c>
      <c r="AB631" s="24" t="str">
        <f t="shared" si="132"/>
        <v/>
      </c>
      <c r="AC631" s="26" t="str">
        <f t="shared" si="133"/>
        <v/>
      </c>
      <c r="AD631" s="21" t="str">
        <f t="shared" si="134"/>
        <v/>
      </c>
      <c r="AE631" s="25" t="str">
        <f t="shared" si="135"/>
        <v/>
      </c>
      <c r="AF631" s="25" t="str">
        <f t="shared" si="136"/>
        <v/>
      </c>
      <c r="AG631" s="25" t="str">
        <f t="shared" si="137"/>
        <v/>
      </c>
      <c r="AH631" s="25" t="str">
        <f ca="1">IF($X631="","",IF(AND(OR(統計儀表板!$C$4="全部",AND(統計儀表板!$C$4="今年",YEAR($A631)=YEAR(TODAY())),AND(統計儀表板!$C$4="本月",YEAR($A631)=YEAR(TODAY()),MONTH($A631)=MONTH(TODAY())),AND(統計儀表板!$C$4="近三月",$A631&gt;=EDATE(TODAY(),-3))),OR(統計儀表板!$F$4="全部",$B631=統計儀表板!$F$4),OR(統計儀表板!$I$4="全部",$C631=統計儀表板!$I$4),OR(統計儀表板!$L$4="全部",$P631=統計儀表板!$L$4)),1,0))</f>
        <v/>
      </c>
      <c r="AI631" s="22" t="str">
        <f>IF($X631="","",設定!$C$4+SUMIF($AH$2:$AH631,1,$X$2:$X631))</f>
        <v/>
      </c>
      <c r="AJ631" s="27">
        <f ca="1">設定!$C$4+SUMIF($AH$2:$AH631,1,$X$2:$X631)</f>
        <v>578786.14720000001</v>
      </c>
      <c r="AK631" s="27">
        <f t="shared" ca="1" si="139"/>
        <v>578786.14720000001</v>
      </c>
      <c r="AL631" s="27">
        <f t="shared" ca="1" si="138"/>
        <v>0</v>
      </c>
      <c r="AM631" s="27" t="str">
        <f ca="1">IF(OR($X631="",$AH631&lt;&gt;1),"",COUNTIFS($AH$2:$AH631,1))</f>
        <v/>
      </c>
      <c r="AN631" s="27" t="str">
        <f>IF($A631="","",IF(INT($A631)&lt;&gt;INT(交易月曆!$C$29),"",IF($AH631&lt;&gt;1,"",COUNTIFS($A$2:$A631,"&gt;="&amp;INT(交易月曆!$C$29),$A$2:$A631,"&lt;"&amp;(INT(交易月曆!$C$29)+1),$AH$2:$AH631,1))))</f>
        <v/>
      </c>
    </row>
    <row r="632" spans="1:40">
      <c r="A632" s="15"/>
      <c r="B632" s="16"/>
      <c r="C632" s="16"/>
      <c r="D632" s="17"/>
      <c r="E632" s="16"/>
      <c r="F632" s="18"/>
      <c r="G632" s="19"/>
      <c r="H632" s="19"/>
      <c r="I632" s="20"/>
      <c r="J632" s="19"/>
      <c r="K632" s="19"/>
      <c r="L632" s="19"/>
      <c r="M632" s="19"/>
      <c r="N632" s="16"/>
      <c r="O632" s="16"/>
      <c r="P632" s="16"/>
      <c r="Q632" s="16"/>
      <c r="R632" s="17"/>
      <c r="S632" s="21" t="str">
        <f>IF($C632="","",IF($C632="台指期",IFERROR(VLOOKUP($D632,設定!$I$6:$K$8,2,FALSE),IFERROR(VLOOKUP($C632,設定!$B$6:$G$12,6,FALSE),1)),IFERROR(VLOOKUP($C632,設定!$B$6:$G$12,6,FALSE),1)))</f>
        <v/>
      </c>
      <c r="T632" s="22" t="str">
        <f>IF(OR($C632="",$F632="",$G632="",$H632=""),"",IF(AND($C632="台指期",IFERROR(VLOOKUP($D632,設定!$I$6:$K$8,3,FALSE),0)&gt;0),$F632*VLOOKUP($D632,設定!$I$6:$K$8,3,FALSE)*2,MAX(IFERROR(VLOOKUP($C632,設定!$B$6:$G$12,4,FALSE),0),$F632*$G632*$S632*IFERROR(VLOOKUP($C632,設定!$B$6:$G$12,2,FALSE),0)*IFERROR(VLOOKUP($C632,設定!$B$6:$G$12,3,FALSE),1))+MAX(IFERROR(VLOOKUP($C632,設定!$B$6:$G$12,4,FALSE),0),$F632*$H632*$S632*IFERROR(VLOOKUP($C632,設定!$B$6:$G$12,2,FALSE),0)*IFERROR(VLOOKUP($C632,設定!$B$6:$G$12,3,FALSE),1))))</f>
        <v/>
      </c>
      <c r="U632" s="22" t="str">
        <f>IF(OR($C632="",$F632="",$G632="",$H632=""),"",$F632*IF(AND($C632="台股",$E632="空"),$G632,$H632)*$S632*IFERROR(VLOOKUP($C632,設定!$B$6:$G$12,5,FALSE),0)*IF(AND($C632="台股",$N632="是"),0.5,1))</f>
        <v/>
      </c>
      <c r="V632" s="22" t="str">
        <f t="shared" si="126"/>
        <v/>
      </c>
      <c r="W632" s="23" t="str">
        <f t="shared" si="127"/>
        <v/>
      </c>
      <c r="X632" s="23" t="str">
        <f t="shared" si="128"/>
        <v/>
      </c>
      <c r="Y632" s="24" t="str">
        <f t="shared" si="129"/>
        <v/>
      </c>
      <c r="Z632" s="25" t="str">
        <f t="shared" si="130"/>
        <v/>
      </c>
      <c r="AA632" s="24" t="str">
        <f t="shared" si="131"/>
        <v/>
      </c>
      <c r="AB632" s="24" t="str">
        <f t="shared" si="132"/>
        <v/>
      </c>
      <c r="AC632" s="26" t="str">
        <f t="shared" si="133"/>
        <v/>
      </c>
      <c r="AD632" s="21" t="str">
        <f t="shared" si="134"/>
        <v/>
      </c>
      <c r="AE632" s="25" t="str">
        <f t="shared" si="135"/>
        <v/>
      </c>
      <c r="AF632" s="25" t="str">
        <f t="shared" si="136"/>
        <v/>
      </c>
      <c r="AG632" s="25" t="str">
        <f t="shared" si="137"/>
        <v/>
      </c>
      <c r="AH632" s="25" t="str">
        <f ca="1">IF($X632="","",IF(AND(OR(統計儀表板!$C$4="全部",AND(統計儀表板!$C$4="今年",YEAR($A632)=YEAR(TODAY())),AND(統計儀表板!$C$4="本月",YEAR($A632)=YEAR(TODAY()),MONTH($A632)=MONTH(TODAY())),AND(統計儀表板!$C$4="近三月",$A632&gt;=EDATE(TODAY(),-3))),OR(統計儀表板!$F$4="全部",$B632=統計儀表板!$F$4),OR(統計儀表板!$I$4="全部",$C632=統計儀表板!$I$4),OR(統計儀表板!$L$4="全部",$P632=統計儀表板!$L$4)),1,0))</f>
        <v/>
      </c>
      <c r="AI632" s="22" t="str">
        <f>IF($X632="","",設定!$C$4+SUMIF($AH$2:$AH632,1,$X$2:$X632))</f>
        <v/>
      </c>
      <c r="AJ632" s="27">
        <f ca="1">設定!$C$4+SUMIF($AH$2:$AH632,1,$X$2:$X632)</f>
        <v>578786.14720000001</v>
      </c>
      <c r="AK632" s="27">
        <f t="shared" ca="1" si="139"/>
        <v>578786.14720000001</v>
      </c>
      <c r="AL632" s="27">
        <f t="shared" ca="1" si="138"/>
        <v>0</v>
      </c>
      <c r="AM632" s="27" t="str">
        <f ca="1">IF(OR($X632="",$AH632&lt;&gt;1),"",COUNTIFS($AH$2:$AH632,1))</f>
        <v/>
      </c>
      <c r="AN632" s="27" t="str">
        <f>IF($A632="","",IF(INT($A632)&lt;&gt;INT(交易月曆!$C$29),"",IF($AH632&lt;&gt;1,"",COUNTIFS($A$2:$A632,"&gt;="&amp;INT(交易月曆!$C$29),$A$2:$A632,"&lt;"&amp;(INT(交易月曆!$C$29)+1),$AH$2:$AH632,1))))</f>
        <v/>
      </c>
    </row>
    <row r="633" spans="1:40">
      <c r="A633" s="15"/>
      <c r="B633" s="16"/>
      <c r="C633" s="16"/>
      <c r="D633" s="17"/>
      <c r="E633" s="16"/>
      <c r="F633" s="18"/>
      <c r="G633" s="19"/>
      <c r="H633" s="19"/>
      <c r="I633" s="20"/>
      <c r="J633" s="19"/>
      <c r="K633" s="19"/>
      <c r="L633" s="19"/>
      <c r="M633" s="19"/>
      <c r="N633" s="16"/>
      <c r="O633" s="16"/>
      <c r="P633" s="16"/>
      <c r="Q633" s="16"/>
      <c r="R633" s="17"/>
      <c r="S633" s="21" t="str">
        <f>IF($C633="","",IF($C633="台指期",IFERROR(VLOOKUP($D633,設定!$I$6:$K$8,2,FALSE),IFERROR(VLOOKUP($C633,設定!$B$6:$G$12,6,FALSE),1)),IFERROR(VLOOKUP($C633,設定!$B$6:$G$12,6,FALSE),1)))</f>
        <v/>
      </c>
      <c r="T633" s="22" t="str">
        <f>IF(OR($C633="",$F633="",$G633="",$H633=""),"",IF(AND($C633="台指期",IFERROR(VLOOKUP($D633,設定!$I$6:$K$8,3,FALSE),0)&gt;0),$F633*VLOOKUP($D633,設定!$I$6:$K$8,3,FALSE)*2,MAX(IFERROR(VLOOKUP($C633,設定!$B$6:$G$12,4,FALSE),0),$F633*$G633*$S633*IFERROR(VLOOKUP($C633,設定!$B$6:$G$12,2,FALSE),0)*IFERROR(VLOOKUP($C633,設定!$B$6:$G$12,3,FALSE),1))+MAX(IFERROR(VLOOKUP($C633,設定!$B$6:$G$12,4,FALSE),0),$F633*$H633*$S633*IFERROR(VLOOKUP($C633,設定!$B$6:$G$12,2,FALSE),0)*IFERROR(VLOOKUP($C633,設定!$B$6:$G$12,3,FALSE),1))))</f>
        <v/>
      </c>
      <c r="U633" s="22" t="str">
        <f>IF(OR($C633="",$F633="",$G633="",$H633=""),"",$F633*IF(AND($C633="台股",$E633="空"),$G633,$H633)*$S633*IFERROR(VLOOKUP($C633,設定!$B$6:$G$12,5,FALSE),0)*IF(AND($C633="台股",$N633="是"),0.5,1))</f>
        <v/>
      </c>
      <c r="V633" s="22" t="str">
        <f t="shared" si="126"/>
        <v/>
      </c>
      <c r="W633" s="23" t="str">
        <f t="shared" si="127"/>
        <v/>
      </c>
      <c r="X633" s="23" t="str">
        <f t="shared" si="128"/>
        <v/>
      </c>
      <c r="Y633" s="24" t="str">
        <f t="shared" si="129"/>
        <v/>
      </c>
      <c r="Z633" s="25" t="str">
        <f t="shared" si="130"/>
        <v/>
      </c>
      <c r="AA633" s="24" t="str">
        <f t="shared" si="131"/>
        <v/>
      </c>
      <c r="AB633" s="24" t="str">
        <f t="shared" si="132"/>
        <v/>
      </c>
      <c r="AC633" s="26" t="str">
        <f t="shared" si="133"/>
        <v/>
      </c>
      <c r="AD633" s="21" t="str">
        <f t="shared" si="134"/>
        <v/>
      </c>
      <c r="AE633" s="25" t="str">
        <f t="shared" si="135"/>
        <v/>
      </c>
      <c r="AF633" s="25" t="str">
        <f t="shared" si="136"/>
        <v/>
      </c>
      <c r="AG633" s="25" t="str">
        <f t="shared" si="137"/>
        <v/>
      </c>
      <c r="AH633" s="25" t="str">
        <f ca="1">IF($X633="","",IF(AND(OR(統計儀表板!$C$4="全部",AND(統計儀表板!$C$4="今年",YEAR($A633)=YEAR(TODAY())),AND(統計儀表板!$C$4="本月",YEAR($A633)=YEAR(TODAY()),MONTH($A633)=MONTH(TODAY())),AND(統計儀表板!$C$4="近三月",$A633&gt;=EDATE(TODAY(),-3))),OR(統計儀表板!$F$4="全部",$B633=統計儀表板!$F$4),OR(統計儀表板!$I$4="全部",$C633=統計儀表板!$I$4),OR(統計儀表板!$L$4="全部",$P633=統計儀表板!$L$4)),1,0))</f>
        <v/>
      </c>
      <c r="AI633" s="22" t="str">
        <f>IF($X633="","",設定!$C$4+SUMIF($AH$2:$AH633,1,$X$2:$X633))</f>
        <v/>
      </c>
      <c r="AJ633" s="27">
        <f ca="1">設定!$C$4+SUMIF($AH$2:$AH633,1,$X$2:$X633)</f>
        <v>578786.14720000001</v>
      </c>
      <c r="AK633" s="27">
        <f t="shared" ca="1" si="139"/>
        <v>578786.14720000001</v>
      </c>
      <c r="AL633" s="27">
        <f t="shared" ca="1" si="138"/>
        <v>0</v>
      </c>
      <c r="AM633" s="27" t="str">
        <f ca="1">IF(OR($X633="",$AH633&lt;&gt;1),"",COUNTIFS($AH$2:$AH633,1))</f>
        <v/>
      </c>
      <c r="AN633" s="27" t="str">
        <f>IF($A633="","",IF(INT($A633)&lt;&gt;INT(交易月曆!$C$29),"",IF($AH633&lt;&gt;1,"",COUNTIFS($A$2:$A633,"&gt;="&amp;INT(交易月曆!$C$29),$A$2:$A633,"&lt;"&amp;(INT(交易月曆!$C$29)+1),$AH$2:$AH633,1))))</f>
        <v/>
      </c>
    </row>
    <row r="634" spans="1:40">
      <c r="A634" s="15"/>
      <c r="B634" s="16"/>
      <c r="C634" s="16"/>
      <c r="D634" s="17"/>
      <c r="E634" s="16"/>
      <c r="F634" s="18"/>
      <c r="G634" s="19"/>
      <c r="H634" s="19"/>
      <c r="I634" s="20"/>
      <c r="J634" s="19"/>
      <c r="K634" s="19"/>
      <c r="L634" s="19"/>
      <c r="M634" s="19"/>
      <c r="N634" s="16"/>
      <c r="O634" s="16"/>
      <c r="P634" s="16"/>
      <c r="Q634" s="16"/>
      <c r="R634" s="17"/>
      <c r="S634" s="21" t="str">
        <f>IF($C634="","",IF($C634="台指期",IFERROR(VLOOKUP($D634,設定!$I$6:$K$8,2,FALSE),IFERROR(VLOOKUP($C634,設定!$B$6:$G$12,6,FALSE),1)),IFERROR(VLOOKUP($C634,設定!$B$6:$G$12,6,FALSE),1)))</f>
        <v/>
      </c>
      <c r="T634" s="22" t="str">
        <f>IF(OR($C634="",$F634="",$G634="",$H634=""),"",IF(AND($C634="台指期",IFERROR(VLOOKUP($D634,設定!$I$6:$K$8,3,FALSE),0)&gt;0),$F634*VLOOKUP($D634,設定!$I$6:$K$8,3,FALSE)*2,MAX(IFERROR(VLOOKUP($C634,設定!$B$6:$G$12,4,FALSE),0),$F634*$G634*$S634*IFERROR(VLOOKUP($C634,設定!$B$6:$G$12,2,FALSE),0)*IFERROR(VLOOKUP($C634,設定!$B$6:$G$12,3,FALSE),1))+MAX(IFERROR(VLOOKUP($C634,設定!$B$6:$G$12,4,FALSE),0),$F634*$H634*$S634*IFERROR(VLOOKUP($C634,設定!$B$6:$G$12,2,FALSE),0)*IFERROR(VLOOKUP($C634,設定!$B$6:$G$12,3,FALSE),1))))</f>
        <v/>
      </c>
      <c r="U634" s="22" t="str">
        <f>IF(OR($C634="",$F634="",$G634="",$H634=""),"",$F634*IF(AND($C634="台股",$E634="空"),$G634,$H634)*$S634*IFERROR(VLOOKUP($C634,設定!$B$6:$G$12,5,FALSE),0)*IF(AND($C634="台股",$N634="是"),0.5,1))</f>
        <v/>
      </c>
      <c r="V634" s="22" t="str">
        <f t="shared" si="126"/>
        <v/>
      </c>
      <c r="W634" s="23" t="str">
        <f t="shared" si="127"/>
        <v/>
      </c>
      <c r="X634" s="23" t="str">
        <f t="shared" si="128"/>
        <v/>
      </c>
      <c r="Y634" s="24" t="str">
        <f t="shared" si="129"/>
        <v/>
      </c>
      <c r="Z634" s="25" t="str">
        <f t="shared" si="130"/>
        <v/>
      </c>
      <c r="AA634" s="24" t="str">
        <f t="shared" si="131"/>
        <v/>
      </c>
      <c r="AB634" s="24" t="str">
        <f t="shared" si="132"/>
        <v/>
      </c>
      <c r="AC634" s="26" t="str">
        <f t="shared" si="133"/>
        <v/>
      </c>
      <c r="AD634" s="21" t="str">
        <f t="shared" si="134"/>
        <v/>
      </c>
      <c r="AE634" s="25" t="str">
        <f t="shared" si="135"/>
        <v/>
      </c>
      <c r="AF634" s="25" t="str">
        <f t="shared" si="136"/>
        <v/>
      </c>
      <c r="AG634" s="25" t="str">
        <f t="shared" si="137"/>
        <v/>
      </c>
      <c r="AH634" s="25" t="str">
        <f ca="1">IF($X634="","",IF(AND(OR(統計儀表板!$C$4="全部",AND(統計儀表板!$C$4="今年",YEAR($A634)=YEAR(TODAY())),AND(統計儀表板!$C$4="本月",YEAR($A634)=YEAR(TODAY()),MONTH($A634)=MONTH(TODAY())),AND(統計儀表板!$C$4="近三月",$A634&gt;=EDATE(TODAY(),-3))),OR(統計儀表板!$F$4="全部",$B634=統計儀表板!$F$4),OR(統計儀表板!$I$4="全部",$C634=統計儀表板!$I$4),OR(統計儀表板!$L$4="全部",$P634=統計儀表板!$L$4)),1,0))</f>
        <v/>
      </c>
      <c r="AI634" s="22" t="str">
        <f>IF($X634="","",設定!$C$4+SUMIF($AH$2:$AH634,1,$X$2:$X634))</f>
        <v/>
      </c>
      <c r="AJ634" s="27">
        <f ca="1">設定!$C$4+SUMIF($AH$2:$AH634,1,$X$2:$X634)</f>
        <v>578786.14720000001</v>
      </c>
      <c r="AK634" s="27">
        <f t="shared" ca="1" si="139"/>
        <v>578786.14720000001</v>
      </c>
      <c r="AL634" s="27">
        <f t="shared" ca="1" si="138"/>
        <v>0</v>
      </c>
      <c r="AM634" s="27" t="str">
        <f ca="1">IF(OR($X634="",$AH634&lt;&gt;1),"",COUNTIFS($AH$2:$AH634,1))</f>
        <v/>
      </c>
      <c r="AN634" s="27" t="str">
        <f>IF($A634="","",IF(INT($A634)&lt;&gt;INT(交易月曆!$C$29),"",IF($AH634&lt;&gt;1,"",COUNTIFS($A$2:$A634,"&gt;="&amp;INT(交易月曆!$C$29),$A$2:$A634,"&lt;"&amp;(INT(交易月曆!$C$29)+1),$AH$2:$AH634,1))))</f>
        <v/>
      </c>
    </row>
    <row r="635" spans="1:40">
      <c r="A635" s="15"/>
      <c r="B635" s="16"/>
      <c r="C635" s="16"/>
      <c r="D635" s="17"/>
      <c r="E635" s="16"/>
      <c r="F635" s="18"/>
      <c r="G635" s="19"/>
      <c r="H635" s="19"/>
      <c r="I635" s="20"/>
      <c r="J635" s="19"/>
      <c r="K635" s="19"/>
      <c r="L635" s="19"/>
      <c r="M635" s="19"/>
      <c r="N635" s="16"/>
      <c r="O635" s="16"/>
      <c r="P635" s="16"/>
      <c r="Q635" s="16"/>
      <c r="R635" s="17"/>
      <c r="S635" s="21" t="str">
        <f>IF($C635="","",IF($C635="台指期",IFERROR(VLOOKUP($D635,設定!$I$6:$K$8,2,FALSE),IFERROR(VLOOKUP($C635,設定!$B$6:$G$12,6,FALSE),1)),IFERROR(VLOOKUP($C635,設定!$B$6:$G$12,6,FALSE),1)))</f>
        <v/>
      </c>
      <c r="T635" s="22" t="str">
        <f>IF(OR($C635="",$F635="",$G635="",$H635=""),"",IF(AND($C635="台指期",IFERROR(VLOOKUP($D635,設定!$I$6:$K$8,3,FALSE),0)&gt;0),$F635*VLOOKUP($D635,設定!$I$6:$K$8,3,FALSE)*2,MAX(IFERROR(VLOOKUP($C635,設定!$B$6:$G$12,4,FALSE),0),$F635*$G635*$S635*IFERROR(VLOOKUP($C635,設定!$B$6:$G$12,2,FALSE),0)*IFERROR(VLOOKUP($C635,設定!$B$6:$G$12,3,FALSE),1))+MAX(IFERROR(VLOOKUP($C635,設定!$B$6:$G$12,4,FALSE),0),$F635*$H635*$S635*IFERROR(VLOOKUP($C635,設定!$B$6:$G$12,2,FALSE),0)*IFERROR(VLOOKUP($C635,設定!$B$6:$G$12,3,FALSE),1))))</f>
        <v/>
      </c>
      <c r="U635" s="22" t="str">
        <f>IF(OR($C635="",$F635="",$G635="",$H635=""),"",$F635*IF(AND($C635="台股",$E635="空"),$G635,$H635)*$S635*IFERROR(VLOOKUP($C635,設定!$B$6:$G$12,5,FALSE),0)*IF(AND($C635="台股",$N635="是"),0.5,1))</f>
        <v/>
      </c>
      <c r="V635" s="22" t="str">
        <f t="shared" si="126"/>
        <v/>
      </c>
      <c r="W635" s="23" t="str">
        <f t="shared" si="127"/>
        <v/>
      </c>
      <c r="X635" s="23" t="str">
        <f t="shared" si="128"/>
        <v/>
      </c>
      <c r="Y635" s="24" t="str">
        <f t="shared" si="129"/>
        <v/>
      </c>
      <c r="Z635" s="25" t="str">
        <f t="shared" si="130"/>
        <v/>
      </c>
      <c r="AA635" s="24" t="str">
        <f t="shared" si="131"/>
        <v/>
      </c>
      <c r="AB635" s="24" t="str">
        <f t="shared" si="132"/>
        <v/>
      </c>
      <c r="AC635" s="26" t="str">
        <f t="shared" si="133"/>
        <v/>
      </c>
      <c r="AD635" s="21" t="str">
        <f t="shared" si="134"/>
        <v/>
      </c>
      <c r="AE635" s="25" t="str">
        <f t="shared" si="135"/>
        <v/>
      </c>
      <c r="AF635" s="25" t="str">
        <f t="shared" si="136"/>
        <v/>
      </c>
      <c r="AG635" s="25" t="str">
        <f t="shared" si="137"/>
        <v/>
      </c>
      <c r="AH635" s="25" t="str">
        <f ca="1">IF($X635="","",IF(AND(OR(統計儀表板!$C$4="全部",AND(統計儀表板!$C$4="今年",YEAR($A635)=YEAR(TODAY())),AND(統計儀表板!$C$4="本月",YEAR($A635)=YEAR(TODAY()),MONTH($A635)=MONTH(TODAY())),AND(統計儀表板!$C$4="近三月",$A635&gt;=EDATE(TODAY(),-3))),OR(統計儀表板!$F$4="全部",$B635=統計儀表板!$F$4),OR(統計儀表板!$I$4="全部",$C635=統計儀表板!$I$4),OR(統計儀表板!$L$4="全部",$P635=統計儀表板!$L$4)),1,0))</f>
        <v/>
      </c>
      <c r="AI635" s="22" t="str">
        <f>IF($X635="","",設定!$C$4+SUMIF($AH$2:$AH635,1,$X$2:$X635))</f>
        <v/>
      </c>
      <c r="AJ635" s="27">
        <f ca="1">設定!$C$4+SUMIF($AH$2:$AH635,1,$X$2:$X635)</f>
        <v>578786.14720000001</v>
      </c>
      <c r="AK635" s="27">
        <f t="shared" ca="1" si="139"/>
        <v>578786.14720000001</v>
      </c>
      <c r="AL635" s="27">
        <f t="shared" ca="1" si="138"/>
        <v>0</v>
      </c>
      <c r="AM635" s="27" t="str">
        <f ca="1">IF(OR($X635="",$AH635&lt;&gt;1),"",COUNTIFS($AH$2:$AH635,1))</f>
        <v/>
      </c>
      <c r="AN635" s="27" t="str">
        <f>IF($A635="","",IF(INT($A635)&lt;&gt;INT(交易月曆!$C$29),"",IF($AH635&lt;&gt;1,"",COUNTIFS($A$2:$A635,"&gt;="&amp;INT(交易月曆!$C$29),$A$2:$A635,"&lt;"&amp;(INT(交易月曆!$C$29)+1),$AH$2:$AH635,1))))</f>
        <v/>
      </c>
    </row>
    <row r="636" spans="1:40">
      <c r="A636" s="15"/>
      <c r="B636" s="16"/>
      <c r="C636" s="16"/>
      <c r="D636" s="17"/>
      <c r="E636" s="16"/>
      <c r="F636" s="18"/>
      <c r="G636" s="19"/>
      <c r="H636" s="19"/>
      <c r="I636" s="20"/>
      <c r="J636" s="19"/>
      <c r="K636" s="19"/>
      <c r="L636" s="19"/>
      <c r="M636" s="19"/>
      <c r="N636" s="16"/>
      <c r="O636" s="16"/>
      <c r="P636" s="16"/>
      <c r="Q636" s="16"/>
      <c r="R636" s="17"/>
      <c r="S636" s="21" t="str">
        <f>IF($C636="","",IF($C636="台指期",IFERROR(VLOOKUP($D636,設定!$I$6:$K$8,2,FALSE),IFERROR(VLOOKUP($C636,設定!$B$6:$G$12,6,FALSE),1)),IFERROR(VLOOKUP($C636,設定!$B$6:$G$12,6,FALSE),1)))</f>
        <v/>
      </c>
      <c r="T636" s="22" t="str">
        <f>IF(OR($C636="",$F636="",$G636="",$H636=""),"",IF(AND($C636="台指期",IFERROR(VLOOKUP($D636,設定!$I$6:$K$8,3,FALSE),0)&gt;0),$F636*VLOOKUP($D636,設定!$I$6:$K$8,3,FALSE)*2,MAX(IFERROR(VLOOKUP($C636,設定!$B$6:$G$12,4,FALSE),0),$F636*$G636*$S636*IFERROR(VLOOKUP($C636,設定!$B$6:$G$12,2,FALSE),0)*IFERROR(VLOOKUP($C636,設定!$B$6:$G$12,3,FALSE),1))+MAX(IFERROR(VLOOKUP($C636,設定!$B$6:$G$12,4,FALSE),0),$F636*$H636*$S636*IFERROR(VLOOKUP($C636,設定!$B$6:$G$12,2,FALSE),0)*IFERROR(VLOOKUP($C636,設定!$B$6:$G$12,3,FALSE),1))))</f>
        <v/>
      </c>
      <c r="U636" s="22" t="str">
        <f>IF(OR($C636="",$F636="",$G636="",$H636=""),"",$F636*IF(AND($C636="台股",$E636="空"),$G636,$H636)*$S636*IFERROR(VLOOKUP($C636,設定!$B$6:$G$12,5,FALSE),0)*IF(AND($C636="台股",$N636="是"),0.5,1))</f>
        <v/>
      </c>
      <c r="V636" s="22" t="str">
        <f t="shared" si="126"/>
        <v/>
      </c>
      <c r="W636" s="23" t="str">
        <f t="shared" si="127"/>
        <v/>
      </c>
      <c r="X636" s="23" t="str">
        <f t="shared" si="128"/>
        <v/>
      </c>
      <c r="Y636" s="24" t="str">
        <f t="shared" si="129"/>
        <v/>
      </c>
      <c r="Z636" s="25" t="str">
        <f t="shared" si="130"/>
        <v/>
      </c>
      <c r="AA636" s="24" t="str">
        <f t="shared" si="131"/>
        <v/>
      </c>
      <c r="AB636" s="24" t="str">
        <f t="shared" si="132"/>
        <v/>
      </c>
      <c r="AC636" s="26" t="str">
        <f t="shared" si="133"/>
        <v/>
      </c>
      <c r="AD636" s="21" t="str">
        <f t="shared" si="134"/>
        <v/>
      </c>
      <c r="AE636" s="25" t="str">
        <f t="shared" si="135"/>
        <v/>
      </c>
      <c r="AF636" s="25" t="str">
        <f t="shared" si="136"/>
        <v/>
      </c>
      <c r="AG636" s="25" t="str">
        <f t="shared" si="137"/>
        <v/>
      </c>
      <c r="AH636" s="25" t="str">
        <f ca="1">IF($X636="","",IF(AND(OR(統計儀表板!$C$4="全部",AND(統計儀表板!$C$4="今年",YEAR($A636)=YEAR(TODAY())),AND(統計儀表板!$C$4="本月",YEAR($A636)=YEAR(TODAY()),MONTH($A636)=MONTH(TODAY())),AND(統計儀表板!$C$4="近三月",$A636&gt;=EDATE(TODAY(),-3))),OR(統計儀表板!$F$4="全部",$B636=統計儀表板!$F$4),OR(統計儀表板!$I$4="全部",$C636=統計儀表板!$I$4),OR(統計儀表板!$L$4="全部",$P636=統計儀表板!$L$4)),1,0))</f>
        <v/>
      </c>
      <c r="AI636" s="22" t="str">
        <f>IF($X636="","",設定!$C$4+SUMIF($AH$2:$AH636,1,$X$2:$X636))</f>
        <v/>
      </c>
      <c r="AJ636" s="27">
        <f ca="1">設定!$C$4+SUMIF($AH$2:$AH636,1,$X$2:$X636)</f>
        <v>578786.14720000001</v>
      </c>
      <c r="AK636" s="27">
        <f t="shared" ca="1" si="139"/>
        <v>578786.14720000001</v>
      </c>
      <c r="AL636" s="27">
        <f t="shared" ca="1" si="138"/>
        <v>0</v>
      </c>
      <c r="AM636" s="27" t="str">
        <f ca="1">IF(OR($X636="",$AH636&lt;&gt;1),"",COUNTIFS($AH$2:$AH636,1))</f>
        <v/>
      </c>
      <c r="AN636" s="27" t="str">
        <f>IF($A636="","",IF(INT($A636)&lt;&gt;INT(交易月曆!$C$29),"",IF($AH636&lt;&gt;1,"",COUNTIFS($A$2:$A636,"&gt;="&amp;INT(交易月曆!$C$29),$A$2:$A636,"&lt;"&amp;(INT(交易月曆!$C$29)+1),$AH$2:$AH636,1))))</f>
        <v/>
      </c>
    </row>
    <row r="637" spans="1:40">
      <c r="A637" s="15"/>
      <c r="B637" s="16"/>
      <c r="C637" s="16"/>
      <c r="D637" s="17"/>
      <c r="E637" s="16"/>
      <c r="F637" s="18"/>
      <c r="G637" s="19"/>
      <c r="H637" s="19"/>
      <c r="I637" s="20"/>
      <c r="J637" s="19"/>
      <c r="K637" s="19"/>
      <c r="L637" s="19"/>
      <c r="M637" s="19"/>
      <c r="N637" s="16"/>
      <c r="O637" s="16"/>
      <c r="P637" s="16"/>
      <c r="Q637" s="16"/>
      <c r="R637" s="17"/>
      <c r="S637" s="21" t="str">
        <f>IF($C637="","",IF($C637="台指期",IFERROR(VLOOKUP($D637,設定!$I$6:$K$8,2,FALSE),IFERROR(VLOOKUP($C637,設定!$B$6:$G$12,6,FALSE),1)),IFERROR(VLOOKUP($C637,設定!$B$6:$G$12,6,FALSE),1)))</f>
        <v/>
      </c>
      <c r="T637" s="22" t="str">
        <f>IF(OR($C637="",$F637="",$G637="",$H637=""),"",IF(AND($C637="台指期",IFERROR(VLOOKUP($D637,設定!$I$6:$K$8,3,FALSE),0)&gt;0),$F637*VLOOKUP($D637,設定!$I$6:$K$8,3,FALSE)*2,MAX(IFERROR(VLOOKUP($C637,設定!$B$6:$G$12,4,FALSE),0),$F637*$G637*$S637*IFERROR(VLOOKUP($C637,設定!$B$6:$G$12,2,FALSE),0)*IFERROR(VLOOKUP($C637,設定!$B$6:$G$12,3,FALSE),1))+MAX(IFERROR(VLOOKUP($C637,設定!$B$6:$G$12,4,FALSE),0),$F637*$H637*$S637*IFERROR(VLOOKUP($C637,設定!$B$6:$G$12,2,FALSE),0)*IFERROR(VLOOKUP($C637,設定!$B$6:$G$12,3,FALSE),1))))</f>
        <v/>
      </c>
      <c r="U637" s="22" t="str">
        <f>IF(OR($C637="",$F637="",$G637="",$H637=""),"",$F637*IF(AND($C637="台股",$E637="空"),$G637,$H637)*$S637*IFERROR(VLOOKUP($C637,設定!$B$6:$G$12,5,FALSE),0)*IF(AND($C637="台股",$N637="是"),0.5,1))</f>
        <v/>
      </c>
      <c r="V637" s="22" t="str">
        <f t="shared" si="126"/>
        <v/>
      </c>
      <c r="W637" s="23" t="str">
        <f t="shared" si="127"/>
        <v/>
      </c>
      <c r="X637" s="23" t="str">
        <f t="shared" si="128"/>
        <v/>
      </c>
      <c r="Y637" s="24" t="str">
        <f t="shared" si="129"/>
        <v/>
      </c>
      <c r="Z637" s="25" t="str">
        <f t="shared" si="130"/>
        <v/>
      </c>
      <c r="AA637" s="24" t="str">
        <f t="shared" si="131"/>
        <v/>
      </c>
      <c r="AB637" s="24" t="str">
        <f t="shared" si="132"/>
        <v/>
      </c>
      <c r="AC637" s="26" t="str">
        <f t="shared" si="133"/>
        <v/>
      </c>
      <c r="AD637" s="21" t="str">
        <f t="shared" si="134"/>
        <v/>
      </c>
      <c r="AE637" s="25" t="str">
        <f t="shared" si="135"/>
        <v/>
      </c>
      <c r="AF637" s="25" t="str">
        <f t="shared" si="136"/>
        <v/>
      </c>
      <c r="AG637" s="25" t="str">
        <f t="shared" si="137"/>
        <v/>
      </c>
      <c r="AH637" s="25" t="str">
        <f ca="1">IF($X637="","",IF(AND(OR(統計儀表板!$C$4="全部",AND(統計儀表板!$C$4="今年",YEAR($A637)=YEAR(TODAY())),AND(統計儀表板!$C$4="本月",YEAR($A637)=YEAR(TODAY()),MONTH($A637)=MONTH(TODAY())),AND(統計儀表板!$C$4="近三月",$A637&gt;=EDATE(TODAY(),-3))),OR(統計儀表板!$F$4="全部",$B637=統計儀表板!$F$4),OR(統計儀表板!$I$4="全部",$C637=統計儀表板!$I$4),OR(統計儀表板!$L$4="全部",$P637=統計儀表板!$L$4)),1,0))</f>
        <v/>
      </c>
      <c r="AI637" s="22" t="str">
        <f>IF($X637="","",設定!$C$4+SUMIF($AH$2:$AH637,1,$X$2:$X637))</f>
        <v/>
      </c>
      <c r="AJ637" s="27">
        <f ca="1">設定!$C$4+SUMIF($AH$2:$AH637,1,$X$2:$X637)</f>
        <v>578786.14720000001</v>
      </c>
      <c r="AK637" s="27">
        <f t="shared" ca="1" si="139"/>
        <v>578786.14720000001</v>
      </c>
      <c r="AL637" s="27">
        <f t="shared" ca="1" si="138"/>
        <v>0</v>
      </c>
      <c r="AM637" s="27" t="str">
        <f ca="1">IF(OR($X637="",$AH637&lt;&gt;1),"",COUNTIFS($AH$2:$AH637,1))</f>
        <v/>
      </c>
      <c r="AN637" s="27" t="str">
        <f>IF($A637="","",IF(INT($A637)&lt;&gt;INT(交易月曆!$C$29),"",IF($AH637&lt;&gt;1,"",COUNTIFS($A$2:$A637,"&gt;="&amp;INT(交易月曆!$C$29),$A$2:$A637,"&lt;"&amp;(INT(交易月曆!$C$29)+1),$AH$2:$AH637,1))))</f>
        <v/>
      </c>
    </row>
    <row r="638" spans="1:40">
      <c r="A638" s="15"/>
      <c r="B638" s="16"/>
      <c r="C638" s="16"/>
      <c r="D638" s="17"/>
      <c r="E638" s="16"/>
      <c r="F638" s="18"/>
      <c r="G638" s="19"/>
      <c r="H638" s="19"/>
      <c r="I638" s="20"/>
      <c r="J638" s="19"/>
      <c r="K638" s="19"/>
      <c r="L638" s="19"/>
      <c r="M638" s="19"/>
      <c r="N638" s="16"/>
      <c r="O638" s="16"/>
      <c r="P638" s="16"/>
      <c r="Q638" s="16"/>
      <c r="R638" s="17"/>
      <c r="S638" s="21" t="str">
        <f>IF($C638="","",IF($C638="台指期",IFERROR(VLOOKUP($D638,設定!$I$6:$K$8,2,FALSE),IFERROR(VLOOKUP($C638,設定!$B$6:$G$12,6,FALSE),1)),IFERROR(VLOOKUP($C638,設定!$B$6:$G$12,6,FALSE),1)))</f>
        <v/>
      </c>
      <c r="T638" s="22" t="str">
        <f>IF(OR($C638="",$F638="",$G638="",$H638=""),"",IF(AND($C638="台指期",IFERROR(VLOOKUP($D638,設定!$I$6:$K$8,3,FALSE),0)&gt;0),$F638*VLOOKUP($D638,設定!$I$6:$K$8,3,FALSE)*2,MAX(IFERROR(VLOOKUP($C638,設定!$B$6:$G$12,4,FALSE),0),$F638*$G638*$S638*IFERROR(VLOOKUP($C638,設定!$B$6:$G$12,2,FALSE),0)*IFERROR(VLOOKUP($C638,設定!$B$6:$G$12,3,FALSE),1))+MAX(IFERROR(VLOOKUP($C638,設定!$B$6:$G$12,4,FALSE),0),$F638*$H638*$S638*IFERROR(VLOOKUP($C638,設定!$B$6:$G$12,2,FALSE),0)*IFERROR(VLOOKUP($C638,設定!$B$6:$G$12,3,FALSE),1))))</f>
        <v/>
      </c>
      <c r="U638" s="22" t="str">
        <f>IF(OR($C638="",$F638="",$G638="",$H638=""),"",$F638*IF(AND($C638="台股",$E638="空"),$G638,$H638)*$S638*IFERROR(VLOOKUP($C638,設定!$B$6:$G$12,5,FALSE),0)*IF(AND($C638="台股",$N638="是"),0.5,1))</f>
        <v/>
      </c>
      <c r="V638" s="22" t="str">
        <f t="shared" si="126"/>
        <v/>
      </c>
      <c r="W638" s="23" t="str">
        <f t="shared" si="127"/>
        <v/>
      </c>
      <c r="X638" s="23" t="str">
        <f t="shared" si="128"/>
        <v/>
      </c>
      <c r="Y638" s="24" t="str">
        <f t="shared" si="129"/>
        <v/>
      </c>
      <c r="Z638" s="25" t="str">
        <f t="shared" si="130"/>
        <v/>
      </c>
      <c r="AA638" s="24" t="str">
        <f t="shared" si="131"/>
        <v/>
      </c>
      <c r="AB638" s="24" t="str">
        <f t="shared" si="132"/>
        <v/>
      </c>
      <c r="AC638" s="26" t="str">
        <f t="shared" si="133"/>
        <v/>
      </c>
      <c r="AD638" s="21" t="str">
        <f t="shared" si="134"/>
        <v/>
      </c>
      <c r="AE638" s="25" t="str">
        <f t="shared" si="135"/>
        <v/>
      </c>
      <c r="AF638" s="25" t="str">
        <f t="shared" si="136"/>
        <v/>
      </c>
      <c r="AG638" s="25" t="str">
        <f t="shared" si="137"/>
        <v/>
      </c>
      <c r="AH638" s="25" t="str">
        <f ca="1">IF($X638="","",IF(AND(OR(統計儀表板!$C$4="全部",AND(統計儀表板!$C$4="今年",YEAR($A638)=YEAR(TODAY())),AND(統計儀表板!$C$4="本月",YEAR($A638)=YEAR(TODAY()),MONTH($A638)=MONTH(TODAY())),AND(統計儀表板!$C$4="近三月",$A638&gt;=EDATE(TODAY(),-3))),OR(統計儀表板!$F$4="全部",$B638=統計儀表板!$F$4),OR(統計儀表板!$I$4="全部",$C638=統計儀表板!$I$4),OR(統計儀表板!$L$4="全部",$P638=統計儀表板!$L$4)),1,0))</f>
        <v/>
      </c>
      <c r="AI638" s="22" t="str">
        <f>IF($X638="","",設定!$C$4+SUMIF($AH$2:$AH638,1,$X$2:$X638))</f>
        <v/>
      </c>
      <c r="AJ638" s="27">
        <f ca="1">設定!$C$4+SUMIF($AH$2:$AH638,1,$X$2:$X638)</f>
        <v>578786.14720000001</v>
      </c>
      <c r="AK638" s="27">
        <f t="shared" ca="1" si="139"/>
        <v>578786.14720000001</v>
      </c>
      <c r="AL638" s="27">
        <f t="shared" ca="1" si="138"/>
        <v>0</v>
      </c>
      <c r="AM638" s="27" t="str">
        <f ca="1">IF(OR($X638="",$AH638&lt;&gt;1),"",COUNTIFS($AH$2:$AH638,1))</f>
        <v/>
      </c>
      <c r="AN638" s="27" t="str">
        <f>IF($A638="","",IF(INT($A638)&lt;&gt;INT(交易月曆!$C$29),"",IF($AH638&lt;&gt;1,"",COUNTIFS($A$2:$A638,"&gt;="&amp;INT(交易月曆!$C$29),$A$2:$A638,"&lt;"&amp;(INT(交易月曆!$C$29)+1),$AH$2:$AH638,1))))</f>
        <v/>
      </c>
    </row>
    <row r="639" spans="1:40">
      <c r="A639" s="15"/>
      <c r="B639" s="16"/>
      <c r="C639" s="16"/>
      <c r="D639" s="17"/>
      <c r="E639" s="16"/>
      <c r="F639" s="18"/>
      <c r="G639" s="19"/>
      <c r="H639" s="19"/>
      <c r="I639" s="20"/>
      <c r="J639" s="19"/>
      <c r="K639" s="19"/>
      <c r="L639" s="19"/>
      <c r="M639" s="19"/>
      <c r="N639" s="16"/>
      <c r="O639" s="16"/>
      <c r="P639" s="16"/>
      <c r="Q639" s="16"/>
      <c r="R639" s="17"/>
      <c r="S639" s="21" t="str">
        <f>IF($C639="","",IF($C639="台指期",IFERROR(VLOOKUP($D639,設定!$I$6:$K$8,2,FALSE),IFERROR(VLOOKUP($C639,設定!$B$6:$G$12,6,FALSE),1)),IFERROR(VLOOKUP($C639,設定!$B$6:$G$12,6,FALSE),1)))</f>
        <v/>
      </c>
      <c r="T639" s="22" t="str">
        <f>IF(OR($C639="",$F639="",$G639="",$H639=""),"",IF(AND($C639="台指期",IFERROR(VLOOKUP($D639,設定!$I$6:$K$8,3,FALSE),0)&gt;0),$F639*VLOOKUP($D639,設定!$I$6:$K$8,3,FALSE)*2,MAX(IFERROR(VLOOKUP($C639,設定!$B$6:$G$12,4,FALSE),0),$F639*$G639*$S639*IFERROR(VLOOKUP($C639,設定!$B$6:$G$12,2,FALSE),0)*IFERROR(VLOOKUP($C639,設定!$B$6:$G$12,3,FALSE),1))+MAX(IFERROR(VLOOKUP($C639,設定!$B$6:$G$12,4,FALSE),0),$F639*$H639*$S639*IFERROR(VLOOKUP($C639,設定!$B$6:$G$12,2,FALSE),0)*IFERROR(VLOOKUP($C639,設定!$B$6:$G$12,3,FALSE),1))))</f>
        <v/>
      </c>
      <c r="U639" s="22" t="str">
        <f>IF(OR($C639="",$F639="",$G639="",$H639=""),"",$F639*IF(AND($C639="台股",$E639="空"),$G639,$H639)*$S639*IFERROR(VLOOKUP($C639,設定!$B$6:$G$12,5,FALSE),0)*IF(AND($C639="台股",$N639="是"),0.5,1))</f>
        <v/>
      </c>
      <c r="V639" s="22" t="str">
        <f t="shared" si="126"/>
        <v/>
      </c>
      <c r="W639" s="23" t="str">
        <f t="shared" si="127"/>
        <v/>
      </c>
      <c r="X639" s="23" t="str">
        <f t="shared" si="128"/>
        <v/>
      </c>
      <c r="Y639" s="24" t="str">
        <f t="shared" si="129"/>
        <v/>
      </c>
      <c r="Z639" s="25" t="str">
        <f t="shared" si="130"/>
        <v/>
      </c>
      <c r="AA639" s="24" t="str">
        <f t="shared" si="131"/>
        <v/>
      </c>
      <c r="AB639" s="24" t="str">
        <f t="shared" si="132"/>
        <v/>
      </c>
      <c r="AC639" s="26" t="str">
        <f t="shared" si="133"/>
        <v/>
      </c>
      <c r="AD639" s="21" t="str">
        <f t="shared" si="134"/>
        <v/>
      </c>
      <c r="AE639" s="25" t="str">
        <f t="shared" si="135"/>
        <v/>
      </c>
      <c r="AF639" s="25" t="str">
        <f t="shared" si="136"/>
        <v/>
      </c>
      <c r="AG639" s="25" t="str">
        <f t="shared" si="137"/>
        <v/>
      </c>
      <c r="AH639" s="25" t="str">
        <f ca="1">IF($X639="","",IF(AND(OR(統計儀表板!$C$4="全部",AND(統計儀表板!$C$4="今年",YEAR($A639)=YEAR(TODAY())),AND(統計儀表板!$C$4="本月",YEAR($A639)=YEAR(TODAY()),MONTH($A639)=MONTH(TODAY())),AND(統計儀表板!$C$4="近三月",$A639&gt;=EDATE(TODAY(),-3))),OR(統計儀表板!$F$4="全部",$B639=統計儀表板!$F$4),OR(統計儀表板!$I$4="全部",$C639=統計儀表板!$I$4),OR(統計儀表板!$L$4="全部",$P639=統計儀表板!$L$4)),1,0))</f>
        <v/>
      </c>
      <c r="AI639" s="22" t="str">
        <f>IF($X639="","",設定!$C$4+SUMIF($AH$2:$AH639,1,$X$2:$X639))</f>
        <v/>
      </c>
      <c r="AJ639" s="27">
        <f ca="1">設定!$C$4+SUMIF($AH$2:$AH639,1,$X$2:$X639)</f>
        <v>578786.14720000001</v>
      </c>
      <c r="AK639" s="27">
        <f t="shared" ca="1" si="139"/>
        <v>578786.14720000001</v>
      </c>
      <c r="AL639" s="27">
        <f t="shared" ca="1" si="138"/>
        <v>0</v>
      </c>
      <c r="AM639" s="27" t="str">
        <f ca="1">IF(OR($X639="",$AH639&lt;&gt;1),"",COUNTIFS($AH$2:$AH639,1))</f>
        <v/>
      </c>
      <c r="AN639" s="27" t="str">
        <f>IF($A639="","",IF(INT($A639)&lt;&gt;INT(交易月曆!$C$29),"",IF($AH639&lt;&gt;1,"",COUNTIFS($A$2:$A639,"&gt;="&amp;INT(交易月曆!$C$29),$A$2:$A639,"&lt;"&amp;(INT(交易月曆!$C$29)+1),$AH$2:$AH639,1))))</f>
        <v/>
      </c>
    </row>
    <row r="640" spans="1:40">
      <c r="A640" s="15"/>
      <c r="B640" s="16"/>
      <c r="C640" s="16"/>
      <c r="D640" s="17"/>
      <c r="E640" s="16"/>
      <c r="F640" s="18"/>
      <c r="G640" s="19"/>
      <c r="H640" s="19"/>
      <c r="I640" s="20"/>
      <c r="J640" s="19"/>
      <c r="K640" s="19"/>
      <c r="L640" s="19"/>
      <c r="M640" s="19"/>
      <c r="N640" s="16"/>
      <c r="O640" s="16"/>
      <c r="P640" s="16"/>
      <c r="Q640" s="16"/>
      <c r="R640" s="17"/>
      <c r="S640" s="21" t="str">
        <f>IF($C640="","",IF($C640="台指期",IFERROR(VLOOKUP($D640,設定!$I$6:$K$8,2,FALSE),IFERROR(VLOOKUP($C640,設定!$B$6:$G$12,6,FALSE),1)),IFERROR(VLOOKUP($C640,設定!$B$6:$G$12,6,FALSE),1)))</f>
        <v/>
      </c>
      <c r="T640" s="22" t="str">
        <f>IF(OR($C640="",$F640="",$G640="",$H640=""),"",IF(AND($C640="台指期",IFERROR(VLOOKUP($D640,設定!$I$6:$K$8,3,FALSE),0)&gt;0),$F640*VLOOKUP($D640,設定!$I$6:$K$8,3,FALSE)*2,MAX(IFERROR(VLOOKUP($C640,設定!$B$6:$G$12,4,FALSE),0),$F640*$G640*$S640*IFERROR(VLOOKUP($C640,設定!$B$6:$G$12,2,FALSE),0)*IFERROR(VLOOKUP($C640,設定!$B$6:$G$12,3,FALSE),1))+MAX(IFERROR(VLOOKUP($C640,設定!$B$6:$G$12,4,FALSE),0),$F640*$H640*$S640*IFERROR(VLOOKUP($C640,設定!$B$6:$G$12,2,FALSE),0)*IFERROR(VLOOKUP($C640,設定!$B$6:$G$12,3,FALSE),1))))</f>
        <v/>
      </c>
      <c r="U640" s="22" t="str">
        <f>IF(OR($C640="",$F640="",$G640="",$H640=""),"",$F640*IF(AND($C640="台股",$E640="空"),$G640,$H640)*$S640*IFERROR(VLOOKUP($C640,設定!$B$6:$G$12,5,FALSE),0)*IF(AND($C640="台股",$N640="是"),0.5,1))</f>
        <v/>
      </c>
      <c r="V640" s="22" t="str">
        <f t="shared" si="126"/>
        <v/>
      </c>
      <c r="W640" s="23" t="str">
        <f t="shared" si="127"/>
        <v/>
      </c>
      <c r="X640" s="23" t="str">
        <f t="shared" si="128"/>
        <v/>
      </c>
      <c r="Y640" s="24" t="str">
        <f t="shared" si="129"/>
        <v/>
      </c>
      <c r="Z640" s="25" t="str">
        <f t="shared" si="130"/>
        <v/>
      </c>
      <c r="AA640" s="24" t="str">
        <f t="shared" si="131"/>
        <v/>
      </c>
      <c r="AB640" s="24" t="str">
        <f t="shared" si="132"/>
        <v/>
      </c>
      <c r="AC640" s="26" t="str">
        <f t="shared" si="133"/>
        <v/>
      </c>
      <c r="AD640" s="21" t="str">
        <f t="shared" si="134"/>
        <v/>
      </c>
      <c r="AE640" s="25" t="str">
        <f t="shared" si="135"/>
        <v/>
      </c>
      <c r="AF640" s="25" t="str">
        <f t="shared" si="136"/>
        <v/>
      </c>
      <c r="AG640" s="25" t="str">
        <f t="shared" si="137"/>
        <v/>
      </c>
      <c r="AH640" s="25" t="str">
        <f ca="1">IF($X640="","",IF(AND(OR(統計儀表板!$C$4="全部",AND(統計儀表板!$C$4="今年",YEAR($A640)=YEAR(TODAY())),AND(統計儀表板!$C$4="本月",YEAR($A640)=YEAR(TODAY()),MONTH($A640)=MONTH(TODAY())),AND(統計儀表板!$C$4="近三月",$A640&gt;=EDATE(TODAY(),-3))),OR(統計儀表板!$F$4="全部",$B640=統計儀表板!$F$4),OR(統計儀表板!$I$4="全部",$C640=統計儀表板!$I$4),OR(統計儀表板!$L$4="全部",$P640=統計儀表板!$L$4)),1,0))</f>
        <v/>
      </c>
      <c r="AI640" s="22" t="str">
        <f>IF($X640="","",設定!$C$4+SUMIF($AH$2:$AH640,1,$X$2:$X640))</f>
        <v/>
      </c>
      <c r="AJ640" s="27">
        <f ca="1">設定!$C$4+SUMIF($AH$2:$AH640,1,$X$2:$X640)</f>
        <v>578786.14720000001</v>
      </c>
      <c r="AK640" s="27">
        <f t="shared" ca="1" si="139"/>
        <v>578786.14720000001</v>
      </c>
      <c r="AL640" s="27">
        <f t="shared" ca="1" si="138"/>
        <v>0</v>
      </c>
      <c r="AM640" s="27" t="str">
        <f ca="1">IF(OR($X640="",$AH640&lt;&gt;1),"",COUNTIFS($AH$2:$AH640,1))</f>
        <v/>
      </c>
      <c r="AN640" s="27" t="str">
        <f>IF($A640="","",IF(INT($A640)&lt;&gt;INT(交易月曆!$C$29),"",IF($AH640&lt;&gt;1,"",COUNTIFS($A$2:$A640,"&gt;="&amp;INT(交易月曆!$C$29),$A$2:$A640,"&lt;"&amp;(INT(交易月曆!$C$29)+1),$AH$2:$AH640,1))))</f>
        <v/>
      </c>
    </row>
    <row r="641" spans="1:40">
      <c r="A641" s="15"/>
      <c r="B641" s="16"/>
      <c r="C641" s="16"/>
      <c r="D641" s="17"/>
      <c r="E641" s="16"/>
      <c r="F641" s="18"/>
      <c r="G641" s="19"/>
      <c r="H641" s="19"/>
      <c r="I641" s="20"/>
      <c r="J641" s="19"/>
      <c r="K641" s="19"/>
      <c r="L641" s="19"/>
      <c r="M641" s="19"/>
      <c r="N641" s="16"/>
      <c r="O641" s="16"/>
      <c r="P641" s="16"/>
      <c r="Q641" s="16"/>
      <c r="R641" s="17"/>
      <c r="S641" s="21" t="str">
        <f>IF($C641="","",IF($C641="台指期",IFERROR(VLOOKUP($D641,設定!$I$6:$K$8,2,FALSE),IFERROR(VLOOKUP($C641,設定!$B$6:$G$12,6,FALSE),1)),IFERROR(VLOOKUP($C641,設定!$B$6:$G$12,6,FALSE),1)))</f>
        <v/>
      </c>
      <c r="T641" s="22" t="str">
        <f>IF(OR($C641="",$F641="",$G641="",$H641=""),"",IF(AND($C641="台指期",IFERROR(VLOOKUP($D641,設定!$I$6:$K$8,3,FALSE),0)&gt;0),$F641*VLOOKUP($D641,設定!$I$6:$K$8,3,FALSE)*2,MAX(IFERROR(VLOOKUP($C641,設定!$B$6:$G$12,4,FALSE),0),$F641*$G641*$S641*IFERROR(VLOOKUP($C641,設定!$B$6:$G$12,2,FALSE),0)*IFERROR(VLOOKUP($C641,設定!$B$6:$G$12,3,FALSE),1))+MAX(IFERROR(VLOOKUP($C641,設定!$B$6:$G$12,4,FALSE),0),$F641*$H641*$S641*IFERROR(VLOOKUP($C641,設定!$B$6:$G$12,2,FALSE),0)*IFERROR(VLOOKUP($C641,設定!$B$6:$G$12,3,FALSE),1))))</f>
        <v/>
      </c>
      <c r="U641" s="22" t="str">
        <f>IF(OR($C641="",$F641="",$G641="",$H641=""),"",$F641*IF(AND($C641="台股",$E641="空"),$G641,$H641)*$S641*IFERROR(VLOOKUP($C641,設定!$B$6:$G$12,5,FALSE),0)*IF(AND($C641="台股",$N641="是"),0.5,1))</f>
        <v/>
      </c>
      <c r="V641" s="22" t="str">
        <f t="shared" si="126"/>
        <v/>
      </c>
      <c r="W641" s="23" t="str">
        <f t="shared" si="127"/>
        <v/>
      </c>
      <c r="X641" s="23" t="str">
        <f t="shared" si="128"/>
        <v/>
      </c>
      <c r="Y641" s="24" t="str">
        <f t="shared" si="129"/>
        <v/>
      </c>
      <c r="Z641" s="25" t="str">
        <f t="shared" si="130"/>
        <v/>
      </c>
      <c r="AA641" s="24" t="str">
        <f t="shared" si="131"/>
        <v/>
      </c>
      <c r="AB641" s="24" t="str">
        <f t="shared" si="132"/>
        <v/>
      </c>
      <c r="AC641" s="26" t="str">
        <f t="shared" si="133"/>
        <v/>
      </c>
      <c r="AD641" s="21" t="str">
        <f t="shared" si="134"/>
        <v/>
      </c>
      <c r="AE641" s="25" t="str">
        <f t="shared" si="135"/>
        <v/>
      </c>
      <c r="AF641" s="25" t="str">
        <f t="shared" si="136"/>
        <v/>
      </c>
      <c r="AG641" s="25" t="str">
        <f t="shared" si="137"/>
        <v/>
      </c>
      <c r="AH641" s="25" t="str">
        <f ca="1">IF($X641="","",IF(AND(OR(統計儀表板!$C$4="全部",AND(統計儀表板!$C$4="今年",YEAR($A641)=YEAR(TODAY())),AND(統計儀表板!$C$4="本月",YEAR($A641)=YEAR(TODAY()),MONTH($A641)=MONTH(TODAY())),AND(統計儀表板!$C$4="近三月",$A641&gt;=EDATE(TODAY(),-3))),OR(統計儀表板!$F$4="全部",$B641=統計儀表板!$F$4),OR(統計儀表板!$I$4="全部",$C641=統計儀表板!$I$4),OR(統計儀表板!$L$4="全部",$P641=統計儀表板!$L$4)),1,0))</f>
        <v/>
      </c>
      <c r="AI641" s="22" t="str">
        <f>IF($X641="","",設定!$C$4+SUMIF($AH$2:$AH641,1,$X$2:$X641))</f>
        <v/>
      </c>
      <c r="AJ641" s="27">
        <f ca="1">設定!$C$4+SUMIF($AH$2:$AH641,1,$X$2:$X641)</f>
        <v>578786.14720000001</v>
      </c>
      <c r="AK641" s="27">
        <f t="shared" ca="1" si="139"/>
        <v>578786.14720000001</v>
      </c>
      <c r="AL641" s="27">
        <f t="shared" ca="1" si="138"/>
        <v>0</v>
      </c>
      <c r="AM641" s="27" t="str">
        <f ca="1">IF(OR($X641="",$AH641&lt;&gt;1),"",COUNTIFS($AH$2:$AH641,1))</f>
        <v/>
      </c>
      <c r="AN641" s="27" t="str">
        <f>IF($A641="","",IF(INT($A641)&lt;&gt;INT(交易月曆!$C$29),"",IF($AH641&lt;&gt;1,"",COUNTIFS($A$2:$A641,"&gt;="&amp;INT(交易月曆!$C$29),$A$2:$A641,"&lt;"&amp;(INT(交易月曆!$C$29)+1),$AH$2:$AH641,1))))</f>
        <v/>
      </c>
    </row>
    <row r="642" spans="1:40">
      <c r="A642" s="15"/>
      <c r="B642" s="16"/>
      <c r="C642" s="16"/>
      <c r="D642" s="17"/>
      <c r="E642" s="16"/>
      <c r="F642" s="18"/>
      <c r="G642" s="19"/>
      <c r="H642" s="19"/>
      <c r="I642" s="20"/>
      <c r="J642" s="19"/>
      <c r="K642" s="19"/>
      <c r="L642" s="19"/>
      <c r="M642" s="19"/>
      <c r="N642" s="16"/>
      <c r="O642" s="16"/>
      <c r="P642" s="16"/>
      <c r="Q642" s="16"/>
      <c r="R642" s="17"/>
      <c r="S642" s="21" t="str">
        <f>IF($C642="","",IF($C642="台指期",IFERROR(VLOOKUP($D642,設定!$I$6:$K$8,2,FALSE),IFERROR(VLOOKUP($C642,設定!$B$6:$G$12,6,FALSE),1)),IFERROR(VLOOKUP($C642,設定!$B$6:$G$12,6,FALSE),1)))</f>
        <v/>
      </c>
      <c r="T642" s="22" t="str">
        <f>IF(OR($C642="",$F642="",$G642="",$H642=""),"",IF(AND($C642="台指期",IFERROR(VLOOKUP($D642,設定!$I$6:$K$8,3,FALSE),0)&gt;0),$F642*VLOOKUP($D642,設定!$I$6:$K$8,3,FALSE)*2,MAX(IFERROR(VLOOKUP($C642,設定!$B$6:$G$12,4,FALSE),0),$F642*$G642*$S642*IFERROR(VLOOKUP($C642,設定!$B$6:$G$12,2,FALSE),0)*IFERROR(VLOOKUP($C642,設定!$B$6:$G$12,3,FALSE),1))+MAX(IFERROR(VLOOKUP($C642,設定!$B$6:$G$12,4,FALSE),0),$F642*$H642*$S642*IFERROR(VLOOKUP($C642,設定!$B$6:$G$12,2,FALSE),0)*IFERROR(VLOOKUP($C642,設定!$B$6:$G$12,3,FALSE),1))))</f>
        <v/>
      </c>
      <c r="U642" s="22" t="str">
        <f>IF(OR($C642="",$F642="",$G642="",$H642=""),"",$F642*IF(AND($C642="台股",$E642="空"),$G642,$H642)*$S642*IFERROR(VLOOKUP($C642,設定!$B$6:$G$12,5,FALSE),0)*IF(AND($C642="台股",$N642="是"),0.5,1))</f>
        <v/>
      </c>
      <c r="V642" s="22" t="str">
        <f t="shared" ref="V642:V705" si="140">IF(OR($C642="",$F642="",$G642="",$H642=""),"",N($T642)+N($U642))</f>
        <v/>
      </c>
      <c r="W642" s="23" t="str">
        <f t="shared" ref="W642:W705" si="141">IF(OR($C642="",$F642="",$G642="",$H642=""),"",($H642-$G642)*$F642*$S642*IF($E642="空",-1,1))</f>
        <v/>
      </c>
      <c r="X642" s="23" t="str">
        <f t="shared" ref="X642:X705" si="142">IF($W642="","",$W642-N($V642))</f>
        <v/>
      </c>
      <c r="Y642" s="24" t="str">
        <f t="shared" ref="Y642:Y705" si="143">IF(OR($X642="",$K642="",$F642=""),"",IF($F642*ABS($G642-$K642)*$S642=0,"",$X642/($F642*ABS($G642-$K642)*$S642)))</f>
        <v/>
      </c>
      <c r="Z642" s="25" t="str">
        <f t="shared" ref="Z642:Z705" si="144">IF($X642="","",IF($X642&gt;0,"勝",IF($X642&lt;0,"敗","平")))</f>
        <v/>
      </c>
      <c r="AA642" s="24" t="str">
        <f t="shared" ref="AA642:AA705" si="145">IF(OR($K642="",$L642="",$M642=""),"",IF(ABS($G642-$K642)=0,"",(IF($E642="空",$G642-$M642,$L642-$G642))/ABS($G642-$K642)))</f>
        <v/>
      </c>
      <c r="AB642" s="24" t="str">
        <f t="shared" ref="AB642:AB705" si="146">IF(OR($K642="",$L642="",$M642=""),"",IF(ABS($G642-$K642)=0,"",(IF($E642="空",$G642-$L642,$M642-$G642))/ABS($G642-$K642)))</f>
        <v/>
      </c>
      <c r="AC642" s="26" t="str">
        <f t="shared" ref="AC642:AC705" si="147">IF(OR($AA642="",$Y642=""),"",IF($AA642&lt;=0,"",IF($F642*ABS($G642-$K642)*$S642=0,"",($W642/($F642*ABS($G642-$K642)*$S642))/$AA642)))</f>
        <v/>
      </c>
      <c r="AD642" s="21" t="str">
        <f t="shared" ref="AD642:AD705" si="148">IF(OR($J642="",$K642="",$G642=""),"",IF(ABS($G642-$K642)=0,"",ABS($J642-$G642)/ABS($G642-$K642)))</f>
        <v/>
      </c>
      <c r="AE642" s="25" t="str">
        <f t="shared" ref="AE642:AE705" si="149">IF($A642="","",YEAR($A642)&amp;"-"&amp;TEXT(MONTH($A642),"00"))</f>
        <v/>
      </c>
      <c r="AF642" s="25" t="str">
        <f t="shared" ref="AF642:AF705" si="150">IF($A642="","",CHOOSE(WEEKDAY($A642,2),"一","二","三","四","五","六","日"))</f>
        <v/>
      </c>
      <c r="AG642" s="25" t="str">
        <f t="shared" ref="AG642:AG705" si="151">IF($A642="","",IF(HOUR($A642)=0,"未填",IF(HOUR($A642)&lt;12,"早盤",IF(HOUR($A642)&lt;18,"午盤","夜盤"))))</f>
        <v/>
      </c>
      <c r="AH642" s="25" t="str">
        <f ca="1">IF($X642="","",IF(AND(OR(統計儀表板!$C$4="全部",AND(統計儀表板!$C$4="今年",YEAR($A642)=YEAR(TODAY())),AND(統計儀表板!$C$4="本月",YEAR($A642)=YEAR(TODAY()),MONTH($A642)=MONTH(TODAY())),AND(統計儀表板!$C$4="近三月",$A642&gt;=EDATE(TODAY(),-3))),OR(統計儀表板!$F$4="全部",$B642=統計儀表板!$F$4),OR(統計儀表板!$I$4="全部",$C642=統計儀表板!$I$4),OR(統計儀表板!$L$4="全部",$P642=統計儀表板!$L$4)),1,0))</f>
        <v/>
      </c>
      <c r="AI642" s="22" t="str">
        <f>IF($X642="","",設定!$C$4+SUMIF($AH$2:$AH642,1,$X$2:$X642))</f>
        <v/>
      </c>
      <c r="AJ642" s="27">
        <f ca="1">設定!$C$4+SUMIF($AH$2:$AH642,1,$X$2:$X642)</f>
        <v>578786.14720000001</v>
      </c>
      <c r="AK642" s="27">
        <f t="shared" ca="1" si="139"/>
        <v>578786.14720000001</v>
      </c>
      <c r="AL642" s="27">
        <f t="shared" ref="AL642:AL705" ca="1" si="152">AJ642-AK642</f>
        <v>0</v>
      </c>
      <c r="AM642" s="27" t="str">
        <f ca="1">IF(OR($X642="",$AH642&lt;&gt;1),"",COUNTIFS($AH$2:$AH642,1))</f>
        <v/>
      </c>
      <c r="AN642" s="27" t="str">
        <f>IF($A642="","",IF(INT($A642)&lt;&gt;INT(交易月曆!$C$29),"",IF($AH642&lt;&gt;1,"",COUNTIFS($A$2:$A642,"&gt;="&amp;INT(交易月曆!$C$29),$A$2:$A642,"&lt;"&amp;(INT(交易月曆!$C$29)+1),$AH$2:$AH642,1))))</f>
        <v/>
      </c>
    </row>
    <row r="643" spans="1:40">
      <c r="A643" s="15"/>
      <c r="B643" s="16"/>
      <c r="C643" s="16"/>
      <c r="D643" s="17"/>
      <c r="E643" s="16"/>
      <c r="F643" s="18"/>
      <c r="G643" s="19"/>
      <c r="H643" s="19"/>
      <c r="I643" s="20"/>
      <c r="J643" s="19"/>
      <c r="K643" s="19"/>
      <c r="L643" s="19"/>
      <c r="M643" s="19"/>
      <c r="N643" s="16"/>
      <c r="O643" s="16"/>
      <c r="P643" s="16"/>
      <c r="Q643" s="16"/>
      <c r="R643" s="17"/>
      <c r="S643" s="21" t="str">
        <f>IF($C643="","",IF($C643="台指期",IFERROR(VLOOKUP($D643,設定!$I$6:$K$8,2,FALSE),IFERROR(VLOOKUP($C643,設定!$B$6:$G$12,6,FALSE),1)),IFERROR(VLOOKUP($C643,設定!$B$6:$G$12,6,FALSE),1)))</f>
        <v/>
      </c>
      <c r="T643" s="22" t="str">
        <f>IF(OR($C643="",$F643="",$G643="",$H643=""),"",IF(AND($C643="台指期",IFERROR(VLOOKUP($D643,設定!$I$6:$K$8,3,FALSE),0)&gt;0),$F643*VLOOKUP($D643,設定!$I$6:$K$8,3,FALSE)*2,MAX(IFERROR(VLOOKUP($C643,設定!$B$6:$G$12,4,FALSE),0),$F643*$G643*$S643*IFERROR(VLOOKUP($C643,設定!$B$6:$G$12,2,FALSE),0)*IFERROR(VLOOKUP($C643,設定!$B$6:$G$12,3,FALSE),1))+MAX(IFERROR(VLOOKUP($C643,設定!$B$6:$G$12,4,FALSE),0),$F643*$H643*$S643*IFERROR(VLOOKUP($C643,設定!$B$6:$G$12,2,FALSE),0)*IFERROR(VLOOKUP($C643,設定!$B$6:$G$12,3,FALSE),1))))</f>
        <v/>
      </c>
      <c r="U643" s="22" t="str">
        <f>IF(OR($C643="",$F643="",$G643="",$H643=""),"",$F643*IF(AND($C643="台股",$E643="空"),$G643,$H643)*$S643*IFERROR(VLOOKUP($C643,設定!$B$6:$G$12,5,FALSE),0)*IF(AND($C643="台股",$N643="是"),0.5,1))</f>
        <v/>
      </c>
      <c r="V643" s="22" t="str">
        <f t="shared" si="140"/>
        <v/>
      </c>
      <c r="W643" s="23" t="str">
        <f t="shared" si="141"/>
        <v/>
      </c>
      <c r="X643" s="23" t="str">
        <f t="shared" si="142"/>
        <v/>
      </c>
      <c r="Y643" s="24" t="str">
        <f t="shared" si="143"/>
        <v/>
      </c>
      <c r="Z643" s="25" t="str">
        <f t="shared" si="144"/>
        <v/>
      </c>
      <c r="AA643" s="24" t="str">
        <f t="shared" si="145"/>
        <v/>
      </c>
      <c r="AB643" s="24" t="str">
        <f t="shared" si="146"/>
        <v/>
      </c>
      <c r="AC643" s="26" t="str">
        <f t="shared" si="147"/>
        <v/>
      </c>
      <c r="AD643" s="21" t="str">
        <f t="shared" si="148"/>
        <v/>
      </c>
      <c r="AE643" s="25" t="str">
        <f t="shared" si="149"/>
        <v/>
      </c>
      <c r="AF643" s="25" t="str">
        <f t="shared" si="150"/>
        <v/>
      </c>
      <c r="AG643" s="25" t="str">
        <f t="shared" si="151"/>
        <v/>
      </c>
      <c r="AH643" s="25" t="str">
        <f ca="1">IF($X643="","",IF(AND(OR(統計儀表板!$C$4="全部",AND(統計儀表板!$C$4="今年",YEAR($A643)=YEAR(TODAY())),AND(統計儀表板!$C$4="本月",YEAR($A643)=YEAR(TODAY()),MONTH($A643)=MONTH(TODAY())),AND(統計儀表板!$C$4="近三月",$A643&gt;=EDATE(TODAY(),-3))),OR(統計儀表板!$F$4="全部",$B643=統計儀表板!$F$4),OR(統計儀表板!$I$4="全部",$C643=統計儀表板!$I$4),OR(統計儀表板!$L$4="全部",$P643=統計儀表板!$L$4)),1,0))</f>
        <v/>
      </c>
      <c r="AI643" s="22" t="str">
        <f>IF($X643="","",設定!$C$4+SUMIF($AH$2:$AH643,1,$X$2:$X643))</f>
        <v/>
      </c>
      <c r="AJ643" s="27">
        <f ca="1">設定!$C$4+SUMIF($AH$2:$AH643,1,$X$2:$X643)</f>
        <v>578786.14720000001</v>
      </c>
      <c r="AK643" s="27">
        <f t="shared" ref="AK643:AK706" ca="1" si="153">MAX(AK642,AJ643)</f>
        <v>578786.14720000001</v>
      </c>
      <c r="AL643" s="27">
        <f t="shared" ca="1" si="152"/>
        <v>0</v>
      </c>
      <c r="AM643" s="27" t="str">
        <f ca="1">IF(OR($X643="",$AH643&lt;&gt;1),"",COUNTIFS($AH$2:$AH643,1))</f>
        <v/>
      </c>
      <c r="AN643" s="27" t="str">
        <f>IF($A643="","",IF(INT($A643)&lt;&gt;INT(交易月曆!$C$29),"",IF($AH643&lt;&gt;1,"",COUNTIFS($A$2:$A643,"&gt;="&amp;INT(交易月曆!$C$29),$A$2:$A643,"&lt;"&amp;(INT(交易月曆!$C$29)+1),$AH$2:$AH643,1))))</f>
        <v/>
      </c>
    </row>
    <row r="644" spans="1:40">
      <c r="A644" s="15"/>
      <c r="B644" s="16"/>
      <c r="C644" s="16"/>
      <c r="D644" s="17"/>
      <c r="E644" s="16"/>
      <c r="F644" s="18"/>
      <c r="G644" s="19"/>
      <c r="H644" s="19"/>
      <c r="I644" s="20"/>
      <c r="J644" s="19"/>
      <c r="K644" s="19"/>
      <c r="L644" s="19"/>
      <c r="M644" s="19"/>
      <c r="N644" s="16"/>
      <c r="O644" s="16"/>
      <c r="P644" s="16"/>
      <c r="Q644" s="16"/>
      <c r="R644" s="17"/>
      <c r="S644" s="21" t="str">
        <f>IF($C644="","",IF($C644="台指期",IFERROR(VLOOKUP($D644,設定!$I$6:$K$8,2,FALSE),IFERROR(VLOOKUP($C644,設定!$B$6:$G$12,6,FALSE),1)),IFERROR(VLOOKUP($C644,設定!$B$6:$G$12,6,FALSE),1)))</f>
        <v/>
      </c>
      <c r="T644" s="22" t="str">
        <f>IF(OR($C644="",$F644="",$G644="",$H644=""),"",IF(AND($C644="台指期",IFERROR(VLOOKUP($D644,設定!$I$6:$K$8,3,FALSE),0)&gt;0),$F644*VLOOKUP($D644,設定!$I$6:$K$8,3,FALSE)*2,MAX(IFERROR(VLOOKUP($C644,設定!$B$6:$G$12,4,FALSE),0),$F644*$G644*$S644*IFERROR(VLOOKUP($C644,設定!$B$6:$G$12,2,FALSE),0)*IFERROR(VLOOKUP($C644,設定!$B$6:$G$12,3,FALSE),1))+MAX(IFERROR(VLOOKUP($C644,設定!$B$6:$G$12,4,FALSE),0),$F644*$H644*$S644*IFERROR(VLOOKUP($C644,設定!$B$6:$G$12,2,FALSE),0)*IFERROR(VLOOKUP($C644,設定!$B$6:$G$12,3,FALSE),1))))</f>
        <v/>
      </c>
      <c r="U644" s="22" t="str">
        <f>IF(OR($C644="",$F644="",$G644="",$H644=""),"",$F644*IF(AND($C644="台股",$E644="空"),$G644,$H644)*$S644*IFERROR(VLOOKUP($C644,設定!$B$6:$G$12,5,FALSE),0)*IF(AND($C644="台股",$N644="是"),0.5,1))</f>
        <v/>
      </c>
      <c r="V644" s="22" t="str">
        <f t="shared" si="140"/>
        <v/>
      </c>
      <c r="W644" s="23" t="str">
        <f t="shared" si="141"/>
        <v/>
      </c>
      <c r="X644" s="23" t="str">
        <f t="shared" si="142"/>
        <v/>
      </c>
      <c r="Y644" s="24" t="str">
        <f t="shared" si="143"/>
        <v/>
      </c>
      <c r="Z644" s="25" t="str">
        <f t="shared" si="144"/>
        <v/>
      </c>
      <c r="AA644" s="24" t="str">
        <f t="shared" si="145"/>
        <v/>
      </c>
      <c r="AB644" s="24" t="str">
        <f t="shared" si="146"/>
        <v/>
      </c>
      <c r="AC644" s="26" t="str">
        <f t="shared" si="147"/>
        <v/>
      </c>
      <c r="AD644" s="21" t="str">
        <f t="shared" si="148"/>
        <v/>
      </c>
      <c r="AE644" s="25" t="str">
        <f t="shared" si="149"/>
        <v/>
      </c>
      <c r="AF644" s="25" t="str">
        <f t="shared" si="150"/>
        <v/>
      </c>
      <c r="AG644" s="25" t="str">
        <f t="shared" si="151"/>
        <v/>
      </c>
      <c r="AH644" s="25" t="str">
        <f ca="1">IF($X644="","",IF(AND(OR(統計儀表板!$C$4="全部",AND(統計儀表板!$C$4="今年",YEAR($A644)=YEAR(TODAY())),AND(統計儀表板!$C$4="本月",YEAR($A644)=YEAR(TODAY()),MONTH($A644)=MONTH(TODAY())),AND(統計儀表板!$C$4="近三月",$A644&gt;=EDATE(TODAY(),-3))),OR(統計儀表板!$F$4="全部",$B644=統計儀表板!$F$4),OR(統計儀表板!$I$4="全部",$C644=統計儀表板!$I$4),OR(統計儀表板!$L$4="全部",$P644=統計儀表板!$L$4)),1,0))</f>
        <v/>
      </c>
      <c r="AI644" s="22" t="str">
        <f>IF($X644="","",設定!$C$4+SUMIF($AH$2:$AH644,1,$X$2:$X644))</f>
        <v/>
      </c>
      <c r="AJ644" s="27">
        <f ca="1">設定!$C$4+SUMIF($AH$2:$AH644,1,$X$2:$X644)</f>
        <v>578786.14720000001</v>
      </c>
      <c r="AK644" s="27">
        <f t="shared" ca="1" si="153"/>
        <v>578786.14720000001</v>
      </c>
      <c r="AL644" s="27">
        <f t="shared" ca="1" si="152"/>
        <v>0</v>
      </c>
      <c r="AM644" s="27" t="str">
        <f ca="1">IF(OR($X644="",$AH644&lt;&gt;1),"",COUNTIFS($AH$2:$AH644,1))</f>
        <v/>
      </c>
      <c r="AN644" s="27" t="str">
        <f>IF($A644="","",IF(INT($A644)&lt;&gt;INT(交易月曆!$C$29),"",IF($AH644&lt;&gt;1,"",COUNTIFS($A$2:$A644,"&gt;="&amp;INT(交易月曆!$C$29),$A$2:$A644,"&lt;"&amp;(INT(交易月曆!$C$29)+1),$AH$2:$AH644,1))))</f>
        <v/>
      </c>
    </row>
    <row r="645" spans="1:40">
      <c r="A645" s="15"/>
      <c r="B645" s="16"/>
      <c r="C645" s="16"/>
      <c r="D645" s="17"/>
      <c r="E645" s="16"/>
      <c r="F645" s="18"/>
      <c r="G645" s="19"/>
      <c r="H645" s="19"/>
      <c r="I645" s="20"/>
      <c r="J645" s="19"/>
      <c r="K645" s="19"/>
      <c r="L645" s="19"/>
      <c r="M645" s="19"/>
      <c r="N645" s="16"/>
      <c r="O645" s="16"/>
      <c r="P645" s="16"/>
      <c r="Q645" s="16"/>
      <c r="R645" s="17"/>
      <c r="S645" s="21" t="str">
        <f>IF($C645="","",IF($C645="台指期",IFERROR(VLOOKUP($D645,設定!$I$6:$K$8,2,FALSE),IFERROR(VLOOKUP($C645,設定!$B$6:$G$12,6,FALSE),1)),IFERROR(VLOOKUP($C645,設定!$B$6:$G$12,6,FALSE),1)))</f>
        <v/>
      </c>
      <c r="T645" s="22" t="str">
        <f>IF(OR($C645="",$F645="",$G645="",$H645=""),"",IF(AND($C645="台指期",IFERROR(VLOOKUP($D645,設定!$I$6:$K$8,3,FALSE),0)&gt;0),$F645*VLOOKUP($D645,設定!$I$6:$K$8,3,FALSE)*2,MAX(IFERROR(VLOOKUP($C645,設定!$B$6:$G$12,4,FALSE),0),$F645*$G645*$S645*IFERROR(VLOOKUP($C645,設定!$B$6:$G$12,2,FALSE),0)*IFERROR(VLOOKUP($C645,設定!$B$6:$G$12,3,FALSE),1))+MAX(IFERROR(VLOOKUP($C645,設定!$B$6:$G$12,4,FALSE),0),$F645*$H645*$S645*IFERROR(VLOOKUP($C645,設定!$B$6:$G$12,2,FALSE),0)*IFERROR(VLOOKUP($C645,設定!$B$6:$G$12,3,FALSE),1))))</f>
        <v/>
      </c>
      <c r="U645" s="22" t="str">
        <f>IF(OR($C645="",$F645="",$G645="",$H645=""),"",$F645*IF(AND($C645="台股",$E645="空"),$G645,$H645)*$S645*IFERROR(VLOOKUP($C645,設定!$B$6:$G$12,5,FALSE),0)*IF(AND($C645="台股",$N645="是"),0.5,1))</f>
        <v/>
      </c>
      <c r="V645" s="22" t="str">
        <f t="shared" si="140"/>
        <v/>
      </c>
      <c r="W645" s="23" t="str">
        <f t="shared" si="141"/>
        <v/>
      </c>
      <c r="X645" s="23" t="str">
        <f t="shared" si="142"/>
        <v/>
      </c>
      <c r="Y645" s="24" t="str">
        <f t="shared" si="143"/>
        <v/>
      </c>
      <c r="Z645" s="25" t="str">
        <f t="shared" si="144"/>
        <v/>
      </c>
      <c r="AA645" s="24" t="str">
        <f t="shared" si="145"/>
        <v/>
      </c>
      <c r="AB645" s="24" t="str">
        <f t="shared" si="146"/>
        <v/>
      </c>
      <c r="AC645" s="26" t="str">
        <f t="shared" si="147"/>
        <v/>
      </c>
      <c r="AD645" s="21" t="str">
        <f t="shared" si="148"/>
        <v/>
      </c>
      <c r="AE645" s="25" t="str">
        <f t="shared" si="149"/>
        <v/>
      </c>
      <c r="AF645" s="25" t="str">
        <f t="shared" si="150"/>
        <v/>
      </c>
      <c r="AG645" s="25" t="str">
        <f t="shared" si="151"/>
        <v/>
      </c>
      <c r="AH645" s="25" t="str">
        <f ca="1">IF($X645="","",IF(AND(OR(統計儀表板!$C$4="全部",AND(統計儀表板!$C$4="今年",YEAR($A645)=YEAR(TODAY())),AND(統計儀表板!$C$4="本月",YEAR($A645)=YEAR(TODAY()),MONTH($A645)=MONTH(TODAY())),AND(統計儀表板!$C$4="近三月",$A645&gt;=EDATE(TODAY(),-3))),OR(統計儀表板!$F$4="全部",$B645=統計儀表板!$F$4),OR(統計儀表板!$I$4="全部",$C645=統計儀表板!$I$4),OR(統計儀表板!$L$4="全部",$P645=統計儀表板!$L$4)),1,0))</f>
        <v/>
      </c>
      <c r="AI645" s="22" t="str">
        <f>IF($X645="","",設定!$C$4+SUMIF($AH$2:$AH645,1,$X$2:$X645))</f>
        <v/>
      </c>
      <c r="AJ645" s="27">
        <f ca="1">設定!$C$4+SUMIF($AH$2:$AH645,1,$X$2:$X645)</f>
        <v>578786.14720000001</v>
      </c>
      <c r="AK645" s="27">
        <f t="shared" ca="1" si="153"/>
        <v>578786.14720000001</v>
      </c>
      <c r="AL645" s="27">
        <f t="shared" ca="1" si="152"/>
        <v>0</v>
      </c>
      <c r="AM645" s="27" t="str">
        <f ca="1">IF(OR($X645="",$AH645&lt;&gt;1),"",COUNTIFS($AH$2:$AH645,1))</f>
        <v/>
      </c>
      <c r="AN645" s="27" t="str">
        <f>IF($A645="","",IF(INT($A645)&lt;&gt;INT(交易月曆!$C$29),"",IF($AH645&lt;&gt;1,"",COUNTIFS($A$2:$A645,"&gt;="&amp;INT(交易月曆!$C$29),$A$2:$A645,"&lt;"&amp;(INT(交易月曆!$C$29)+1),$AH$2:$AH645,1))))</f>
        <v/>
      </c>
    </row>
    <row r="646" spans="1:40">
      <c r="A646" s="15"/>
      <c r="B646" s="16"/>
      <c r="C646" s="16"/>
      <c r="D646" s="17"/>
      <c r="E646" s="16"/>
      <c r="F646" s="18"/>
      <c r="G646" s="19"/>
      <c r="H646" s="19"/>
      <c r="I646" s="20"/>
      <c r="J646" s="19"/>
      <c r="K646" s="19"/>
      <c r="L646" s="19"/>
      <c r="M646" s="19"/>
      <c r="N646" s="16"/>
      <c r="O646" s="16"/>
      <c r="P646" s="16"/>
      <c r="Q646" s="16"/>
      <c r="R646" s="17"/>
      <c r="S646" s="21" t="str">
        <f>IF($C646="","",IF($C646="台指期",IFERROR(VLOOKUP($D646,設定!$I$6:$K$8,2,FALSE),IFERROR(VLOOKUP($C646,設定!$B$6:$G$12,6,FALSE),1)),IFERROR(VLOOKUP($C646,設定!$B$6:$G$12,6,FALSE),1)))</f>
        <v/>
      </c>
      <c r="T646" s="22" t="str">
        <f>IF(OR($C646="",$F646="",$G646="",$H646=""),"",IF(AND($C646="台指期",IFERROR(VLOOKUP($D646,設定!$I$6:$K$8,3,FALSE),0)&gt;0),$F646*VLOOKUP($D646,設定!$I$6:$K$8,3,FALSE)*2,MAX(IFERROR(VLOOKUP($C646,設定!$B$6:$G$12,4,FALSE),0),$F646*$G646*$S646*IFERROR(VLOOKUP($C646,設定!$B$6:$G$12,2,FALSE),0)*IFERROR(VLOOKUP($C646,設定!$B$6:$G$12,3,FALSE),1))+MAX(IFERROR(VLOOKUP($C646,設定!$B$6:$G$12,4,FALSE),0),$F646*$H646*$S646*IFERROR(VLOOKUP($C646,設定!$B$6:$G$12,2,FALSE),0)*IFERROR(VLOOKUP($C646,設定!$B$6:$G$12,3,FALSE),1))))</f>
        <v/>
      </c>
      <c r="U646" s="22" t="str">
        <f>IF(OR($C646="",$F646="",$G646="",$H646=""),"",$F646*IF(AND($C646="台股",$E646="空"),$G646,$H646)*$S646*IFERROR(VLOOKUP($C646,設定!$B$6:$G$12,5,FALSE),0)*IF(AND($C646="台股",$N646="是"),0.5,1))</f>
        <v/>
      </c>
      <c r="V646" s="22" t="str">
        <f t="shared" si="140"/>
        <v/>
      </c>
      <c r="W646" s="23" t="str">
        <f t="shared" si="141"/>
        <v/>
      </c>
      <c r="X646" s="23" t="str">
        <f t="shared" si="142"/>
        <v/>
      </c>
      <c r="Y646" s="24" t="str">
        <f t="shared" si="143"/>
        <v/>
      </c>
      <c r="Z646" s="25" t="str">
        <f t="shared" si="144"/>
        <v/>
      </c>
      <c r="AA646" s="24" t="str">
        <f t="shared" si="145"/>
        <v/>
      </c>
      <c r="AB646" s="24" t="str">
        <f t="shared" si="146"/>
        <v/>
      </c>
      <c r="AC646" s="26" t="str">
        <f t="shared" si="147"/>
        <v/>
      </c>
      <c r="AD646" s="21" t="str">
        <f t="shared" si="148"/>
        <v/>
      </c>
      <c r="AE646" s="25" t="str">
        <f t="shared" si="149"/>
        <v/>
      </c>
      <c r="AF646" s="25" t="str">
        <f t="shared" si="150"/>
        <v/>
      </c>
      <c r="AG646" s="25" t="str">
        <f t="shared" si="151"/>
        <v/>
      </c>
      <c r="AH646" s="25" t="str">
        <f ca="1">IF($X646="","",IF(AND(OR(統計儀表板!$C$4="全部",AND(統計儀表板!$C$4="今年",YEAR($A646)=YEAR(TODAY())),AND(統計儀表板!$C$4="本月",YEAR($A646)=YEAR(TODAY()),MONTH($A646)=MONTH(TODAY())),AND(統計儀表板!$C$4="近三月",$A646&gt;=EDATE(TODAY(),-3))),OR(統計儀表板!$F$4="全部",$B646=統計儀表板!$F$4),OR(統計儀表板!$I$4="全部",$C646=統計儀表板!$I$4),OR(統計儀表板!$L$4="全部",$P646=統計儀表板!$L$4)),1,0))</f>
        <v/>
      </c>
      <c r="AI646" s="22" t="str">
        <f>IF($X646="","",設定!$C$4+SUMIF($AH$2:$AH646,1,$X$2:$X646))</f>
        <v/>
      </c>
      <c r="AJ646" s="27">
        <f ca="1">設定!$C$4+SUMIF($AH$2:$AH646,1,$X$2:$X646)</f>
        <v>578786.14720000001</v>
      </c>
      <c r="AK646" s="27">
        <f t="shared" ca="1" si="153"/>
        <v>578786.14720000001</v>
      </c>
      <c r="AL646" s="27">
        <f t="shared" ca="1" si="152"/>
        <v>0</v>
      </c>
      <c r="AM646" s="27" t="str">
        <f ca="1">IF(OR($X646="",$AH646&lt;&gt;1),"",COUNTIFS($AH$2:$AH646,1))</f>
        <v/>
      </c>
      <c r="AN646" s="27" t="str">
        <f>IF($A646="","",IF(INT($A646)&lt;&gt;INT(交易月曆!$C$29),"",IF($AH646&lt;&gt;1,"",COUNTIFS($A$2:$A646,"&gt;="&amp;INT(交易月曆!$C$29),$A$2:$A646,"&lt;"&amp;(INT(交易月曆!$C$29)+1),$AH$2:$AH646,1))))</f>
        <v/>
      </c>
    </row>
    <row r="647" spans="1:40">
      <c r="A647" s="15"/>
      <c r="B647" s="16"/>
      <c r="C647" s="16"/>
      <c r="D647" s="17"/>
      <c r="E647" s="16"/>
      <c r="F647" s="18"/>
      <c r="G647" s="19"/>
      <c r="H647" s="19"/>
      <c r="I647" s="20"/>
      <c r="J647" s="19"/>
      <c r="K647" s="19"/>
      <c r="L647" s="19"/>
      <c r="M647" s="19"/>
      <c r="N647" s="16"/>
      <c r="O647" s="16"/>
      <c r="P647" s="16"/>
      <c r="Q647" s="16"/>
      <c r="R647" s="17"/>
      <c r="S647" s="21" t="str">
        <f>IF($C647="","",IF($C647="台指期",IFERROR(VLOOKUP($D647,設定!$I$6:$K$8,2,FALSE),IFERROR(VLOOKUP($C647,設定!$B$6:$G$12,6,FALSE),1)),IFERROR(VLOOKUP($C647,設定!$B$6:$G$12,6,FALSE),1)))</f>
        <v/>
      </c>
      <c r="T647" s="22" t="str">
        <f>IF(OR($C647="",$F647="",$G647="",$H647=""),"",IF(AND($C647="台指期",IFERROR(VLOOKUP($D647,設定!$I$6:$K$8,3,FALSE),0)&gt;0),$F647*VLOOKUP($D647,設定!$I$6:$K$8,3,FALSE)*2,MAX(IFERROR(VLOOKUP($C647,設定!$B$6:$G$12,4,FALSE),0),$F647*$G647*$S647*IFERROR(VLOOKUP($C647,設定!$B$6:$G$12,2,FALSE),0)*IFERROR(VLOOKUP($C647,設定!$B$6:$G$12,3,FALSE),1))+MAX(IFERROR(VLOOKUP($C647,設定!$B$6:$G$12,4,FALSE),0),$F647*$H647*$S647*IFERROR(VLOOKUP($C647,設定!$B$6:$G$12,2,FALSE),0)*IFERROR(VLOOKUP($C647,設定!$B$6:$G$12,3,FALSE),1))))</f>
        <v/>
      </c>
      <c r="U647" s="22" t="str">
        <f>IF(OR($C647="",$F647="",$G647="",$H647=""),"",$F647*IF(AND($C647="台股",$E647="空"),$G647,$H647)*$S647*IFERROR(VLOOKUP($C647,設定!$B$6:$G$12,5,FALSE),0)*IF(AND($C647="台股",$N647="是"),0.5,1))</f>
        <v/>
      </c>
      <c r="V647" s="22" t="str">
        <f t="shared" si="140"/>
        <v/>
      </c>
      <c r="W647" s="23" t="str">
        <f t="shared" si="141"/>
        <v/>
      </c>
      <c r="X647" s="23" t="str">
        <f t="shared" si="142"/>
        <v/>
      </c>
      <c r="Y647" s="24" t="str">
        <f t="shared" si="143"/>
        <v/>
      </c>
      <c r="Z647" s="25" t="str">
        <f t="shared" si="144"/>
        <v/>
      </c>
      <c r="AA647" s="24" t="str">
        <f t="shared" si="145"/>
        <v/>
      </c>
      <c r="AB647" s="24" t="str">
        <f t="shared" si="146"/>
        <v/>
      </c>
      <c r="AC647" s="26" t="str">
        <f t="shared" si="147"/>
        <v/>
      </c>
      <c r="AD647" s="21" t="str">
        <f t="shared" si="148"/>
        <v/>
      </c>
      <c r="AE647" s="25" t="str">
        <f t="shared" si="149"/>
        <v/>
      </c>
      <c r="AF647" s="25" t="str">
        <f t="shared" si="150"/>
        <v/>
      </c>
      <c r="AG647" s="25" t="str">
        <f t="shared" si="151"/>
        <v/>
      </c>
      <c r="AH647" s="25" t="str">
        <f ca="1">IF($X647="","",IF(AND(OR(統計儀表板!$C$4="全部",AND(統計儀表板!$C$4="今年",YEAR($A647)=YEAR(TODAY())),AND(統計儀表板!$C$4="本月",YEAR($A647)=YEAR(TODAY()),MONTH($A647)=MONTH(TODAY())),AND(統計儀表板!$C$4="近三月",$A647&gt;=EDATE(TODAY(),-3))),OR(統計儀表板!$F$4="全部",$B647=統計儀表板!$F$4),OR(統計儀表板!$I$4="全部",$C647=統計儀表板!$I$4),OR(統計儀表板!$L$4="全部",$P647=統計儀表板!$L$4)),1,0))</f>
        <v/>
      </c>
      <c r="AI647" s="22" t="str">
        <f>IF($X647="","",設定!$C$4+SUMIF($AH$2:$AH647,1,$X$2:$X647))</f>
        <v/>
      </c>
      <c r="AJ647" s="27">
        <f ca="1">設定!$C$4+SUMIF($AH$2:$AH647,1,$X$2:$X647)</f>
        <v>578786.14720000001</v>
      </c>
      <c r="AK647" s="27">
        <f t="shared" ca="1" si="153"/>
        <v>578786.14720000001</v>
      </c>
      <c r="AL647" s="27">
        <f t="shared" ca="1" si="152"/>
        <v>0</v>
      </c>
      <c r="AM647" s="27" t="str">
        <f ca="1">IF(OR($X647="",$AH647&lt;&gt;1),"",COUNTIFS($AH$2:$AH647,1))</f>
        <v/>
      </c>
      <c r="AN647" s="27" t="str">
        <f>IF($A647="","",IF(INT($A647)&lt;&gt;INT(交易月曆!$C$29),"",IF($AH647&lt;&gt;1,"",COUNTIFS($A$2:$A647,"&gt;="&amp;INT(交易月曆!$C$29),$A$2:$A647,"&lt;"&amp;(INT(交易月曆!$C$29)+1),$AH$2:$AH647,1))))</f>
        <v/>
      </c>
    </row>
    <row r="648" spans="1:40">
      <c r="A648" s="15"/>
      <c r="B648" s="16"/>
      <c r="C648" s="16"/>
      <c r="D648" s="17"/>
      <c r="E648" s="16"/>
      <c r="F648" s="18"/>
      <c r="G648" s="19"/>
      <c r="H648" s="19"/>
      <c r="I648" s="20"/>
      <c r="J648" s="19"/>
      <c r="K648" s="19"/>
      <c r="L648" s="19"/>
      <c r="M648" s="19"/>
      <c r="N648" s="16"/>
      <c r="O648" s="16"/>
      <c r="P648" s="16"/>
      <c r="Q648" s="16"/>
      <c r="R648" s="17"/>
      <c r="S648" s="21" t="str">
        <f>IF($C648="","",IF($C648="台指期",IFERROR(VLOOKUP($D648,設定!$I$6:$K$8,2,FALSE),IFERROR(VLOOKUP($C648,設定!$B$6:$G$12,6,FALSE),1)),IFERROR(VLOOKUP($C648,設定!$B$6:$G$12,6,FALSE),1)))</f>
        <v/>
      </c>
      <c r="T648" s="22" t="str">
        <f>IF(OR($C648="",$F648="",$G648="",$H648=""),"",IF(AND($C648="台指期",IFERROR(VLOOKUP($D648,設定!$I$6:$K$8,3,FALSE),0)&gt;0),$F648*VLOOKUP($D648,設定!$I$6:$K$8,3,FALSE)*2,MAX(IFERROR(VLOOKUP($C648,設定!$B$6:$G$12,4,FALSE),0),$F648*$G648*$S648*IFERROR(VLOOKUP($C648,設定!$B$6:$G$12,2,FALSE),0)*IFERROR(VLOOKUP($C648,設定!$B$6:$G$12,3,FALSE),1))+MAX(IFERROR(VLOOKUP($C648,設定!$B$6:$G$12,4,FALSE),0),$F648*$H648*$S648*IFERROR(VLOOKUP($C648,設定!$B$6:$G$12,2,FALSE),0)*IFERROR(VLOOKUP($C648,設定!$B$6:$G$12,3,FALSE),1))))</f>
        <v/>
      </c>
      <c r="U648" s="22" t="str">
        <f>IF(OR($C648="",$F648="",$G648="",$H648=""),"",$F648*IF(AND($C648="台股",$E648="空"),$G648,$H648)*$S648*IFERROR(VLOOKUP($C648,設定!$B$6:$G$12,5,FALSE),0)*IF(AND($C648="台股",$N648="是"),0.5,1))</f>
        <v/>
      </c>
      <c r="V648" s="22" t="str">
        <f t="shared" si="140"/>
        <v/>
      </c>
      <c r="W648" s="23" t="str">
        <f t="shared" si="141"/>
        <v/>
      </c>
      <c r="X648" s="23" t="str">
        <f t="shared" si="142"/>
        <v/>
      </c>
      <c r="Y648" s="24" t="str">
        <f t="shared" si="143"/>
        <v/>
      </c>
      <c r="Z648" s="25" t="str">
        <f t="shared" si="144"/>
        <v/>
      </c>
      <c r="AA648" s="24" t="str">
        <f t="shared" si="145"/>
        <v/>
      </c>
      <c r="AB648" s="24" t="str">
        <f t="shared" si="146"/>
        <v/>
      </c>
      <c r="AC648" s="26" t="str">
        <f t="shared" si="147"/>
        <v/>
      </c>
      <c r="AD648" s="21" t="str">
        <f t="shared" si="148"/>
        <v/>
      </c>
      <c r="AE648" s="25" t="str">
        <f t="shared" si="149"/>
        <v/>
      </c>
      <c r="AF648" s="25" t="str">
        <f t="shared" si="150"/>
        <v/>
      </c>
      <c r="AG648" s="25" t="str">
        <f t="shared" si="151"/>
        <v/>
      </c>
      <c r="AH648" s="25" t="str">
        <f ca="1">IF($X648="","",IF(AND(OR(統計儀表板!$C$4="全部",AND(統計儀表板!$C$4="今年",YEAR($A648)=YEAR(TODAY())),AND(統計儀表板!$C$4="本月",YEAR($A648)=YEAR(TODAY()),MONTH($A648)=MONTH(TODAY())),AND(統計儀表板!$C$4="近三月",$A648&gt;=EDATE(TODAY(),-3))),OR(統計儀表板!$F$4="全部",$B648=統計儀表板!$F$4),OR(統計儀表板!$I$4="全部",$C648=統計儀表板!$I$4),OR(統計儀表板!$L$4="全部",$P648=統計儀表板!$L$4)),1,0))</f>
        <v/>
      </c>
      <c r="AI648" s="22" t="str">
        <f>IF($X648="","",設定!$C$4+SUMIF($AH$2:$AH648,1,$X$2:$X648))</f>
        <v/>
      </c>
      <c r="AJ648" s="27">
        <f ca="1">設定!$C$4+SUMIF($AH$2:$AH648,1,$X$2:$X648)</f>
        <v>578786.14720000001</v>
      </c>
      <c r="AK648" s="27">
        <f t="shared" ca="1" si="153"/>
        <v>578786.14720000001</v>
      </c>
      <c r="AL648" s="27">
        <f t="shared" ca="1" si="152"/>
        <v>0</v>
      </c>
      <c r="AM648" s="27" t="str">
        <f ca="1">IF(OR($X648="",$AH648&lt;&gt;1),"",COUNTIFS($AH$2:$AH648,1))</f>
        <v/>
      </c>
      <c r="AN648" s="27" t="str">
        <f>IF($A648="","",IF(INT($A648)&lt;&gt;INT(交易月曆!$C$29),"",IF($AH648&lt;&gt;1,"",COUNTIFS($A$2:$A648,"&gt;="&amp;INT(交易月曆!$C$29),$A$2:$A648,"&lt;"&amp;(INT(交易月曆!$C$29)+1),$AH$2:$AH648,1))))</f>
        <v/>
      </c>
    </row>
    <row r="649" spans="1:40">
      <c r="A649" s="15"/>
      <c r="B649" s="16"/>
      <c r="C649" s="16"/>
      <c r="D649" s="17"/>
      <c r="E649" s="16"/>
      <c r="F649" s="18"/>
      <c r="G649" s="19"/>
      <c r="H649" s="19"/>
      <c r="I649" s="20"/>
      <c r="J649" s="19"/>
      <c r="K649" s="19"/>
      <c r="L649" s="19"/>
      <c r="M649" s="19"/>
      <c r="N649" s="16"/>
      <c r="O649" s="16"/>
      <c r="P649" s="16"/>
      <c r="Q649" s="16"/>
      <c r="R649" s="17"/>
      <c r="S649" s="21" t="str">
        <f>IF($C649="","",IF($C649="台指期",IFERROR(VLOOKUP($D649,設定!$I$6:$K$8,2,FALSE),IFERROR(VLOOKUP($C649,設定!$B$6:$G$12,6,FALSE),1)),IFERROR(VLOOKUP($C649,設定!$B$6:$G$12,6,FALSE),1)))</f>
        <v/>
      </c>
      <c r="T649" s="22" t="str">
        <f>IF(OR($C649="",$F649="",$G649="",$H649=""),"",IF(AND($C649="台指期",IFERROR(VLOOKUP($D649,設定!$I$6:$K$8,3,FALSE),0)&gt;0),$F649*VLOOKUP($D649,設定!$I$6:$K$8,3,FALSE)*2,MAX(IFERROR(VLOOKUP($C649,設定!$B$6:$G$12,4,FALSE),0),$F649*$G649*$S649*IFERROR(VLOOKUP($C649,設定!$B$6:$G$12,2,FALSE),0)*IFERROR(VLOOKUP($C649,設定!$B$6:$G$12,3,FALSE),1))+MAX(IFERROR(VLOOKUP($C649,設定!$B$6:$G$12,4,FALSE),0),$F649*$H649*$S649*IFERROR(VLOOKUP($C649,設定!$B$6:$G$12,2,FALSE),0)*IFERROR(VLOOKUP($C649,設定!$B$6:$G$12,3,FALSE),1))))</f>
        <v/>
      </c>
      <c r="U649" s="22" t="str">
        <f>IF(OR($C649="",$F649="",$G649="",$H649=""),"",$F649*IF(AND($C649="台股",$E649="空"),$G649,$H649)*$S649*IFERROR(VLOOKUP($C649,設定!$B$6:$G$12,5,FALSE),0)*IF(AND($C649="台股",$N649="是"),0.5,1))</f>
        <v/>
      </c>
      <c r="V649" s="22" t="str">
        <f t="shared" si="140"/>
        <v/>
      </c>
      <c r="W649" s="23" t="str">
        <f t="shared" si="141"/>
        <v/>
      </c>
      <c r="X649" s="23" t="str">
        <f t="shared" si="142"/>
        <v/>
      </c>
      <c r="Y649" s="24" t="str">
        <f t="shared" si="143"/>
        <v/>
      </c>
      <c r="Z649" s="25" t="str">
        <f t="shared" si="144"/>
        <v/>
      </c>
      <c r="AA649" s="24" t="str">
        <f t="shared" si="145"/>
        <v/>
      </c>
      <c r="AB649" s="24" t="str">
        <f t="shared" si="146"/>
        <v/>
      </c>
      <c r="AC649" s="26" t="str">
        <f t="shared" si="147"/>
        <v/>
      </c>
      <c r="AD649" s="21" t="str">
        <f t="shared" si="148"/>
        <v/>
      </c>
      <c r="AE649" s="25" t="str">
        <f t="shared" si="149"/>
        <v/>
      </c>
      <c r="AF649" s="25" t="str">
        <f t="shared" si="150"/>
        <v/>
      </c>
      <c r="AG649" s="25" t="str">
        <f t="shared" si="151"/>
        <v/>
      </c>
      <c r="AH649" s="25" t="str">
        <f ca="1">IF($X649="","",IF(AND(OR(統計儀表板!$C$4="全部",AND(統計儀表板!$C$4="今年",YEAR($A649)=YEAR(TODAY())),AND(統計儀表板!$C$4="本月",YEAR($A649)=YEAR(TODAY()),MONTH($A649)=MONTH(TODAY())),AND(統計儀表板!$C$4="近三月",$A649&gt;=EDATE(TODAY(),-3))),OR(統計儀表板!$F$4="全部",$B649=統計儀表板!$F$4),OR(統計儀表板!$I$4="全部",$C649=統計儀表板!$I$4),OR(統計儀表板!$L$4="全部",$P649=統計儀表板!$L$4)),1,0))</f>
        <v/>
      </c>
      <c r="AI649" s="22" t="str">
        <f>IF($X649="","",設定!$C$4+SUMIF($AH$2:$AH649,1,$X$2:$X649))</f>
        <v/>
      </c>
      <c r="AJ649" s="27">
        <f ca="1">設定!$C$4+SUMIF($AH$2:$AH649,1,$X$2:$X649)</f>
        <v>578786.14720000001</v>
      </c>
      <c r="AK649" s="27">
        <f t="shared" ca="1" si="153"/>
        <v>578786.14720000001</v>
      </c>
      <c r="AL649" s="27">
        <f t="shared" ca="1" si="152"/>
        <v>0</v>
      </c>
      <c r="AM649" s="27" t="str">
        <f ca="1">IF(OR($X649="",$AH649&lt;&gt;1),"",COUNTIFS($AH$2:$AH649,1))</f>
        <v/>
      </c>
      <c r="AN649" s="27" t="str">
        <f>IF($A649="","",IF(INT($A649)&lt;&gt;INT(交易月曆!$C$29),"",IF($AH649&lt;&gt;1,"",COUNTIFS($A$2:$A649,"&gt;="&amp;INT(交易月曆!$C$29),$A$2:$A649,"&lt;"&amp;(INT(交易月曆!$C$29)+1),$AH$2:$AH649,1))))</f>
        <v/>
      </c>
    </row>
    <row r="650" spans="1:40">
      <c r="A650" s="15"/>
      <c r="B650" s="16"/>
      <c r="C650" s="16"/>
      <c r="D650" s="17"/>
      <c r="E650" s="16"/>
      <c r="F650" s="18"/>
      <c r="G650" s="19"/>
      <c r="H650" s="19"/>
      <c r="I650" s="20"/>
      <c r="J650" s="19"/>
      <c r="K650" s="19"/>
      <c r="L650" s="19"/>
      <c r="M650" s="19"/>
      <c r="N650" s="16"/>
      <c r="O650" s="16"/>
      <c r="P650" s="16"/>
      <c r="Q650" s="16"/>
      <c r="R650" s="17"/>
      <c r="S650" s="21" t="str">
        <f>IF($C650="","",IF($C650="台指期",IFERROR(VLOOKUP($D650,設定!$I$6:$K$8,2,FALSE),IFERROR(VLOOKUP($C650,設定!$B$6:$G$12,6,FALSE),1)),IFERROR(VLOOKUP($C650,設定!$B$6:$G$12,6,FALSE),1)))</f>
        <v/>
      </c>
      <c r="T650" s="22" t="str">
        <f>IF(OR($C650="",$F650="",$G650="",$H650=""),"",IF(AND($C650="台指期",IFERROR(VLOOKUP($D650,設定!$I$6:$K$8,3,FALSE),0)&gt;0),$F650*VLOOKUP($D650,設定!$I$6:$K$8,3,FALSE)*2,MAX(IFERROR(VLOOKUP($C650,設定!$B$6:$G$12,4,FALSE),0),$F650*$G650*$S650*IFERROR(VLOOKUP($C650,設定!$B$6:$G$12,2,FALSE),0)*IFERROR(VLOOKUP($C650,設定!$B$6:$G$12,3,FALSE),1))+MAX(IFERROR(VLOOKUP($C650,設定!$B$6:$G$12,4,FALSE),0),$F650*$H650*$S650*IFERROR(VLOOKUP($C650,設定!$B$6:$G$12,2,FALSE),0)*IFERROR(VLOOKUP($C650,設定!$B$6:$G$12,3,FALSE),1))))</f>
        <v/>
      </c>
      <c r="U650" s="22" t="str">
        <f>IF(OR($C650="",$F650="",$G650="",$H650=""),"",$F650*IF(AND($C650="台股",$E650="空"),$G650,$H650)*$S650*IFERROR(VLOOKUP($C650,設定!$B$6:$G$12,5,FALSE),0)*IF(AND($C650="台股",$N650="是"),0.5,1))</f>
        <v/>
      </c>
      <c r="V650" s="22" t="str">
        <f t="shared" si="140"/>
        <v/>
      </c>
      <c r="W650" s="23" t="str">
        <f t="shared" si="141"/>
        <v/>
      </c>
      <c r="X650" s="23" t="str">
        <f t="shared" si="142"/>
        <v/>
      </c>
      <c r="Y650" s="24" t="str">
        <f t="shared" si="143"/>
        <v/>
      </c>
      <c r="Z650" s="25" t="str">
        <f t="shared" si="144"/>
        <v/>
      </c>
      <c r="AA650" s="24" t="str">
        <f t="shared" si="145"/>
        <v/>
      </c>
      <c r="AB650" s="24" t="str">
        <f t="shared" si="146"/>
        <v/>
      </c>
      <c r="AC650" s="26" t="str">
        <f t="shared" si="147"/>
        <v/>
      </c>
      <c r="AD650" s="21" t="str">
        <f t="shared" si="148"/>
        <v/>
      </c>
      <c r="AE650" s="25" t="str">
        <f t="shared" si="149"/>
        <v/>
      </c>
      <c r="AF650" s="25" t="str">
        <f t="shared" si="150"/>
        <v/>
      </c>
      <c r="AG650" s="25" t="str">
        <f t="shared" si="151"/>
        <v/>
      </c>
      <c r="AH650" s="25" t="str">
        <f ca="1">IF($X650="","",IF(AND(OR(統計儀表板!$C$4="全部",AND(統計儀表板!$C$4="今年",YEAR($A650)=YEAR(TODAY())),AND(統計儀表板!$C$4="本月",YEAR($A650)=YEAR(TODAY()),MONTH($A650)=MONTH(TODAY())),AND(統計儀表板!$C$4="近三月",$A650&gt;=EDATE(TODAY(),-3))),OR(統計儀表板!$F$4="全部",$B650=統計儀表板!$F$4),OR(統計儀表板!$I$4="全部",$C650=統計儀表板!$I$4),OR(統計儀表板!$L$4="全部",$P650=統計儀表板!$L$4)),1,0))</f>
        <v/>
      </c>
      <c r="AI650" s="22" t="str">
        <f>IF($X650="","",設定!$C$4+SUMIF($AH$2:$AH650,1,$X$2:$X650))</f>
        <v/>
      </c>
      <c r="AJ650" s="27">
        <f ca="1">設定!$C$4+SUMIF($AH$2:$AH650,1,$X$2:$X650)</f>
        <v>578786.14720000001</v>
      </c>
      <c r="AK650" s="27">
        <f t="shared" ca="1" si="153"/>
        <v>578786.14720000001</v>
      </c>
      <c r="AL650" s="27">
        <f t="shared" ca="1" si="152"/>
        <v>0</v>
      </c>
      <c r="AM650" s="27" t="str">
        <f ca="1">IF(OR($X650="",$AH650&lt;&gt;1),"",COUNTIFS($AH$2:$AH650,1))</f>
        <v/>
      </c>
      <c r="AN650" s="27" t="str">
        <f>IF($A650="","",IF(INT($A650)&lt;&gt;INT(交易月曆!$C$29),"",IF($AH650&lt;&gt;1,"",COUNTIFS($A$2:$A650,"&gt;="&amp;INT(交易月曆!$C$29),$A$2:$A650,"&lt;"&amp;(INT(交易月曆!$C$29)+1),$AH$2:$AH650,1))))</f>
        <v/>
      </c>
    </row>
    <row r="651" spans="1:40">
      <c r="A651" s="15"/>
      <c r="B651" s="16"/>
      <c r="C651" s="16"/>
      <c r="D651" s="17"/>
      <c r="E651" s="16"/>
      <c r="F651" s="18"/>
      <c r="G651" s="19"/>
      <c r="H651" s="19"/>
      <c r="I651" s="20"/>
      <c r="J651" s="19"/>
      <c r="K651" s="19"/>
      <c r="L651" s="19"/>
      <c r="M651" s="19"/>
      <c r="N651" s="16"/>
      <c r="O651" s="16"/>
      <c r="P651" s="16"/>
      <c r="Q651" s="16"/>
      <c r="R651" s="17"/>
      <c r="S651" s="21" t="str">
        <f>IF($C651="","",IF($C651="台指期",IFERROR(VLOOKUP($D651,設定!$I$6:$K$8,2,FALSE),IFERROR(VLOOKUP($C651,設定!$B$6:$G$12,6,FALSE),1)),IFERROR(VLOOKUP($C651,設定!$B$6:$G$12,6,FALSE),1)))</f>
        <v/>
      </c>
      <c r="T651" s="22" t="str">
        <f>IF(OR($C651="",$F651="",$G651="",$H651=""),"",IF(AND($C651="台指期",IFERROR(VLOOKUP($D651,設定!$I$6:$K$8,3,FALSE),0)&gt;0),$F651*VLOOKUP($D651,設定!$I$6:$K$8,3,FALSE)*2,MAX(IFERROR(VLOOKUP($C651,設定!$B$6:$G$12,4,FALSE),0),$F651*$G651*$S651*IFERROR(VLOOKUP($C651,設定!$B$6:$G$12,2,FALSE),0)*IFERROR(VLOOKUP($C651,設定!$B$6:$G$12,3,FALSE),1))+MAX(IFERROR(VLOOKUP($C651,設定!$B$6:$G$12,4,FALSE),0),$F651*$H651*$S651*IFERROR(VLOOKUP($C651,設定!$B$6:$G$12,2,FALSE),0)*IFERROR(VLOOKUP($C651,設定!$B$6:$G$12,3,FALSE),1))))</f>
        <v/>
      </c>
      <c r="U651" s="22" t="str">
        <f>IF(OR($C651="",$F651="",$G651="",$H651=""),"",$F651*IF(AND($C651="台股",$E651="空"),$G651,$H651)*$S651*IFERROR(VLOOKUP($C651,設定!$B$6:$G$12,5,FALSE),0)*IF(AND($C651="台股",$N651="是"),0.5,1))</f>
        <v/>
      </c>
      <c r="V651" s="22" t="str">
        <f t="shared" si="140"/>
        <v/>
      </c>
      <c r="W651" s="23" t="str">
        <f t="shared" si="141"/>
        <v/>
      </c>
      <c r="X651" s="23" t="str">
        <f t="shared" si="142"/>
        <v/>
      </c>
      <c r="Y651" s="24" t="str">
        <f t="shared" si="143"/>
        <v/>
      </c>
      <c r="Z651" s="25" t="str">
        <f t="shared" si="144"/>
        <v/>
      </c>
      <c r="AA651" s="24" t="str">
        <f t="shared" si="145"/>
        <v/>
      </c>
      <c r="AB651" s="24" t="str">
        <f t="shared" si="146"/>
        <v/>
      </c>
      <c r="AC651" s="26" t="str">
        <f t="shared" si="147"/>
        <v/>
      </c>
      <c r="AD651" s="21" t="str">
        <f t="shared" si="148"/>
        <v/>
      </c>
      <c r="AE651" s="25" t="str">
        <f t="shared" si="149"/>
        <v/>
      </c>
      <c r="AF651" s="25" t="str">
        <f t="shared" si="150"/>
        <v/>
      </c>
      <c r="AG651" s="25" t="str">
        <f t="shared" si="151"/>
        <v/>
      </c>
      <c r="AH651" s="25" t="str">
        <f ca="1">IF($X651="","",IF(AND(OR(統計儀表板!$C$4="全部",AND(統計儀表板!$C$4="今年",YEAR($A651)=YEAR(TODAY())),AND(統計儀表板!$C$4="本月",YEAR($A651)=YEAR(TODAY()),MONTH($A651)=MONTH(TODAY())),AND(統計儀表板!$C$4="近三月",$A651&gt;=EDATE(TODAY(),-3))),OR(統計儀表板!$F$4="全部",$B651=統計儀表板!$F$4),OR(統計儀表板!$I$4="全部",$C651=統計儀表板!$I$4),OR(統計儀表板!$L$4="全部",$P651=統計儀表板!$L$4)),1,0))</f>
        <v/>
      </c>
      <c r="AI651" s="22" t="str">
        <f>IF($X651="","",設定!$C$4+SUMIF($AH$2:$AH651,1,$X$2:$X651))</f>
        <v/>
      </c>
      <c r="AJ651" s="27">
        <f ca="1">設定!$C$4+SUMIF($AH$2:$AH651,1,$X$2:$X651)</f>
        <v>578786.14720000001</v>
      </c>
      <c r="AK651" s="27">
        <f t="shared" ca="1" si="153"/>
        <v>578786.14720000001</v>
      </c>
      <c r="AL651" s="27">
        <f t="shared" ca="1" si="152"/>
        <v>0</v>
      </c>
      <c r="AM651" s="27" t="str">
        <f ca="1">IF(OR($X651="",$AH651&lt;&gt;1),"",COUNTIFS($AH$2:$AH651,1))</f>
        <v/>
      </c>
      <c r="AN651" s="27" t="str">
        <f>IF($A651="","",IF(INT($A651)&lt;&gt;INT(交易月曆!$C$29),"",IF($AH651&lt;&gt;1,"",COUNTIFS($A$2:$A651,"&gt;="&amp;INT(交易月曆!$C$29),$A$2:$A651,"&lt;"&amp;(INT(交易月曆!$C$29)+1),$AH$2:$AH651,1))))</f>
        <v/>
      </c>
    </row>
    <row r="652" spans="1:40">
      <c r="A652" s="15"/>
      <c r="B652" s="16"/>
      <c r="C652" s="16"/>
      <c r="D652" s="17"/>
      <c r="E652" s="16"/>
      <c r="F652" s="18"/>
      <c r="G652" s="19"/>
      <c r="H652" s="19"/>
      <c r="I652" s="20"/>
      <c r="J652" s="19"/>
      <c r="K652" s="19"/>
      <c r="L652" s="19"/>
      <c r="M652" s="19"/>
      <c r="N652" s="16"/>
      <c r="O652" s="16"/>
      <c r="P652" s="16"/>
      <c r="Q652" s="16"/>
      <c r="R652" s="17"/>
      <c r="S652" s="21" t="str">
        <f>IF($C652="","",IF($C652="台指期",IFERROR(VLOOKUP($D652,設定!$I$6:$K$8,2,FALSE),IFERROR(VLOOKUP($C652,設定!$B$6:$G$12,6,FALSE),1)),IFERROR(VLOOKUP($C652,設定!$B$6:$G$12,6,FALSE),1)))</f>
        <v/>
      </c>
      <c r="T652" s="22" t="str">
        <f>IF(OR($C652="",$F652="",$G652="",$H652=""),"",IF(AND($C652="台指期",IFERROR(VLOOKUP($D652,設定!$I$6:$K$8,3,FALSE),0)&gt;0),$F652*VLOOKUP($D652,設定!$I$6:$K$8,3,FALSE)*2,MAX(IFERROR(VLOOKUP($C652,設定!$B$6:$G$12,4,FALSE),0),$F652*$G652*$S652*IFERROR(VLOOKUP($C652,設定!$B$6:$G$12,2,FALSE),0)*IFERROR(VLOOKUP($C652,設定!$B$6:$G$12,3,FALSE),1))+MAX(IFERROR(VLOOKUP($C652,設定!$B$6:$G$12,4,FALSE),0),$F652*$H652*$S652*IFERROR(VLOOKUP($C652,設定!$B$6:$G$12,2,FALSE),0)*IFERROR(VLOOKUP($C652,設定!$B$6:$G$12,3,FALSE),1))))</f>
        <v/>
      </c>
      <c r="U652" s="22" t="str">
        <f>IF(OR($C652="",$F652="",$G652="",$H652=""),"",$F652*IF(AND($C652="台股",$E652="空"),$G652,$H652)*$S652*IFERROR(VLOOKUP($C652,設定!$B$6:$G$12,5,FALSE),0)*IF(AND($C652="台股",$N652="是"),0.5,1))</f>
        <v/>
      </c>
      <c r="V652" s="22" t="str">
        <f t="shared" si="140"/>
        <v/>
      </c>
      <c r="W652" s="23" t="str">
        <f t="shared" si="141"/>
        <v/>
      </c>
      <c r="X652" s="23" t="str">
        <f t="shared" si="142"/>
        <v/>
      </c>
      <c r="Y652" s="24" t="str">
        <f t="shared" si="143"/>
        <v/>
      </c>
      <c r="Z652" s="25" t="str">
        <f t="shared" si="144"/>
        <v/>
      </c>
      <c r="AA652" s="24" t="str">
        <f t="shared" si="145"/>
        <v/>
      </c>
      <c r="AB652" s="24" t="str">
        <f t="shared" si="146"/>
        <v/>
      </c>
      <c r="AC652" s="26" t="str">
        <f t="shared" si="147"/>
        <v/>
      </c>
      <c r="AD652" s="21" t="str">
        <f t="shared" si="148"/>
        <v/>
      </c>
      <c r="AE652" s="25" t="str">
        <f t="shared" si="149"/>
        <v/>
      </c>
      <c r="AF652" s="25" t="str">
        <f t="shared" si="150"/>
        <v/>
      </c>
      <c r="AG652" s="25" t="str">
        <f t="shared" si="151"/>
        <v/>
      </c>
      <c r="AH652" s="25" t="str">
        <f ca="1">IF($X652="","",IF(AND(OR(統計儀表板!$C$4="全部",AND(統計儀表板!$C$4="今年",YEAR($A652)=YEAR(TODAY())),AND(統計儀表板!$C$4="本月",YEAR($A652)=YEAR(TODAY()),MONTH($A652)=MONTH(TODAY())),AND(統計儀表板!$C$4="近三月",$A652&gt;=EDATE(TODAY(),-3))),OR(統計儀表板!$F$4="全部",$B652=統計儀表板!$F$4),OR(統計儀表板!$I$4="全部",$C652=統計儀表板!$I$4),OR(統計儀表板!$L$4="全部",$P652=統計儀表板!$L$4)),1,0))</f>
        <v/>
      </c>
      <c r="AI652" s="22" t="str">
        <f>IF($X652="","",設定!$C$4+SUMIF($AH$2:$AH652,1,$X$2:$X652))</f>
        <v/>
      </c>
      <c r="AJ652" s="27">
        <f ca="1">設定!$C$4+SUMIF($AH$2:$AH652,1,$X$2:$X652)</f>
        <v>578786.14720000001</v>
      </c>
      <c r="AK652" s="27">
        <f t="shared" ca="1" si="153"/>
        <v>578786.14720000001</v>
      </c>
      <c r="AL652" s="27">
        <f t="shared" ca="1" si="152"/>
        <v>0</v>
      </c>
      <c r="AM652" s="27" t="str">
        <f ca="1">IF(OR($X652="",$AH652&lt;&gt;1),"",COUNTIFS($AH$2:$AH652,1))</f>
        <v/>
      </c>
      <c r="AN652" s="27" t="str">
        <f>IF($A652="","",IF(INT($A652)&lt;&gt;INT(交易月曆!$C$29),"",IF($AH652&lt;&gt;1,"",COUNTIFS($A$2:$A652,"&gt;="&amp;INT(交易月曆!$C$29),$A$2:$A652,"&lt;"&amp;(INT(交易月曆!$C$29)+1),$AH$2:$AH652,1))))</f>
        <v/>
      </c>
    </row>
    <row r="653" spans="1:40">
      <c r="A653" s="15"/>
      <c r="B653" s="16"/>
      <c r="C653" s="16"/>
      <c r="D653" s="17"/>
      <c r="E653" s="16"/>
      <c r="F653" s="18"/>
      <c r="G653" s="19"/>
      <c r="H653" s="19"/>
      <c r="I653" s="20"/>
      <c r="J653" s="19"/>
      <c r="K653" s="19"/>
      <c r="L653" s="19"/>
      <c r="M653" s="19"/>
      <c r="N653" s="16"/>
      <c r="O653" s="16"/>
      <c r="P653" s="16"/>
      <c r="Q653" s="16"/>
      <c r="R653" s="17"/>
      <c r="S653" s="21" t="str">
        <f>IF($C653="","",IF($C653="台指期",IFERROR(VLOOKUP($D653,設定!$I$6:$K$8,2,FALSE),IFERROR(VLOOKUP($C653,設定!$B$6:$G$12,6,FALSE),1)),IFERROR(VLOOKUP($C653,設定!$B$6:$G$12,6,FALSE),1)))</f>
        <v/>
      </c>
      <c r="T653" s="22" t="str">
        <f>IF(OR($C653="",$F653="",$G653="",$H653=""),"",IF(AND($C653="台指期",IFERROR(VLOOKUP($D653,設定!$I$6:$K$8,3,FALSE),0)&gt;0),$F653*VLOOKUP($D653,設定!$I$6:$K$8,3,FALSE)*2,MAX(IFERROR(VLOOKUP($C653,設定!$B$6:$G$12,4,FALSE),0),$F653*$G653*$S653*IFERROR(VLOOKUP($C653,設定!$B$6:$G$12,2,FALSE),0)*IFERROR(VLOOKUP($C653,設定!$B$6:$G$12,3,FALSE),1))+MAX(IFERROR(VLOOKUP($C653,設定!$B$6:$G$12,4,FALSE),0),$F653*$H653*$S653*IFERROR(VLOOKUP($C653,設定!$B$6:$G$12,2,FALSE),0)*IFERROR(VLOOKUP($C653,設定!$B$6:$G$12,3,FALSE),1))))</f>
        <v/>
      </c>
      <c r="U653" s="22" t="str">
        <f>IF(OR($C653="",$F653="",$G653="",$H653=""),"",$F653*IF(AND($C653="台股",$E653="空"),$G653,$H653)*$S653*IFERROR(VLOOKUP($C653,設定!$B$6:$G$12,5,FALSE),0)*IF(AND($C653="台股",$N653="是"),0.5,1))</f>
        <v/>
      </c>
      <c r="V653" s="22" t="str">
        <f t="shared" si="140"/>
        <v/>
      </c>
      <c r="W653" s="23" t="str">
        <f t="shared" si="141"/>
        <v/>
      </c>
      <c r="X653" s="23" t="str">
        <f t="shared" si="142"/>
        <v/>
      </c>
      <c r="Y653" s="24" t="str">
        <f t="shared" si="143"/>
        <v/>
      </c>
      <c r="Z653" s="25" t="str">
        <f t="shared" si="144"/>
        <v/>
      </c>
      <c r="AA653" s="24" t="str">
        <f t="shared" si="145"/>
        <v/>
      </c>
      <c r="AB653" s="24" t="str">
        <f t="shared" si="146"/>
        <v/>
      </c>
      <c r="AC653" s="26" t="str">
        <f t="shared" si="147"/>
        <v/>
      </c>
      <c r="AD653" s="21" t="str">
        <f t="shared" si="148"/>
        <v/>
      </c>
      <c r="AE653" s="25" t="str">
        <f t="shared" si="149"/>
        <v/>
      </c>
      <c r="AF653" s="25" t="str">
        <f t="shared" si="150"/>
        <v/>
      </c>
      <c r="AG653" s="25" t="str">
        <f t="shared" si="151"/>
        <v/>
      </c>
      <c r="AH653" s="25" t="str">
        <f ca="1">IF($X653="","",IF(AND(OR(統計儀表板!$C$4="全部",AND(統計儀表板!$C$4="今年",YEAR($A653)=YEAR(TODAY())),AND(統計儀表板!$C$4="本月",YEAR($A653)=YEAR(TODAY()),MONTH($A653)=MONTH(TODAY())),AND(統計儀表板!$C$4="近三月",$A653&gt;=EDATE(TODAY(),-3))),OR(統計儀表板!$F$4="全部",$B653=統計儀表板!$F$4),OR(統計儀表板!$I$4="全部",$C653=統計儀表板!$I$4),OR(統計儀表板!$L$4="全部",$P653=統計儀表板!$L$4)),1,0))</f>
        <v/>
      </c>
      <c r="AI653" s="22" t="str">
        <f>IF($X653="","",設定!$C$4+SUMIF($AH$2:$AH653,1,$X$2:$X653))</f>
        <v/>
      </c>
      <c r="AJ653" s="27">
        <f ca="1">設定!$C$4+SUMIF($AH$2:$AH653,1,$X$2:$X653)</f>
        <v>578786.14720000001</v>
      </c>
      <c r="AK653" s="27">
        <f t="shared" ca="1" si="153"/>
        <v>578786.14720000001</v>
      </c>
      <c r="AL653" s="27">
        <f t="shared" ca="1" si="152"/>
        <v>0</v>
      </c>
      <c r="AM653" s="27" t="str">
        <f ca="1">IF(OR($X653="",$AH653&lt;&gt;1),"",COUNTIFS($AH$2:$AH653,1))</f>
        <v/>
      </c>
      <c r="AN653" s="27" t="str">
        <f>IF($A653="","",IF(INT($A653)&lt;&gt;INT(交易月曆!$C$29),"",IF($AH653&lt;&gt;1,"",COUNTIFS($A$2:$A653,"&gt;="&amp;INT(交易月曆!$C$29),$A$2:$A653,"&lt;"&amp;(INT(交易月曆!$C$29)+1),$AH$2:$AH653,1))))</f>
        <v/>
      </c>
    </row>
    <row r="654" spans="1:40">
      <c r="A654" s="15"/>
      <c r="B654" s="16"/>
      <c r="C654" s="16"/>
      <c r="D654" s="17"/>
      <c r="E654" s="16"/>
      <c r="F654" s="18"/>
      <c r="G654" s="19"/>
      <c r="H654" s="19"/>
      <c r="I654" s="20"/>
      <c r="J654" s="19"/>
      <c r="K654" s="19"/>
      <c r="L654" s="19"/>
      <c r="M654" s="19"/>
      <c r="N654" s="16"/>
      <c r="O654" s="16"/>
      <c r="P654" s="16"/>
      <c r="Q654" s="16"/>
      <c r="R654" s="17"/>
      <c r="S654" s="21" t="str">
        <f>IF($C654="","",IF($C654="台指期",IFERROR(VLOOKUP($D654,設定!$I$6:$K$8,2,FALSE),IFERROR(VLOOKUP($C654,設定!$B$6:$G$12,6,FALSE),1)),IFERROR(VLOOKUP($C654,設定!$B$6:$G$12,6,FALSE),1)))</f>
        <v/>
      </c>
      <c r="T654" s="22" t="str">
        <f>IF(OR($C654="",$F654="",$G654="",$H654=""),"",IF(AND($C654="台指期",IFERROR(VLOOKUP($D654,設定!$I$6:$K$8,3,FALSE),0)&gt;0),$F654*VLOOKUP($D654,設定!$I$6:$K$8,3,FALSE)*2,MAX(IFERROR(VLOOKUP($C654,設定!$B$6:$G$12,4,FALSE),0),$F654*$G654*$S654*IFERROR(VLOOKUP($C654,設定!$B$6:$G$12,2,FALSE),0)*IFERROR(VLOOKUP($C654,設定!$B$6:$G$12,3,FALSE),1))+MAX(IFERROR(VLOOKUP($C654,設定!$B$6:$G$12,4,FALSE),0),$F654*$H654*$S654*IFERROR(VLOOKUP($C654,設定!$B$6:$G$12,2,FALSE),0)*IFERROR(VLOOKUP($C654,設定!$B$6:$G$12,3,FALSE),1))))</f>
        <v/>
      </c>
      <c r="U654" s="22" t="str">
        <f>IF(OR($C654="",$F654="",$G654="",$H654=""),"",$F654*IF(AND($C654="台股",$E654="空"),$G654,$H654)*$S654*IFERROR(VLOOKUP($C654,設定!$B$6:$G$12,5,FALSE),0)*IF(AND($C654="台股",$N654="是"),0.5,1))</f>
        <v/>
      </c>
      <c r="V654" s="22" t="str">
        <f t="shared" si="140"/>
        <v/>
      </c>
      <c r="W654" s="23" t="str">
        <f t="shared" si="141"/>
        <v/>
      </c>
      <c r="X654" s="23" t="str">
        <f t="shared" si="142"/>
        <v/>
      </c>
      <c r="Y654" s="24" t="str">
        <f t="shared" si="143"/>
        <v/>
      </c>
      <c r="Z654" s="25" t="str">
        <f t="shared" si="144"/>
        <v/>
      </c>
      <c r="AA654" s="24" t="str">
        <f t="shared" si="145"/>
        <v/>
      </c>
      <c r="AB654" s="24" t="str">
        <f t="shared" si="146"/>
        <v/>
      </c>
      <c r="AC654" s="26" t="str">
        <f t="shared" si="147"/>
        <v/>
      </c>
      <c r="AD654" s="21" t="str">
        <f t="shared" si="148"/>
        <v/>
      </c>
      <c r="AE654" s="25" t="str">
        <f t="shared" si="149"/>
        <v/>
      </c>
      <c r="AF654" s="25" t="str">
        <f t="shared" si="150"/>
        <v/>
      </c>
      <c r="AG654" s="25" t="str">
        <f t="shared" si="151"/>
        <v/>
      </c>
      <c r="AH654" s="25" t="str">
        <f ca="1">IF($X654="","",IF(AND(OR(統計儀表板!$C$4="全部",AND(統計儀表板!$C$4="今年",YEAR($A654)=YEAR(TODAY())),AND(統計儀表板!$C$4="本月",YEAR($A654)=YEAR(TODAY()),MONTH($A654)=MONTH(TODAY())),AND(統計儀表板!$C$4="近三月",$A654&gt;=EDATE(TODAY(),-3))),OR(統計儀表板!$F$4="全部",$B654=統計儀表板!$F$4),OR(統計儀表板!$I$4="全部",$C654=統計儀表板!$I$4),OR(統計儀表板!$L$4="全部",$P654=統計儀表板!$L$4)),1,0))</f>
        <v/>
      </c>
      <c r="AI654" s="22" t="str">
        <f>IF($X654="","",設定!$C$4+SUMIF($AH$2:$AH654,1,$X$2:$X654))</f>
        <v/>
      </c>
      <c r="AJ654" s="27">
        <f ca="1">設定!$C$4+SUMIF($AH$2:$AH654,1,$X$2:$X654)</f>
        <v>578786.14720000001</v>
      </c>
      <c r="AK654" s="27">
        <f t="shared" ca="1" si="153"/>
        <v>578786.14720000001</v>
      </c>
      <c r="AL654" s="27">
        <f t="shared" ca="1" si="152"/>
        <v>0</v>
      </c>
      <c r="AM654" s="27" t="str">
        <f ca="1">IF(OR($X654="",$AH654&lt;&gt;1),"",COUNTIFS($AH$2:$AH654,1))</f>
        <v/>
      </c>
      <c r="AN654" s="27" t="str">
        <f>IF($A654="","",IF(INT($A654)&lt;&gt;INT(交易月曆!$C$29),"",IF($AH654&lt;&gt;1,"",COUNTIFS($A$2:$A654,"&gt;="&amp;INT(交易月曆!$C$29),$A$2:$A654,"&lt;"&amp;(INT(交易月曆!$C$29)+1),$AH$2:$AH654,1))))</f>
        <v/>
      </c>
    </row>
    <row r="655" spans="1:40">
      <c r="A655" s="15"/>
      <c r="B655" s="16"/>
      <c r="C655" s="16"/>
      <c r="D655" s="17"/>
      <c r="E655" s="16"/>
      <c r="F655" s="18"/>
      <c r="G655" s="19"/>
      <c r="H655" s="19"/>
      <c r="I655" s="20"/>
      <c r="J655" s="19"/>
      <c r="K655" s="19"/>
      <c r="L655" s="19"/>
      <c r="M655" s="19"/>
      <c r="N655" s="16"/>
      <c r="O655" s="16"/>
      <c r="P655" s="16"/>
      <c r="Q655" s="16"/>
      <c r="R655" s="17"/>
      <c r="S655" s="21" t="str">
        <f>IF($C655="","",IF($C655="台指期",IFERROR(VLOOKUP($D655,設定!$I$6:$K$8,2,FALSE),IFERROR(VLOOKUP($C655,設定!$B$6:$G$12,6,FALSE),1)),IFERROR(VLOOKUP($C655,設定!$B$6:$G$12,6,FALSE),1)))</f>
        <v/>
      </c>
      <c r="T655" s="22" t="str">
        <f>IF(OR($C655="",$F655="",$G655="",$H655=""),"",IF(AND($C655="台指期",IFERROR(VLOOKUP($D655,設定!$I$6:$K$8,3,FALSE),0)&gt;0),$F655*VLOOKUP($D655,設定!$I$6:$K$8,3,FALSE)*2,MAX(IFERROR(VLOOKUP($C655,設定!$B$6:$G$12,4,FALSE),0),$F655*$G655*$S655*IFERROR(VLOOKUP($C655,設定!$B$6:$G$12,2,FALSE),0)*IFERROR(VLOOKUP($C655,設定!$B$6:$G$12,3,FALSE),1))+MAX(IFERROR(VLOOKUP($C655,設定!$B$6:$G$12,4,FALSE),0),$F655*$H655*$S655*IFERROR(VLOOKUP($C655,設定!$B$6:$G$12,2,FALSE),0)*IFERROR(VLOOKUP($C655,設定!$B$6:$G$12,3,FALSE),1))))</f>
        <v/>
      </c>
      <c r="U655" s="22" t="str">
        <f>IF(OR($C655="",$F655="",$G655="",$H655=""),"",$F655*IF(AND($C655="台股",$E655="空"),$G655,$H655)*$S655*IFERROR(VLOOKUP($C655,設定!$B$6:$G$12,5,FALSE),0)*IF(AND($C655="台股",$N655="是"),0.5,1))</f>
        <v/>
      </c>
      <c r="V655" s="22" t="str">
        <f t="shared" si="140"/>
        <v/>
      </c>
      <c r="W655" s="23" t="str">
        <f t="shared" si="141"/>
        <v/>
      </c>
      <c r="X655" s="23" t="str">
        <f t="shared" si="142"/>
        <v/>
      </c>
      <c r="Y655" s="24" t="str">
        <f t="shared" si="143"/>
        <v/>
      </c>
      <c r="Z655" s="25" t="str">
        <f t="shared" si="144"/>
        <v/>
      </c>
      <c r="AA655" s="24" t="str">
        <f t="shared" si="145"/>
        <v/>
      </c>
      <c r="AB655" s="24" t="str">
        <f t="shared" si="146"/>
        <v/>
      </c>
      <c r="AC655" s="26" t="str">
        <f t="shared" si="147"/>
        <v/>
      </c>
      <c r="AD655" s="21" t="str">
        <f t="shared" si="148"/>
        <v/>
      </c>
      <c r="AE655" s="25" t="str">
        <f t="shared" si="149"/>
        <v/>
      </c>
      <c r="AF655" s="25" t="str">
        <f t="shared" si="150"/>
        <v/>
      </c>
      <c r="AG655" s="25" t="str">
        <f t="shared" si="151"/>
        <v/>
      </c>
      <c r="AH655" s="25" t="str">
        <f ca="1">IF($X655="","",IF(AND(OR(統計儀表板!$C$4="全部",AND(統計儀表板!$C$4="今年",YEAR($A655)=YEAR(TODAY())),AND(統計儀表板!$C$4="本月",YEAR($A655)=YEAR(TODAY()),MONTH($A655)=MONTH(TODAY())),AND(統計儀表板!$C$4="近三月",$A655&gt;=EDATE(TODAY(),-3))),OR(統計儀表板!$F$4="全部",$B655=統計儀表板!$F$4),OR(統計儀表板!$I$4="全部",$C655=統計儀表板!$I$4),OR(統計儀表板!$L$4="全部",$P655=統計儀表板!$L$4)),1,0))</f>
        <v/>
      </c>
      <c r="AI655" s="22" t="str">
        <f>IF($X655="","",設定!$C$4+SUMIF($AH$2:$AH655,1,$X$2:$X655))</f>
        <v/>
      </c>
      <c r="AJ655" s="27">
        <f ca="1">設定!$C$4+SUMIF($AH$2:$AH655,1,$X$2:$X655)</f>
        <v>578786.14720000001</v>
      </c>
      <c r="AK655" s="27">
        <f t="shared" ca="1" si="153"/>
        <v>578786.14720000001</v>
      </c>
      <c r="AL655" s="27">
        <f t="shared" ca="1" si="152"/>
        <v>0</v>
      </c>
      <c r="AM655" s="27" t="str">
        <f ca="1">IF(OR($X655="",$AH655&lt;&gt;1),"",COUNTIFS($AH$2:$AH655,1))</f>
        <v/>
      </c>
      <c r="AN655" s="27" t="str">
        <f>IF($A655="","",IF(INT($A655)&lt;&gt;INT(交易月曆!$C$29),"",IF($AH655&lt;&gt;1,"",COUNTIFS($A$2:$A655,"&gt;="&amp;INT(交易月曆!$C$29),$A$2:$A655,"&lt;"&amp;(INT(交易月曆!$C$29)+1),$AH$2:$AH655,1))))</f>
        <v/>
      </c>
    </row>
    <row r="656" spans="1:40">
      <c r="A656" s="15"/>
      <c r="B656" s="16"/>
      <c r="C656" s="16"/>
      <c r="D656" s="17"/>
      <c r="E656" s="16"/>
      <c r="F656" s="18"/>
      <c r="G656" s="19"/>
      <c r="H656" s="19"/>
      <c r="I656" s="20"/>
      <c r="J656" s="19"/>
      <c r="K656" s="19"/>
      <c r="L656" s="19"/>
      <c r="M656" s="19"/>
      <c r="N656" s="16"/>
      <c r="O656" s="16"/>
      <c r="P656" s="16"/>
      <c r="Q656" s="16"/>
      <c r="R656" s="17"/>
      <c r="S656" s="21" t="str">
        <f>IF($C656="","",IF($C656="台指期",IFERROR(VLOOKUP($D656,設定!$I$6:$K$8,2,FALSE),IFERROR(VLOOKUP($C656,設定!$B$6:$G$12,6,FALSE),1)),IFERROR(VLOOKUP($C656,設定!$B$6:$G$12,6,FALSE),1)))</f>
        <v/>
      </c>
      <c r="T656" s="22" t="str">
        <f>IF(OR($C656="",$F656="",$G656="",$H656=""),"",IF(AND($C656="台指期",IFERROR(VLOOKUP($D656,設定!$I$6:$K$8,3,FALSE),0)&gt;0),$F656*VLOOKUP($D656,設定!$I$6:$K$8,3,FALSE)*2,MAX(IFERROR(VLOOKUP($C656,設定!$B$6:$G$12,4,FALSE),0),$F656*$G656*$S656*IFERROR(VLOOKUP($C656,設定!$B$6:$G$12,2,FALSE),0)*IFERROR(VLOOKUP($C656,設定!$B$6:$G$12,3,FALSE),1))+MAX(IFERROR(VLOOKUP($C656,設定!$B$6:$G$12,4,FALSE),0),$F656*$H656*$S656*IFERROR(VLOOKUP($C656,設定!$B$6:$G$12,2,FALSE),0)*IFERROR(VLOOKUP($C656,設定!$B$6:$G$12,3,FALSE),1))))</f>
        <v/>
      </c>
      <c r="U656" s="22" t="str">
        <f>IF(OR($C656="",$F656="",$G656="",$H656=""),"",$F656*IF(AND($C656="台股",$E656="空"),$G656,$H656)*$S656*IFERROR(VLOOKUP($C656,設定!$B$6:$G$12,5,FALSE),0)*IF(AND($C656="台股",$N656="是"),0.5,1))</f>
        <v/>
      </c>
      <c r="V656" s="22" t="str">
        <f t="shared" si="140"/>
        <v/>
      </c>
      <c r="W656" s="23" t="str">
        <f t="shared" si="141"/>
        <v/>
      </c>
      <c r="X656" s="23" t="str">
        <f t="shared" si="142"/>
        <v/>
      </c>
      <c r="Y656" s="24" t="str">
        <f t="shared" si="143"/>
        <v/>
      </c>
      <c r="Z656" s="25" t="str">
        <f t="shared" si="144"/>
        <v/>
      </c>
      <c r="AA656" s="24" t="str">
        <f t="shared" si="145"/>
        <v/>
      </c>
      <c r="AB656" s="24" t="str">
        <f t="shared" si="146"/>
        <v/>
      </c>
      <c r="AC656" s="26" t="str">
        <f t="shared" si="147"/>
        <v/>
      </c>
      <c r="AD656" s="21" t="str">
        <f t="shared" si="148"/>
        <v/>
      </c>
      <c r="AE656" s="25" t="str">
        <f t="shared" si="149"/>
        <v/>
      </c>
      <c r="AF656" s="25" t="str">
        <f t="shared" si="150"/>
        <v/>
      </c>
      <c r="AG656" s="25" t="str">
        <f t="shared" si="151"/>
        <v/>
      </c>
      <c r="AH656" s="25" t="str">
        <f ca="1">IF($X656="","",IF(AND(OR(統計儀表板!$C$4="全部",AND(統計儀表板!$C$4="今年",YEAR($A656)=YEAR(TODAY())),AND(統計儀表板!$C$4="本月",YEAR($A656)=YEAR(TODAY()),MONTH($A656)=MONTH(TODAY())),AND(統計儀表板!$C$4="近三月",$A656&gt;=EDATE(TODAY(),-3))),OR(統計儀表板!$F$4="全部",$B656=統計儀表板!$F$4),OR(統計儀表板!$I$4="全部",$C656=統計儀表板!$I$4),OR(統計儀表板!$L$4="全部",$P656=統計儀表板!$L$4)),1,0))</f>
        <v/>
      </c>
      <c r="AI656" s="22" t="str">
        <f>IF($X656="","",設定!$C$4+SUMIF($AH$2:$AH656,1,$X$2:$X656))</f>
        <v/>
      </c>
      <c r="AJ656" s="27">
        <f ca="1">設定!$C$4+SUMIF($AH$2:$AH656,1,$X$2:$X656)</f>
        <v>578786.14720000001</v>
      </c>
      <c r="AK656" s="27">
        <f t="shared" ca="1" si="153"/>
        <v>578786.14720000001</v>
      </c>
      <c r="AL656" s="27">
        <f t="shared" ca="1" si="152"/>
        <v>0</v>
      </c>
      <c r="AM656" s="27" t="str">
        <f ca="1">IF(OR($X656="",$AH656&lt;&gt;1),"",COUNTIFS($AH$2:$AH656,1))</f>
        <v/>
      </c>
      <c r="AN656" s="27" t="str">
        <f>IF($A656="","",IF(INT($A656)&lt;&gt;INT(交易月曆!$C$29),"",IF($AH656&lt;&gt;1,"",COUNTIFS($A$2:$A656,"&gt;="&amp;INT(交易月曆!$C$29),$A$2:$A656,"&lt;"&amp;(INT(交易月曆!$C$29)+1),$AH$2:$AH656,1))))</f>
        <v/>
      </c>
    </row>
    <row r="657" spans="1:40">
      <c r="A657" s="15"/>
      <c r="B657" s="16"/>
      <c r="C657" s="16"/>
      <c r="D657" s="17"/>
      <c r="E657" s="16"/>
      <c r="F657" s="18"/>
      <c r="G657" s="19"/>
      <c r="H657" s="19"/>
      <c r="I657" s="20"/>
      <c r="J657" s="19"/>
      <c r="K657" s="19"/>
      <c r="L657" s="19"/>
      <c r="M657" s="19"/>
      <c r="N657" s="16"/>
      <c r="O657" s="16"/>
      <c r="P657" s="16"/>
      <c r="Q657" s="16"/>
      <c r="R657" s="17"/>
      <c r="S657" s="21" t="str">
        <f>IF($C657="","",IF($C657="台指期",IFERROR(VLOOKUP($D657,設定!$I$6:$K$8,2,FALSE),IFERROR(VLOOKUP($C657,設定!$B$6:$G$12,6,FALSE),1)),IFERROR(VLOOKUP($C657,設定!$B$6:$G$12,6,FALSE),1)))</f>
        <v/>
      </c>
      <c r="T657" s="22" t="str">
        <f>IF(OR($C657="",$F657="",$G657="",$H657=""),"",IF(AND($C657="台指期",IFERROR(VLOOKUP($D657,設定!$I$6:$K$8,3,FALSE),0)&gt;0),$F657*VLOOKUP($D657,設定!$I$6:$K$8,3,FALSE)*2,MAX(IFERROR(VLOOKUP($C657,設定!$B$6:$G$12,4,FALSE),0),$F657*$G657*$S657*IFERROR(VLOOKUP($C657,設定!$B$6:$G$12,2,FALSE),0)*IFERROR(VLOOKUP($C657,設定!$B$6:$G$12,3,FALSE),1))+MAX(IFERROR(VLOOKUP($C657,設定!$B$6:$G$12,4,FALSE),0),$F657*$H657*$S657*IFERROR(VLOOKUP($C657,設定!$B$6:$G$12,2,FALSE),0)*IFERROR(VLOOKUP($C657,設定!$B$6:$G$12,3,FALSE),1))))</f>
        <v/>
      </c>
      <c r="U657" s="22" t="str">
        <f>IF(OR($C657="",$F657="",$G657="",$H657=""),"",$F657*IF(AND($C657="台股",$E657="空"),$G657,$H657)*$S657*IFERROR(VLOOKUP($C657,設定!$B$6:$G$12,5,FALSE),0)*IF(AND($C657="台股",$N657="是"),0.5,1))</f>
        <v/>
      </c>
      <c r="V657" s="22" t="str">
        <f t="shared" si="140"/>
        <v/>
      </c>
      <c r="W657" s="23" t="str">
        <f t="shared" si="141"/>
        <v/>
      </c>
      <c r="X657" s="23" t="str">
        <f t="shared" si="142"/>
        <v/>
      </c>
      <c r="Y657" s="24" t="str">
        <f t="shared" si="143"/>
        <v/>
      </c>
      <c r="Z657" s="25" t="str">
        <f t="shared" si="144"/>
        <v/>
      </c>
      <c r="AA657" s="24" t="str">
        <f t="shared" si="145"/>
        <v/>
      </c>
      <c r="AB657" s="24" t="str">
        <f t="shared" si="146"/>
        <v/>
      </c>
      <c r="AC657" s="26" t="str">
        <f t="shared" si="147"/>
        <v/>
      </c>
      <c r="AD657" s="21" t="str">
        <f t="shared" si="148"/>
        <v/>
      </c>
      <c r="AE657" s="25" t="str">
        <f t="shared" si="149"/>
        <v/>
      </c>
      <c r="AF657" s="25" t="str">
        <f t="shared" si="150"/>
        <v/>
      </c>
      <c r="AG657" s="25" t="str">
        <f t="shared" si="151"/>
        <v/>
      </c>
      <c r="AH657" s="25" t="str">
        <f ca="1">IF($X657="","",IF(AND(OR(統計儀表板!$C$4="全部",AND(統計儀表板!$C$4="今年",YEAR($A657)=YEAR(TODAY())),AND(統計儀表板!$C$4="本月",YEAR($A657)=YEAR(TODAY()),MONTH($A657)=MONTH(TODAY())),AND(統計儀表板!$C$4="近三月",$A657&gt;=EDATE(TODAY(),-3))),OR(統計儀表板!$F$4="全部",$B657=統計儀表板!$F$4),OR(統計儀表板!$I$4="全部",$C657=統計儀表板!$I$4),OR(統計儀表板!$L$4="全部",$P657=統計儀表板!$L$4)),1,0))</f>
        <v/>
      </c>
      <c r="AI657" s="22" t="str">
        <f>IF($X657="","",設定!$C$4+SUMIF($AH$2:$AH657,1,$X$2:$X657))</f>
        <v/>
      </c>
      <c r="AJ657" s="27">
        <f ca="1">設定!$C$4+SUMIF($AH$2:$AH657,1,$X$2:$X657)</f>
        <v>578786.14720000001</v>
      </c>
      <c r="AK657" s="27">
        <f t="shared" ca="1" si="153"/>
        <v>578786.14720000001</v>
      </c>
      <c r="AL657" s="27">
        <f t="shared" ca="1" si="152"/>
        <v>0</v>
      </c>
      <c r="AM657" s="27" t="str">
        <f ca="1">IF(OR($X657="",$AH657&lt;&gt;1),"",COUNTIFS($AH$2:$AH657,1))</f>
        <v/>
      </c>
      <c r="AN657" s="27" t="str">
        <f>IF($A657="","",IF(INT($A657)&lt;&gt;INT(交易月曆!$C$29),"",IF($AH657&lt;&gt;1,"",COUNTIFS($A$2:$A657,"&gt;="&amp;INT(交易月曆!$C$29),$A$2:$A657,"&lt;"&amp;(INT(交易月曆!$C$29)+1),$AH$2:$AH657,1))))</f>
        <v/>
      </c>
    </row>
    <row r="658" spans="1:40">
      <c r="A658" s="15"/>
      <c r="B658" s="16"/>
      <c r="C658" s="16"/>
      <c r="D658" s="17"/>
      <c r="E658" s="16"/>
      <c r="F658" s="18"/>
      <c r="G658" s="19"/>
      <c r="H658" s="19"/>
      <c r="I658" s="20"/>
      <c r="J658" s="19"/>
      <c r="K658" s="19"/>
      <c r="L658" s="19"/>
      <c r="M658" s="19"/>
      <c r="N658" s="16"/>
      <c r="O658" s="16"/>
      <c r="P658" s="16"/>
      <c r="Q658" s="16"/>
      <c r="R658" s="17"/>
      <c r="S658" s="21" t="str">
        <f>IF($C658="","",IF($C658="台指期",IFERROR(VLOOKUP($D658,設定!$I$6:$K$8,2,FALSE),IFERROR(VLOOKUP($C658,設定!$B$6:$G$12,6,FALSE),1)),IFERROR(VLOOKUP($C658,設定!$B$6:$G$12,6,FALSE),1)))</f>
        <v/>
      </c>
      <c r="T658" s="22" t="str">
        <f>IF(OR($C658="",$F658="",$G658="",$H658=""),"",IF(AND($C658="台指期",IFERROR(VLOOKUP($D658,設定!$I$6:$K$8,3,FALSE),0)&gt;0),$F658*VLOOKUP($D658,設定!$I$6:$K$8,3,FALSE)*2,MAX(IFERROR(VLOOKUP($C658,設定!$B$6:$G$12,4,FALSE),0),$F658*$G658*$S658*IFERROR(VLOOKUP($C658,設定!$B$6:$G$12,2,FALSE),0)*IFERROR(VLOOKUP($C658,設定!$B$6:$G$12,3,FALSE),1))+MAX(IFERROR(VLOOKUP($C658,設定!$B$6:$G$12,4,FALSE),0),$F658*$H658*$S658*IFERROR(VLOOKUP($C658,設定!$B$6:$G$12,2,FALSE),0)*IFERROR(VLOOKUP($C658,設定!$B$6:$G$12,3,FALSE),1))))</f>
        <v/>
      </c>
      <c r="U658" s="22" t="str">
        <f>IF(OR($C658="",$F658="",$G658="",$H658=""),"",$F658*IF(AND($C658="台股",$E658="空"),$G658,$H658)*$S658*IFERROR(VLOOKUP($C658,設定!$B$6:$G$12,5,FALSE),0)*IF(AND($C658="台股",$N658="是"),0.5,1))</f>
        <v/>
      </c>
      <c r="V658" s="22" t="str">
        <f t="shared" si="140"/>
        <v/>
      </c>
      <c r="W658" s="23" t="str">
        <f t="shared" si="141"/>
        <v/>
      </c>
      <c r="X658" s="23" t="str">
        <f t="shared" si="142"/>
        <v/>
      </c>
      <c r="Y658" s="24" t="str">
        <f t="shared" si="143"/>
        <v/>
      </c>
      <c r="Z658" s="25" t="str">
        <f t="shared" si="144"/>
        <v/>
      </c>
      <c r="AA658" s="24" t="str">
        <f t="shared" si="145"/>
        <v/>
      </c>
      <c r="AB658" s="24" t="str">
        <f t="shared" si="146"/>
        <v/>
      </c>
      <c r="AC658" s="26" t="str">
        <f t="shared" si="147"/>
        <v/>
      </c>
      <c r="AD658" s="21" t="str">
        <f t="shared" si="148"/>
        <v/>
      </c>
      <c r="AE658" s="25" t="str">
        <f t="shared" si="149"/>
        <v/>
      </c>
      <c r="AF658" s="25" t="str">
        <f t="shared" si="150"/>
        <v/>
      </c>
      <c r="AG658" s="25" t="str">
        <f t="shared" si="151"/>
        <v/>
      </c>
      <c r="AH658" s="25" t="str">
        <f ca="1">IF($X658="","",IF(AND(OR(統計儀表板!$C$4="全部",AND(統計儀表板!$C$4="今年",YEAR($A658)=YEAR(TODAY())),AND(統計儀表板!$C$4="本月",YEAR($A658)=YEAR(TODAY()),MONTH($A658)=MONTH(TODAY())),AND(統計儀表板!$C$4="近三月",$A658&gt;=EDATE(TODAY(),-3))),OR(統計儀表板!$F$4="全部",$B658=統計儀表板!$F$4),OR(統計儀表板!$I$4="全部",$C658=統計儀表板!$I$4),OR(統計儀表板!$L$4="全部",$P658=統計儀表板!$L$4)),1,0))</f>
        <v/>
      </c>
      <c r="AI658" s="22" t="str">
        <f>IF($X658="","",設定!$C$4+SUMIF($AH$2:$AH658,1,$X$2:$X658))</f>
        <v/>
      </c>
      <c r="AJ658" s="27">
        <f ca="1">設定!$C$4+SUMIF($AH$2:$AH658,1,$X$2:$X658)</f>
        <v>578786.14720000001</v>
      </c>
      <c r="AK658" s="27">
        <f t="shared" ca="1" si="153"/>
        <v>578786.14720000001</v>
      </c>
      <c r="AL658" s="27">
        <f t="shared" ca="1" si="152"/>
        <v>0</v>
      </c>
      <c r="AM658" s="27" t="str">
        <f ca="1">IF(OR($X658="",$AH658&lt;&gt;1),"",COUNTIFS($AH$2:$AH658,1))</f>
        <v/>
      </c>
      <c r="AN658" s="27" t="str">
        <f>IF($A658="","",IF(INT($A658)&lt;&gt;INT(交易月曆!$C$29),"",IF($AH658&lt;&gt;1,"",COUNTIFS($A$2:$A658,"&gt;="&amp;INT(交易月曆!$C$29),$A$2:$A658,"&lt;"&amp;(INT(交易月曆!$C$29)+1),$AH$2:$AH658,1))))</f>
        <v/>
      </c>
    </row>
    <row r="659" spans="1:40">
      <c r="A659" s="15"/>
      <c r="B659" s="16"/>
      <c r="C659" s="16"/>
      <c r="D659" s="17"/>
      <c r="E659" s="16"/>
      <c r="F659" s="18"/>
      <c r="G659" s="19"/>
      <c r="H659" s="19"/>
      <c r="I659" s="20"/>
      <c r="J659" s="19"/>
      <c r="K659" s="19"/>
      <c r="L659" s="19"/>
      <c r="M659" s="19"/>
      <c r="N659" s="16"/>
      <c r="O659" s="16"/>
      <c r="P659" s="16"/>
      <c r="Q659" s="16"/>
      <c r="R659" s="17"/>
      <c r="S659" s="21" t="str">
        <f>IF($C659="","",IF($C659="台指期",IFERROR(VLOOKUP($D659,設定!$I$6:$K$8,2,FALSE),IFERROR(VLOOKUP($C659,設定!$B$6:$G$12,6,FALSE),1)),IFERROR(VLOOKUP($C659,設定!$B$6:$G$12,6,FALSE),1)))</f>
        <v/>
      </c>
      <c r="T659" s="22" t="str">
        <f>IF(OR($C659="",$F659="",$G659="",$H659=""),"",IF(AND($C659="台指期",IFERROR(VLOOKUP($D659,設定!$I$6:$K$8,3,FALSE),0)&gt;0),$F659*VLOOKUP($D659,設定!$I$6:$K$8,3,FALSE)*2,MAX(IFERROR(VLOOKUP($C659,設定!$B$6:$G$12,4,FALSE),0),$F659*$G659*$S659*IFERROR(VLOOKUP($C659,設定!$B$6:$G$12,2,FALSE),0)*IFERROR(VLOOKUP($C659,設定!$B$6:$G$12,3,FALSE),1))+MAX(IFERROR(VLOOKUP($C659,設定!$B$6:$G$12,4,FALSE),0),$F659*$H659*$S659*IFERROR(VLOOKUP($C659,設定!$B$6:$G$12,2,FALSE),0)*IFERROR(VLOOKUP($C659,設定!$B$6:$G$12,3,FALSE),1))))</f>
        <v/>
      </c>
      <c r="U659" s="22" t="str">
        <f>IF(OR($C659="",$F659="",$G659="",$H659=""),"",$F659*IF(AND($C659="台股",$E659="空"),$G659,$H659)*$S659*IFERROR(VLOOKUP($C659,設定!$B$6:$G$12,5,FALSE),0)*IF(AND($C659="台股",$N659="是"),0.5,1))</f>
        <v/>
      </c>
      <c r="V659" s="22" t="str">
        <f t="shared" si="140"/>
        <v/>
      </c>
      <c r="W659" s="23" t="str">
        <f t="shared" si="141"/>
        <v/>
      </c>
      <c r="X659" s="23" t="str">
        <f t="shared" si="142"/>
        <v/>
      </c>
      <c r="Y659" s="24" t="str">
        <f t="shared" si="143"/>
        <v/>
      </c>
      <c r="Z659" s="25" t="str">
        <f t="shared" si="144"/>
        <v/>
      </c>
      <c r="AA659" s="24" t="str">
        <f t="shared" si="145"/>
        <v/>
      </c>
      <c r="AB659" s="24" t="str">
        <f t="shared" si="146"/>
        <v/>
      </c>
      <c r="AC659" s="26" t="str">
        <f t="shared" si="147"/>
        <v/>
      </c>
      <c r="AD659" s="21" t="str">
        <f t="shared" si="148"/>
        <v/>
      </c>
      <c r="AE659" s="25" t="str">
        <f t="shared" si="149"/>
        <v/>
      </c>
      <c r="AF659" s="25" t="str">
        <f t="shared" si="150"/>
        <v/>
      </c>
      <c r="AG659" s="25" t="str">
        <f t="shared" si="151"/>
        <v/>
      </c>
      <c r="AH659" s="25" t="str">
        <f ca="1">IF($X659="","",IF(AND(OR(統計儀表板!$C$4="全部",AND(統計儀表板!$C$4="今年",YEAR($A659)=YEAR(TODAY())),AND(統計儀表板!$C$4="本月",YEAR($A659)=YEAR(TODAY()),MONTH($A659)=MONTH(TODAY())),AND(統計儀表板!$C$4="近三月",$A659&gt;=EDATE(TODAY(),-3))),OR(統計儀表板!$F$4="全部",$B659=統計儀表板!$F$4),OR(統計儀表板!$I$4="全部",$C659=統計儀表板!$I$4),OR(統計儀表板!$L$4="全部",$P659=統計儀表板!$L$4)),1,0))</f>
        <v/>
      </c>
      <c r="AI659" s="22" t="str">
        <f>IF($X659="","",設定!$C$4+SUMIF($AH$2:$AH659,1,$X$2:$X659))</f>
        <v/>
      </c>
      <c r="AJ659" s="27">
        <f ca="1">設定!$C$4+SUMIF($AH$2:$AH659,1,$X$2:$X659)</f>
        <v>578786.14720000001</v>
      </c>
      <c r="AK659" s="27">
        <f t="shared" ca="1" si="153"/>
        <v>578786.14720000001</v>
      </c>
      <c r="AL659" s="27">
        <f t="shared" ca="1" si="152"/>
        <v>0</v>
      </c>
      <c r="AM659" s="27" t="str">
        <f ca="1">IF(OR($X659="",$AH659&lt;&gt;1),"",COUNTIFS($AH$2:$AH659,1))</f>
        <v/>
      </c>
      <c r="AN659" s="27" t="str">
        <f>IF($A659="","",IF(INT($A659)&lt;&gt;INT(交易月曆!$C$29),"",IF($AH659&lt;&gt;1,"",COUNTIFS($A$2:$A659,"&gt;="&amp;INT(交易月曆!$C$29),$A$2:$A659,"&lt;"&amp;(INT(交易月曆!$C$29)+1),$AH$2:$AH659,1))))</f>
        <v/>
      </c>
    </row>
    <row r="660" spans="1:40">
      <c r="A660" s="15"/>
      <c r="B660" s="16"/>
      <c r="C660" s="16"/>
      <c r="D660" s="17"/>
      <c r="E660" s="16"/>
      <c r="F660" s="18"/>
      <c r="G660" s="19"/>
      <c r="H660" s="19"/>
      <c r="I660" s="20"/>
      <c r="J660" s="19"/>
      <c r="K660" s="19"/>
      <c r="L660" s="19"/>
      <c r="M660" s="19"/>
      <c r="N660" s="16"/>
      <c r="O660" s="16"/>
      <c r="P660" s="16"/>
      <c r="Q660" s="16"/>
      <c r="R660" s="17"/>
      <c r="S660" s="21" t="str">
        <f>IF($C660="","",IF($C660="台指期",IFERROR(VLOOKUP($D660,設定!$I$6:$K$8,2,FALSE),IFERROR(VLOOKUP($C660,設定!$B$6:$G$12,6,FALSE),1)),IFERROR(VLOOKUP($C660,設定!$B$6:$G$12,6,FALSE),1)))</f>
        <v/>
      </c>
      <c r="T660" s="22" t="str">
        <f>IF(OR($C660="",$F660="",$G660="",$H660=""),"",IF(AND($C660="台指期",IFERROR(VLOOKUP($D660,設定!$I$6:$K$8,3,FALSE),0)&gt;0),$F660*VLOOKUP($D660,設定!$I$6:$K$8,3,FALSE)*2,MAX(IFERROR(VLOOKUP($C660,設定!$B$6:$G$12,4,FALSE),0),$F660*$G660*$S660*IFERROR(VLOOKUP($C660,設定!$B$6:$G$12,2,FALSE),0)*IFERROR(VLOOKUP($C660,設定!$B$6:$G$12,3,FALSE),1))+MAX(IFERROR(VLOOKUP($C660,設定!$B$6:$G$12,4,FALSE),0),$F660*$H660*$S660*IFERROR(VLOOKUP($C660,設定!$B$6:$G$12,2,FALSE),0)*IFERROR(VLOOKUP($C660,設定!$B$6:$G$12,3,FALSE),1))))</f>
        <v/>
      </c>
      <c r="U660" s="22" t="str">
        <f>IF(OR($C660="",$F660="",$G660="",$H660=""),"",$F660*IF(AND($C660="台股",$E660="空"),$G660,$H660)*$S660*IFERROR(VLOOKUP($C660,設定!$B$6:$G$12,5,FALSE),0)*IF(AND($C660="台股",$N660="是"),0.5,1))</f>
        <v/>
      </c>
      <c r="V660" s="22" t="str">
        <f t="shared" si="140"/>
        <v/>
      </c>
      <c r="W660" s="23" t="str">
        <f t="shared" si="141"/>
        <v/>
      </c>
      <c r="X660" s="23" t="str">
        <f t="shared" si="142"/>
        <v/>
      </c>
      <c r="Y660" s="24" t="str">
        <f t="shared" si="143"/>
        <v/>
      </c>
      <c r="Z660" s="25" t="str">
        <f t="shared" si="144"/>
        <v/>
      </c>
      <c r="AA660" s="24" t="str">
        <f t="shared" si="145"/>
        <v/>
      </c>
      <c r="AB660" s="24" t="str">
        <f t="shared" si="146"/>
        <v/>
      </c>
      <c r="AC660" s="26" t="str">
        <f t="shared" si="147"/>
        <v/>
      </c>
      <c r="AD660" s="21" t="str">
        <f t="shared" si="148"/>
        <v/>
      </c>
      <c r="AE660" s="25" t="str">
        <f t="shared" si="149"/>
        <v/>
      </c>
      <c r="AF660" s="25" t="str">
        <f t="shared" si="150"/>
        <v/>
      </c>
      <c r="AG660" s="25" t="str">
        <f t="shared" si="151"/>
        <v/>
      </c>
      <c r="AH660" s="25" t="str">
        <f ca="1">IF($X660="","",IF(AND(OR(統計儀表板!$C$4="全部",AND(統計儀表板!$C$4="今年",YEAR($A660)=YEAR(TODAY())),AND(統計儀表板!$C$4="本月",YEAR($A660)=YEAR(TODAY()),MONTH($A660)=MONTH(TODAY())),AND(統計儀表板!$C$4="近三月",$A660&gt;=EDATE(TODAY(),-3))),OR(統計儀表板!$F$4="全部",$B660=統計儀表板!$F$4),OR(統計儀表板!$I$4="全部",$C660=統計儀表板!$I$4),OR(統計儀表板!$L$4="全部",$P660=統計儀表板!$L$4)),1,0))</f>
        <v/>
      </c>
      <c r="AI660" s="22" t="str">
        <f>IF($X660="","",設定!$C$4+SUMIF($AH$2:$AH660,1,$X$2:$X660))</f>
        <v/>
      </c>
      <c r="AJ660" s="27">
        <f ca="1">設定!$C$4+SUMIF($AH$2:$AH660,1,$X$2:$X660)</f>
        <v>578786.14720000001</v>
      </c>
      <c r="AK660" s="27">
        <f t="shared" ca="1" si="153"/>
        <v>578786.14720000001</v>
      </c>
      <c r="AL660" s="27">
        <f t="shared" ca="1" si="152"/>
        <v>0</v>
      </c>
      <c r="AM660" s="27" t="str">
        <f ca="1">IF(OR($X660="",$AH660&lt;&gt;1),"",COUNTIFS($AH$2:$AH660,1))</f>
        <v/>
      </c>
      <c r="AN660" s="27" t="str">
        <f>IF($A660="","",IF(INT($A660)&lt;&gt;INT(交易月曆!$C$29),"",IF($AH660&lt;&gt;1,"",COUNTIFS($A$2:$A660,"&gt;="&amp;INT(交易月曆!$C$29),$A$2:$A660,"&lt;"&amp;(INT(交易月曆!$C$29)+1),$AH$2:$AH660,1))))</f>
        <v/>
      </c>
    </row>
    <row r="661" spans="1:40">
      <c r="A661" s="15"/>
      <c r="B661" s="16"/>
      <c r="C661" s="16"/>
      <c r="D661" s="17"/>
      <c r="E661" s="16"/>
      <c r="F661" s="18"/>
      <c r="G661" s="19"/>
      <c r="H661" s="19"/>
      <c r="I661" s="20"/>
      <c r="J661" s="19"/>
      <c r="K661" s="19"/>
      <c r="L661" s="19"/>
      <c r="M661" s="19"/>
      <c r="N661" s="16"/>
      <c r="O661" s="16"/>
      <c r="P661" s="16"/>
      <c r="Q661" s="16"/>
      <c r="R661" s="17"/>
      <c r="S661" s="21" t="str">
        <f>IF($C661="","",IF($C661="台指期",IFERROR(VLOOKUP($D661,設定!$I$6:$K$8,2,FALSE),IFERROR(VLOOKUP($C661,設定!$B$6:$G$12,6,FALSE),1)),IFERROR(VLOOKUP($C661,設定!$B$6:$G$12,6,FALSE),1)))</f>
        <v/>
      </c>
      <c r="T661" s="22" t="str">
        <f>IF(OR($C661="",$F661="",$G661="",$H661=""),"",IF(AND($C661="台指期",IFERROR(VLOOKUP($D661,設定!$I$6:$K$8,3,FALSE),0)&gt;0),$F661*VLOOKUP($D661,設定!$I$6:$K$8,3,FALSE)*2,MAX(IFERROR(VLOOKUP($C661,設定!$B$6:$G$12,4,FALSE),0),$F661*$G661*$S661*IFERROR(VLOOKUP($C661,設定!$B$6:$G$12,2,FALSE),0)*IFERROR(VLOOKUP($C661,設定!$B$6:$G$12,3,FALSE),1))+MAX(IFERROR(VLOOKUP($C661,設定!$B$6:$G$12,4,FALSE),0),$F661*$H661*$S661*IFERROR(VLOOKUP($C661,設定!$B$6:$G$12,2,FALSE),0)*IFERROR(VLOOKUP($C661,設定!$B$6:$G$12,3,FALSE),1))))</f>
        <v/>
      </c>
      <c r="U661" s="22" t="str">
        <f>IF(OR($C661="",$F661="",$G661="",$H661=""),"",$F661*IF(AND($C661="台股",$E661="空"),$G661,$H661)*$S661*IFERROR(VLOOKUP($C661,設定!$B$6:$G$12,5,FALSE),0)*IF(AND($C661="台股",$N661="是"),0.5,1))</f>
        <v/>
      </c>
      <c r="V661" s="22" t="str">
        <f t="shared" si="140"/>
        <v/>
      </c>
      <c r="W661" s="23" t="str">
        <f t="shared" si="141"/>
        <v/>
      </c>
      <c r="X661" s="23" t="str">
        <f t="shared" si="142"/>
        <v/>
      </c>
      <c r="Y661" s="24" t="str">
        <f t="shared" si="143"/>
        <v/>
      </c>
      <c r="Z661" s="25" t="str">
        <f t="shared" si="144"/>
        <v/>
      </c>
      <c r="AA661" s="24" t="str">
        <f t="shared" si="145"/>
        <v/>
      </c>
      <c r="AB661" s="24" t="str">
        <f t="shared" si="146"/>
        <v/>
      </c>
      <c r="AC661" s="26" t="str">
        <f t="shared" si="147"/>
        <v/>
      </c>
      <c r="AD661" s="21" t="str">
        <f t="shared" si="148"/>
        <v/>
      </c>
      <c r="AE661" s="25" t="str">
        <f t="shared" si="149"/>
        <v/>
      </c>
      <c r="AF661" s="25" t="str">
        <f t="shared" si="150"/>
        <v/>
      </c>
      <c r="AG661" s="25" t="str">
        <f t="shared" si="151"/>
        <v/>
      </c>
      <c r="AH661" s="25" t="str">
        <f ca="1">IF($X661="","",IF(AND(OR(統計儀表板!$C$4="全部",AND(統計儀表板!$C$4="今年",YEAR($A661)=YEAR(TODAY())),AND(統計儀表板!$C$4="本月",YEAR($A661)=YEAR(TODAY()),MONTH($A661)=MONTH(TODAY())),AND(統計儀表板!$C$4="近三月",$A661&gt;=EDATE(TODAY(),-3))),OR(統計儀表板!$F$4="全部",$B661=統計儀表板!$F$4),OR(統計儀表板!$I$4="全部",$C661=統計儀表板!$I$4),OR(統計儀表板!$L$4="全部",$P661=統計儀表板!$L$4)),1,0))</f>
        <v/>
      </c>
      <c r="AI661" s="22" t="str">
        <f>IF($X661="","",設定!$C$4+SUMIF($AH$2:$AH661,1,$X$2:$X661))</f>
        <v/>
      </c>
      <c r="AJ661" s="27">
        <f ca="1">設定!$C$4+SUMIF($AH$2:$AH661,1,$X$2:$X661)</f>
        <v>578786.14720000001</v>
      </c>
      <c r="AK661" s="27">
        <f t="shared" ca="1" si="153"/>
        <v>578786.14720000001</v>
      </c>
      <c r="AL661" s="27">
        <f t="shared" ca="1" si="152"/>
        <v>0</v>
      </c>
      <c r="AM661" s="27" t="str">
        <f ca="1">IF(OR($X661="",$AH661&lt;&gt;1),"",COUNTIFS($AH$2:$AH661,1))</f>
        <v/>
      </c>
      <c r="AN661" s="27" t="str">
        <f>IF($A661="","",IF(INT($A661)&lt;&gt;INT(交易月曆!$C$29),"",IF($AH661&lt;&gt;1,"",COUNTIFS($A$2:$A661,"&gt;="&amp;INT(交易月曆!$C$29),$A$2:$A661,"&lt;"&amp;(INT(交易月曆!$C$29)+1),$AH$2:$AH661,1))))</f>
        <v/>
      </c>
    </row>
    <row r="662" spans="1:40">
      <c r="A662" s="15"/>
      <c r="B662" s="16"/>
      <c r="C662" s="16"/>
      <c r="D662" s="17"/>
      <c r="E662" s="16"/>
      <c r="F662" s="18"/>
      <c r="G662" s="19"/>
      <c r="H662" s="19"/>
      <c r="I662" s="20"/>
      <c r="J662" s="19"/>
      <c r="K662" s="19"/>
      <c r="L662" s="19"/>
      <c r="M662" s="19"/>
      <c r="N662" s="16"/>
      <c r="O662" s="16"/>
      <c r="P662" s="16"/>
      <c r="Q662" s="16"/>
      <c r="R662" s="17"/>
      <c r="S662" s="21" t="str">
        <f>IF($C662="","",IF($C662="台指期",IFERROR(VLOOKUP($D662,設定!$I$6:$K$8,2,FALSE),IFERROR(VLOOKUP($C662,設定!$B$6:$G$12,6,FALSE),1)),IFERROR(VLOOKUP($C662,設定!$B$6:$G$12,6,FALSE),1)))</f>
        <v/>
      </c>
      <c r="T662" s="22" t="str">
        <f>IF(OR($C662="",$F662="",$G662="",$H662=""),"",IF(AND($C662="台指期",IFERROR(VLOOKUP($D662,設定!$I$6:$K$8,3,FALSE),0)&gt;0),$F662*VLOOKUP($D662,設定!$I$6:$K$8,3,FALSE)*2,MAX(IFERROR(VLOOKUP($C662,設定!$B$6:$G$12,4,FALSE),0),$F662*$G662*$S662*IFERROR(VLOOKUP($C662,設定!$B$6:$G$12,2,FALSE),0)*IFERROR(VLOOKUP($C662,設定!$B$6:$G$12,3,FALSE),1))+MAX(IFERROR(VLOOKUP($C662,設定!$B$6:$G$12,4,FALSE),0),$F662*$H662*$S662*IFERROR(VLOOKUP($C662,設定!$B$6:$G$12,2,FALSE),0)*IFERROR(VLOOKUP($C662,設定!$B$6:$G$12,3,FALSE),1))))</f>
        <v/>
      </c>
      <c r="U662" s="22" t="str">
        <f>IF(OR($C662="",$F662="",$G662="",$H662=""),"",$F662*IF(AND($C662="台股",$E662="空"),$G662,$H662)*$S662*IFERROR(VLOOKUP($C662,設定!$B$6:$G$12,5,FALSE),0)*IF(AND($C662="台股",$N662="是"),0.5,1))</f>
        <v/>
      </c>
      <c r="V662" s="22" t="str">
        <f t="shared" si="140"/>
        <v/>
      </c>
      <c r="W662" s="23" t="str">
        <f t="shared" si="141"/>
        <v/>
      </c>
      <c r="X662" s="23" t="str">
        <f t="shared" si="142"/>
        <v/>
      </c>
      <c r="Y662" s="24" t="str">
        <f t="shared" si="143"/>
        <v/>
      </c>
      <c r="Z662" s="25" t="str">
        <f t="shared" si="144"/>
        <v/>
      </c>
      <c r="AA662" s="24" t="str">
        <f t="shared" si="145"/>
        <v/>
      </c>
      <c r="AB662" s="24" t="str">
        <f t="shared" si="146"/>
        <v/>
      </c>
      <c r="AC662" s="26" t="str">
        <f t="shared" si="147"/>
        <v/>
      </c>
      <c r="AD662" s="21" t="str">
        <f t="shared" si="148"/>
        <v/>
      </c>
      <c r="AE662" s="25" t="str">
        <f t="shared" si="149"/>
        <v/>
      </c>
      <c r="AF662" s="25" t="str">
        <f t="shared" si="150"/>
        <v/>
      </c>
      <c r="AG662" s="25" t="str">
        <f t="shared" si="151"/>
        <v/>
      </c>
      <c r="AH662" s="25" t="str">
        <f ca="1">IF($X662="","",IF(AND(OR(統計儀表板!$C$4="全部",AND(統計儀表板!$C$4="今年",YEAR($A662)=YEAR(TODAY())),AND(統計儀表板!$C$4="本月",YEAR($A662)=YEAR(TODAY()),MONTH($A662)=MONTH(TODAY())),AND(統計儀表板!$C$4="近三月",$A662&gt;=EDATE(TODAY(),-3))),OR(統計儀表板!$F$4="全部",$B662=統計儀表板!$F$4),OR(統計儀表板!$I$4="全部",$C662=統計儀表板!$I$4),OR(統計儀表板!$L$4="全部",$P662=統計儀表板!$L$4)),1,0))</f>
        <v/>
      </c>
      <c r="AI662" s="22" t="str">
        <f>IF($X662="","",設定!$C$4+SUMIF($AH$2:$AH662,1,$X$2:$X662))</f>
        <v/>
      </c>
      <c r="AJ662" s="27">
        <f ca="1">設定!$C$4+SUMIF($AH$2:$AH662,1,$X$2:$X662)</f>
        <v>578786.14720000001</v>
      </c>
      <c r="AK662" s="27">
        <f t="shared" ca="1" si="153"/>
        <v>578786.14720000001</v>
      </c>
      <c r="AL662" s="27">
        <f t="shared" ca="1" si="152"/>
        <v>0</v>
      </c>
      <c r="AM662" s="27" t="str">
        <f ca="1">IF(OR($X662="",$AH662&lt;&gt;1),"",COUNTIFS($AH$2:$AH662,1))</f>
        <v/>
      </c>
      <c r="AN662" s="27" t="str">
        <f>IF($A662="","",IF(INT($A662)&lt;&gt;INT(交易月曆!$C$29),"",IF($AH662&lt;&gt;1,"",COUNTIFS($A$2:$A662,"&gt;="&amp;INT(交易月曆!$C$29),$A$2:$A662,"&lt;"&amp;(INT(交易月曆!$C$29)+1),$AH$2:$AH662,1))))</f>
        <v/>
      </c>
    </row>
    <row r="663" spans="1:40">
      <c r="A663" s="15"/>
      <c r="B663" s="16"/>
      <c r="C663" s="16"/>
      <c r="D663" s="17"/>
      <c r="E663" s="16"/>
      <c r="F663" s="18"/>
      <c r="G663" s="19"/>
      <c r="H663" s="19"/>
      <c r="I663" s="20"/>
      <c r="J663" s="19"/>
      <c r="K663" s="19"/>
      <c r="L663" s="19"/>
      <c r="M663" s="19"/>
      <c r="N663" s="16"/>
      <c r="O663" s="16"/>
      <c r="P663" s="16"/>
      <c r="Q663" s="16"/>
      <c r="R663" s="17"/>
      <c r="S663" s="21" t="str">
        <f>IF($C663="","",IF($C663="台指期",IFERROR(VLOOKUP($D663,設定!$I$6:$K$8,2,FALSE),IFERROR(VLOOKUP($C663,設定!$B$6:$G$12,6,FALSE),1)),IFERROR(VLOOKUP($C663,設定!$B$6:$G$12,6,FALSE),1)))</f>
        <v/>
      </c>
      <c r="T663" s="22" t="str">
        <f>IF(OR($C663="",$F663="",$G663="",$H663=""),"",IF(AND($C663="台指期",IFERROR(VLOOKUP($D663,設定!$I$6:$K$8,3,FALSE),0)&gt;0),$F663*VLOOKUP($D663,設定!$I$6:$K$8,3,FALSE)*2,MAX(IFERROR(VLOOKUP($C663,設定!$B$6:$G$12,4,FALSE),0),$F663*$G663*$S663*IFERROR(VLOOKUP($C663,設定!$B$6:$G$12,2,FALSE),0)*IFERROR(VLOOKUP($C663,設定!$B$6:$G$12,3,FALSE),1))+MAX(IFERROR(VLOOKUP($C663,設定!$B$6:$G$12,4,FALSE),0),$F663*$H663*$S663*IFERROR(VLOOKUP($C663,設定!$B$6:$G$12,2,FALSE),0)*IFERROR(VLOOKUP($C663,設定!$B$6:$G$12,3,FALSE),1))))</f>
        <v/>
      </c>
      <c r="U663" s="22" t="str">
        <f>IF(OR($C663="",$F663="",$G663="",$H663=""),"",$F663*IF(AND($C663="台股",$E663="空"),$G663,$H663)*$S663*IFERROR(VLOOKUP($C663,設定!$B$6:$G$12,5,FALSE),0)*IF(AND($C663="台股",$N663="是"),0.5,1))</f>
        <v/>
      </c>
      <c r="V663" s="22" t="str">
        <f t="shared" si="140"/>
        <v/>
      </c>
      <c r="W663" s="23" t="str">
        <f t="shared" si="141"/>
        <v/>
      </c>
      <c r="X663" s="23" t="str">
        <f t="shared" si="142"/>
        <v/>
      </c>
      <c r="Y663" s="24" t="str">
        <f t="shared" si="143"/>
        <v/>
      </c>
      <c r="Z663" s="25" t="str">
        <f t="shared" si="144"/>
        <v/>
      </c>
      <c r="AA663" s="24" t="str">
        <f t="shared" si="145"/>
        <v/>
      </c>
      <c r="AB663" s="24" t="str">
        <f t="shared" si="146"/>
        <v/>
      </c>
      <c r="AC663" s="26" t="str">
        <f t="shared" si="147"/>
        <v/>
      </c>
      <c r="AD663" s="21" t="str">
        <f t="shared" si="148"/>
        <v/>
      </c>
      <c r="AE663" s="25" t="str">
        <f t="shared" si="149"/>
        <v/>
      </c>
      <c r="AF663" s="25" t="str">
        <f t="shared" si="150"/>
        <v/>
      </c>
      <c r="AG663" s="25" t="str">
        <f t="shared" si="151"/>
        <v/>
      </c>
      <c r="AH663" s="25" t="str">
        <f ca="1">IF($X663="","",IF(AND(OR(統計儀表板!$C$4="全部",AND(統計儀表板!$C$4="今年",YEAR($A663)=YEAR(TODAY())),AND(統計儀表板!$C$4="本月",YEAR($A663)=YEAR(TODAY()),MONTH($A663)=MONTH(TODAY())),AND(統計儀表板!$C$4="近三月",$A663&gt;=EDATE(TODAY(),-3))),OR(統計儀表板!$F$4="全部",$B663=統計儀表板!$F$4),OR(統計儀表板!$I$4="全部",$C663=統計儀表板!$I$4),OR(統計儀表板!$L$4="全部",$P663=統計儀表板!$L$4)),1,0))</f>
        <v/>
      </c>
      <c r="AI663" s="22" t="str">
        <f>IF($X663="","",設定!$C$4+SUMIF($AH$2:$AH663,1,$X$2:$X663))</f>
        <v/>
      </c>
      <c r="AJ663" s="27">
        <f ca="1">設定!$C$4+SUMIF($AH$2:$AH663,1,$X$2:$X663)</f>
        <v>578786.14720000001</v>
      </c>
      <c r="AK663" s="27">
        <f t="shared" ca="1" si="153"/>
        <v>578786.14720000001</v>
      </c>
      <c r="AL663" s="27">
        <f t="shared" ca="1" si="152"/>
        <v>0</v>
      </c>
      <c r="AM663" s="27" t="str">
        <f ca="1">IF(OR($X663="",$AH663&lt;&gt;1),"",COUNTIFS($AH$2:$AH663,1))</f>
        <v/>
      </c>
      <c r="AN663" s="27" t="str">
        <f>IF($A663="","",IF(INT($A663)&lt;&gt;INT(交易月曆!$C$29),"",IF($AH663&lt;&gt;1,"",COUNTIFS($A$2:$A663,"&gt;="&amp;INT(交易月曆!$C$29),$A$2:$A663,"&lt;"&amp;(INT(交易月曆!$C$29)+1),$AH$2:$AH663,1))))</f>
        <v/>
      </c>
    </row>
    <row r="664" spans="1:40">
      <c r="A664" s="15"/>
      <c r="B664" s="16"/>
      <c r="C664" s="16"/>
      <c r="D664" s="17"/>
      <c r="E664" s="16"/>
      <c r="F664" s="18"/>
      <c r="G664" s="19"/>
      <c r="H664" s="19"/>
      <c r="I664" s="20"/>
      <c r="J664" s="19"/>
      <c r="K664" s="19"/>
      <c r="L664" s="19"/>
      <c r="M664" s="19"/>
      <c r="N664" s="16"/>
      <c r="O664" s="16"/>
      <c r="P664" s="16"/>
      <c r="Q664" s="16"/>
      <c r="R664" s="17"/>
      <c r="S664" s="21" t="str">
        <f>IF($C664="","",IF($C664="台指期",IFERROR(VLOOKUP($D664,設定!$I$6:$K$8,2,FALSE),IFERROR(VLOOKUP($C664,設定!$B$6:$G$12,6,FALSE),1)),IFERROR(VLOOKUP($C664,設定!$B$6:$G$12,6,FALSE),1)))</f>
        <v/>
      </c>
      <c r="T664" s="22" t="str">
        <f>IF(OR($C664="",$F664="",$G664="",$H664=""),"",IF(AND($C664="台指期",IFERROR(VLOOKUP($D664,設定!$I$6:$K$8,3,FALSE),0)&gt;0),$F664*VLOOKUP($D664,設定!$I$6:$K$8,3,FALSE)*2,MAX(IFERROR(VLOOKUP($C664,設定!$B$6:$G$12,4,FALSE),0),$F664*$G664*$S664*IFERROR(VLOOKUP($C664,設定!$B$6:$G$12,2,FALSE),0)*IFERROR(VLOOKUP($C664,設定!$B$6:$G$12,3,FALSE),1))+MAX(IFERROR(VLOOKUP($C664,設定!$B$6:$G$12,4,FALSE),0),$F664*$H664*$S664*IFERROR(VLOOKUP($C664,設定!$B$6:$G$12,2,FALSE),0)*IFERROR(VLOOKUP($C664,設定!$B$6:$G$12,3,FALSE),1))))</f>
        <v/>
      </c>
      <c r="U664" s="22" t="str">
        <f>IF(OR($C664="",$F664="",$G664="",$H664=""),"",$F664*IF(AND($C664="台股",$E664="空"),$G664,$H664)*$S664*IFERROR(VLOOKUP($C664,設定!$B$6:$G$12,5,FALSE),0)*IF(AND($C664="台股",$N664="是"),0.5,1))</f>
        <v/>
      </c>
      <c r="V664" s="22" t="str">
        <f t="shared" si="140"/>
        <v/>
      </c>
      <c r="W664" s="23" t="str">
        <f t="shared" si="141"/>
        <v/>
      </c>
      <c r="X664" s="23" t="str">
        <f t="shared" si="142"/>
        <v/>
      </c>
      <c r="Y664" s="24" t="str">
        <f t="shared" si="143"/>
        <v/>
      </c>
      <c r="Z664" s="25" t="str">
        <f t="shared" si="144"/>
        <v/>
      </c>
      <c r="AA664" s="24" t="str">
        <f t="shared" si="145"/>
        <v/>
      </c>
      <c r="AB664" s="24" t="str">
        <f t="shared" si="146"/>
        <v/>
      </c>
      <c r="AC664" s="26" t="str">
        <f t="shared" si="147"/>
        <v/>
      </c>
      <c r="AD664" s="21" t="str">
        <f t="shared" si="148"/>
        <v/>
      </c>
      <c r="AE664" s="25" t="str">
        <f t="shared" si="149"/>
        <v/>
      </c>
      <c r="AF664" s="25" t="str">
        <f t="shared" si="150"/>
        <v/>
      </c>
      <c r="AG664" s="25" t="str">
        <f t="shared" si="151"/>
        <v/>
      </c>
      <c r="AH664" s="25" t="str">
        <f ca="1">IF($X664="","",IF(AND(OR(統計儀表板!$C$4="全部",AND(統計儀表板!$C$4="今年",YEAR($A664)=YEAR(TODAY())),AND(統計儀表板!$C$4="本月",YEAR($A664)=YEAR(TODAY()),MONTH($A664)=MONTH(TODAY())),AND(統計儀表板!$C$4="近三月",$A664&gt;=EDATE(TODAY(),-3))),OR(統計儀表板!$F$4="全部",$B664=統計儀表板!$F$4),OR(統計儀表板!$I$4="全部",$C664=統計儀表板!$I$4),OR(統計儀表板!$L$4="全部",$P664=統計儀表板!$L$4)),1,0))</f>
        <v/>
      </c>
      <c r="AI664" s="22" t="str">
        <f>IF($X664="","",設定!$C$4+SUMIF($AH$2:$AH664,1,$X$2:$X664))</f>
        <v/>
      </c>
      <c r="AJ664" s="27">
        <f ca="1">設定!$C$4+SUMIF($AH$2:$AH664,1,$X$2:$X664)</f>
        <v>578786.14720000001</v>
      </c>
      <c r="AK664" s="27">
        <f t="shared" ca="1" si="153"/>
        <v>578786.14720000001</v>
      </c>
      <c r="AL664" s="27">
        <f t="shared" ca="1" si="152"/>
        <v>0</v>
      </c>
      <c r="AM664" s="27" t="str">
        <f ca="1">IF(OR($X664="",$AH664&lt;&gt;1),"",COUNTIFS($AH$2:$AH664,1))</f>
        <v/>
      </c>
      <c r="AN664" s="27" t="str">
        <f>IF($A664="","",IF(INT($A664)&lt;&gt;INT(交易月曆!$C$29),"",IF($AH664&lt;&gt;1,"",COUNTIFS($A$2:$A664,"&gt;="&amp;INT(交易月曆!$C$29),$A$2:$A664,"&lt;"&amp;(INT(交易月曆!$C$29)+1),$AH$2:$AH664,1))))</f>
        <v/>
      </c>
    </row>
    <row r="665" spans="1:40">
      <c r="A665" s="15"/>
      <c r="B665" s="16"/>
      <c r="C665" s="16"/>
      <c r="D665" s="17"/>
      <c r="E665" s="16"/>
      <c r="F665" s="18"/>
      <c r="G665" s="19"/>
      <c r="H665" s="19"/>
      <c r="I665" s="20"/>
      <c r="J665" s="19"/>
      <c r="K665" s="19"/>
      <c r="L665" s="19"/>
      <c r="M665" s="19"/>
      <c r="N665" s="16"/>
      <c r="O665" s="16"/>
      <c r="P665" s="16"/>
      <c r="Q665" s="16"/>
      <c r="R665" s="17"/>
      <c r="S665" s="21" t="str">
        <f>IF($C665="","",IF($C665="台指期",IFERROR(VLOOKUP($D665,設定!$I$6:$K$8,2,FALSE),IFERROR(VLOOKUP($C665,設定!$B$6:$G$12,6,FALSE),1)),IFERROR(VLOOKUP($C665,設定!$B$6:$G$12,6,FALSE),1)))</f>
        <v/>
      </c>
      <c r="T665" s="22" t="str">
        <f>IF(OR($C665="",$F665="",$G665="",$H665=""),"",IF(AND($C665="台指期",IFERROR(VLOOKUP($D665,設定!$I$6:$K$8,3,FALSE),0)&gt;0),$F665*VLOOKUP($D665,設定!$I$6:$K$8,3,FALSE)*2,MAX(IFERROR(VLOOKUP($C665,設定!$B$6:$G$12,4,FALSE),0),$F665*$G665*$S665*IFERROR(VLOOKUP($C665,設定!$B$6:$G$12,2,FALSE),0)*IFERROR(VLOOKUP($C665,設定!$B$6:$G$12,3,FALSE),1))+MAX(IFERROR(VLOOKUP($C665,設定!$B$6:$G$12,4,FALSE),0),$F665*$H665*$S665*IFERROR(VLOOKUP($C665,設定!$B$6:$G$12,2,FALSE),0)*IFERROR(VLOOKUP($C665,設定!$B$6:$G$12,3,FALSE),1))))</f>
        <v/>
      </c>
      <c r="U665" s="22" t="str">
        <f>IF(OR($C665="",$F665="",$G665="",$H665=""),"",$F665*IF(AND($C665="台股",$E665="空"),$G665,$H665)*$S665*IFERROR(VLOOKUP($C665,設定!$B$6:$G$12,5,FALSE),0)*IF(AND($C665="台股",$N665="是"),0.5,1))</f>
        <v/>
      </c>
      <c r="V665" s="22" t="str">
        <f t="shared" si="140"/>
        <v/>
      </c>
      <c r="W665" s="23" t="str">
        <f t="shared" si="141"/>
        <v/>
      </c>
      <c r="X665" s="23" t="str">
        <f t="shared" si="142"/>
        <v/>
      </c>
      <c r="Y665" s="24" t="str">
        <f t="shared" si="143"/>
        <v/>
      </c>
      <c r="Z665" s="25" t="str">
        <f t="shared" si="144"/>
        <v/>
      </c>
      <c r="AA665" s="24" t="str">
        <f t="shared" si="145"/>
        <v/>
      </c>
      <c r="AB665" s="24" t="str">
        <f t="shared" si="146"/>
        <v/>
      </c>
      <c r="AC665" s="26" t="str">
        <f t="shared" si="147"/>
        <v/>
      </c>
      <c r="AD665" s="21" t="str">
        <f t="shared" si="148"/>
        <v/>
      </c>
      <c r="AE665" s="25" t="str">
        <f t="shared" si="149"/>
        <v/>
      </c>
      <c r="AF665" s="25" t="str">
        <f t="shared" si="150"/>
        <v/>
      </c>
      <c r="AG665" s="25" t="str">
        <f t="shared" si="151"/>
        <v/>
      </c>
      <c r="AH665" s="25" t="str">
        <f ca="1">IF($X665="","",IF(AND(OR(統計儀表板!$C$4="全部",AND(統計儀表板!$C$4="今年",YEAR($A665)=YEAR(TODAY())),AND(統計儀表板!$C$4="本月",YEAR($A665)=YEAR(TODAY()),MONTH($A665)=MONTH(TODAY())),AND(統計儀表板!$C$4="近三月",$A665&gt;=EDATE(TODAY(),-3))),OR(統計儀表板!$F$4="全部",$B665=統計儀表板!$F$4),OR(統計儀表板!$I$4="全部",$C665=統計儀表板!$I$4),OR(統計儀表板!$L$4="全部",$P665=統計儀表板!$L$4)),1,0))</f>
        <v/>
      </c>
      <c r="AI665" s="22" t="str">
        <f>IF($X665="","",設定!$C$4+SUMIF($AH$2:$AH665,1,$X$2:$X665))</f>
        <v/>
      </c>
      <c r="AJ665" s="27">
        <f ca="1">設定!$C$4+SUMIF($AH$2:$AH665,1,$X$2:$X665)</f>
        <v>578786.14720000001</v>
      </c>
      <c r="AK665" s="27">
        <f t="shared" ca="1" si="153"/>
        <v>578786.14720000001</v>
      </c>
      <c r="AL665" s="27">
        <f t="shared" ca="1" si="152"/>
        <v>0</v>
      </c>
      <c r="AM665" s="27" t="str">
        <f ca="1">IF(OR($X665="",$AH665&lt;&gt;1),"",COUNTIFS($AH$2:$AH665,1))</f>
        <v/>
      </c>
      <c r="AN665" s="27" t="str">
        <f>IF($A665="","",IF(INT($A665)&lt;&gt;INT(交易月曆!$C$29),"",IF($AH665&lt;&gt;1,"",COUNTIFS($A$2:$A665,"&gt;="&amp;INT(交易月曆!$C$29),$A$2:$A665,"&lt;"&amp;(INT(交易月曆!$C$29)+1),$AH$2:$AH665,1))))</f>
        <v/>
      </c>
    </row>
    <row r="666" spans="1:40">
      <c r="A666" s="15"/>
      <c r="B666" s="16"/>
      <c r="C666" s="16"/>
      <c r="D666" s="17"/>
      <c r="E666" s="16"/>
      <c r="F666" s="18"/>
      <c r="G666" s="19"/>
      <c r="H666" s="19"/>
      <c r="I666" s="20"/>
      <c r="J666" s="19"/>
      <c r="K666" s="19"/>
      <c r="L666" s="19"/>
      <c r="M666" s="19"/>
      <c r="N666" s="16"/>
      <c r="O666" s="16"/>
      <c r="P666" s="16"/>
      <c r="Q666" s="16"/>
      <c r="R666" s="17"/>
      <c r="S666" s="21" t="str">
        <f>IF($C666="","",IF($C666="台指期",IFERROR(VLOOKUP($D666,設定!$I$6:$K$8,2,FALSE),IFERROR(VLOOKUP($C666,設定!$B$6:$G$12,6,FALSE),1)),IFERROR(VLOOKUP($C666,設定!$B$6:$G$12,6,FALSE),1)))</f>
        <v/>
      </c>
      <c r="T666" s="22" t="str">
        <f>IF(OR($C666="",$F666="",$G666="",$H666=""),"",IF(AND($C666="台指期",IFERROR(VLOOKUP($D666,設定!$I$6:$K$8,3,FALSE),0)&gt;0),$F666*VLOOKUP($D666,設定!$I$6:$K$8,3,FALSE)*2,MAX(IFERROR(VLOOKUP($C666,設定!$B$6:$G$12,4,FALSE),0),$F666*$G666*$S666*IFERROR(VLOOKUP($C666,設定!$B$6:$G$12,2,FALSE),0)*IFERROR(VLOOKUP($C666,設定!$B$6:$G$12,3,FALSE),1))+MAX(IFERROR(VLOOKUP($C666,設定!$B$6:$G$12,4,FALSE),0),$F666*$H666*$S666*IFERROR(VLOOKUP($C666,設定!$B$6:$G$12,2,FALSE),0)*IFERROR(VLOOKUP($C666,設定!$B$6:$G$12,3,FALSE),1))))</f>
        <v/>
      </c>
      <c r="U666" s="22" t="str">
        <f>IF(OR($C666="",$F666="",$G666="",$H666=""),"",$F666*IF(AND($C666="台股",$E666="空"),$G666,$H666)*$S666*IFERROR(VLOOKUP($C666,設定!$B$6:$G$12,5,FALSE),0)*IF(AND($C666="台股",$N666="是"),0.5,1))</f>
        <v/>
      </c>
      <c r="V666" s="22" t="str">
        <f t="shared" si="140"/>
        <v/>
      </c>
      <c r="W666" s="23" t="str">
        <f t="shared" si="141"/>
        <v/>
      </c>
      <c r="X666" s="23" t="str">
        <f t="shared" si="142"/>
        <v/>
      </c>
      <c r="Y666" s="24" t="str">
        <f t="shared" si="143"/>
        <v/>
      </c>
      <c r="Z666" s="25" t="str">
        <f t="shared" si="144"/>
        <v/>
      </c>
      <c r="AA666" s="24" t="str">
        <f t="shared" si="145"/>
        <v/>
      </c>
      <c r="AB666" s="24" t="str">
        <f t="shared" si="146"/>
        <v/>
      </c>
      <c r="AC666" s="26" t="str">
        <f t="shared" si="147"/>
        <v/>
      </c>
      <c r="AD666" s="21" t="str">
        <f t="shared" si="148"/>
        <v/>
      </c>
      <c r="AE666" s="25" t="str">
        <f t="shared" si="149"/>
        <v/>
      </c>
      <c r="AF666" s="25" t="str">
        <f t="shared" si="150"/>
        <v/>
      </c>
      <c r="AG666" s="25" t="str">
        <f t="shared" si="151"/>
        <v/>
      </c>
      <c r="AH666" s="25" t="str">
        <f ca="1">IF($X666="","",IF(AND(OR(統計儀表板!$C$4="全部",AND(統計儀表板!$C$4="今年",YEAR($A666)=YEAR(TODAY())),AND(統計儀表板!$C$4="本月",YEAR($A666)=YEAR(TODAY()),MONTH($A666)=MONTH(TODAY())),AND(統計儀表板!$C$4="近三月",$A666&gt;=EDATE(TODAY(),-3))),OR(統計儀表板!$F$4="全部",$B666=統計儀表板!$F$4),OR(統計儀表板!$I$4="全部",$C666=統計儀表板!$I$4),OR(統計儀表板!$L$4="全部",$P666=統計儀表板!$L$4)),1,0))</f>
        <v/>
      </c>
      <c r="AI666" s="22" t="str">
        <f>IF($X666="","",設定!$C$4+SUMIF($AH$2:$AH666,1,$X$2:$X666))</f>
        <v/>
      </c>
      <c r="AJ666" s="27">
        <f ca="1">設定!$C$4+SUMIF($AH$2:$AH666,1,$X$2:$X666)</f>
        <v>578786.14720000001</v>
      </c>
      <c r="AK666" s="27">
        <f t="shared" ca="1" si="153"/>
        <v>578786.14720000001</v>
      </c>
      <c r="AL666" s="27">
        <f t="shared" ca="1" si="152"/>
        <v>0</v>
      </c>
      <c r="AM666" s="27" t="str">
        <f ca="1">IF(OR($X666="",$AH666&lt;&gt;1),"",COUNTIFS($AH$2:$AH666,1))</f>
        <v/>
      </c>
      <c r="AN666" s="27" t="str">
        <f>IF($A666="","",IF(INT($A666)&lt;&gt;INT(交易月曆!$C$29),"",IF($AH666&lt;&gt;1,"",COUNTIFS($A$2:$A666,"&gt;="&amp;INT(交易月曆!$C$29),$A$2:$A666,"&lt;"&amp;(INT(交易月曆!$C$29)+1),$AH$2:$AH666,1))))</f>
        <v/>
      </c>
    </row>
    <row r="667" spans="1:40">
      <c r="A667" s="15"/>
      <c r="B667" s="16"/>
      <c r="C667" s="16"/>
      <c r="D667" s="17"/>
      <c r="E667" s="16"/>
      <c r="F667" s="18"/>
      <c r="G667" s="19"/>
      <c r="H667" s="19"/>
      <c r="I667" s="20"/>
      <c r="J667" s="19"/>
      <c r="K667" s="19"/>
      <c r="L667" s="19"/>
      <c r="M667" s="19"/>
      <c r="N667" s="16"/>
      <c r="O667" s="16"/>
      <c r="P667" s="16"/>
      <c r="Q667" s="16"/>
      <c r="R667" s="17"/>
      <c r="S667" s="21" t="str">
        <f>IF($C667="","",IF($C667="台指期",IFERROR(VLOOKUP($D667,設定!$I$6:$K$8,2,FALSE),IFERROR(VLOOKUP($C667,設定!$B$6:$G$12,6,FALSE),1)),IFERROR(VLOOKUP($C667,設定!$B$6:$G$12,6,FALSE),1)))</f>
        <v/>
      </c>
      <c r="T667" s="22" t="str">
        <f>IF(OR($C667="",$F667="",$G667="",$H667=""),"",IF(AND($C667="台指期",IFERROR(VLOOKUP($D667,設定!$I$6:$K$8,3,FALSE),0)&gt;0),$F667*VLOOKUP($D667,設定!$I$6:$K$8,3,FALSE)*2,MAX(IFERROR(VLOOKUP($C667,設定!$B$6:$G$12,4,FALSE),0),$F667*$G667*$S667*IFERROR(VLOOKUP($C667,設定!$B$6:$G$12,2,FALSE),0)*IFERROR(VLOOKUP($C667,設定!$B$6:$G$12,3,FALSE),1))+MAX(IFERROR(VLOOKUP($C667,設定!$B$6:$G$12,4,FALSE),0),$F667*$H667*$S667*IFERROR(VLOOKUP($C667,設定!$B$6:$G$12,2,FALSE),0)*IFERROR(VLOOKUP($C667,設定!$B$6:$G$12,3,FALSE),1))))</f>
        <v/>
      </c>
      <c r="U667" s="22" t="str">
        <f>IF(OR($C667="",$F667="",$G667="",$H667=""),"",$F667*IF(AND($C667="台股",$E667="空"),$G667,$H667)*$S667*IFERROR(VLOOKUP($C667,設定!$B$6:$G$12,5,FALSE),0)*IF(AND($C667="台股",$N667="是"),0.5,1))</f>
        <v/>
      </c>
      <c r="V667" s="22" t="str">
        <f t="shared" si="140"/>
        <v/>
      </c>
      <c r="W667" s="23" t="str">
        <f t="shared" si="141"/>
        <v/>
      </c>
      <c r="X667" s="23" t="str">
        <f t="shared" si="142"/>
        <v/>
      </c>
      <c r="Y667" s="24" t="str">
        <f t="shared" si="143"/>
        <v/>
      </c>
      <c r="Z667" s="25" t="str">
        <f t="shared" si="144"/>
        <v/>
      </c>
      <c r="AA667" s="24" t="str">
        <f t="shared" si="145"/>
        <v/>
      </c>
      <c r="AB667" s="24" t="str">
        <f t="shared" si="146"/>
        <v/>
      </c>
      <c r="AC667" s="26" t="str">
        <f t="shared" si="147"/>
        <v/>
      </c>
      <c r="AD667" s="21" t="str">
        <f t="shared" si="148"/>
        <v/>
      </c>
      <c r="AE667" s="25" t="str">
        <f t="shared" si="149"/>
        <v/>
      </c>
      <c r="AF667" s="25" t="str">
        <f t="shared" si="150"/>
        <v/>
      </c>
      <c r="AG667" s="25" t="str">
        <f t="shared" si="151"/>
        <v/>
      </c>
      <c r="AH667" s="25" t="str">
        <f ca="1">IF($X667="","",IF(AND(OR(統計儀表板!$C$4="全部",AND(統計儀表板!$C$4="今年",YEAR($A667)=YEAR(TODAY())),AND(統計儀表板!$C$4="本月",YEAR($A667)=YEAR(TODAY()),MONTH($A667)=MONTH(TODAY())),AND(統計儀表板!$C$4="近三月",$A667&gt;=EDATE(TODAY(),-3))),OR(統計儀表板!$F$4="全部",$B667=統計儀表板!$F$4),OR(統計儀表板!$I$4="全部",$C667=統計儀表板!$I$4),OR(統計儀表板!$L$4="全部",$P667=統計儀表板!$L$4)),1,0))</f>
        <v/>
      </c>
      <c r="AI667" s="22" t="str">
        <f>IF($X667="","",設定!$C$4+SUMIF($AH$2:$AH667,1,$X$2:$X667))</f>
        <v/>
      </c>
      <c r="AJ667" s="27">
        <f ca="1">設定!$C$4+SUMIF($AH$2:$AH667,1,$X$2:$X667)</f>
        <v>578786.14720000001</v>
      </c>
      <c r="AK667" s="27">
        <f t="shared" ca="1" si="153"/>
        <v>578786.14720000001</v>
      </c>
      <c r="AL667" s="27">
        <f t="shared" ca="1" si="152"/>
        <v>0</v>
      </c>
      <c r="AM667" s="27" t="str">
        <f ca="1">IF(OR($X667="",$AH667&lt;&gt;1),"",COUNTIFS($AH$2:$AH667,1))</f>
        <v/>
      </c>
      <c r="AN667" s="27" t="str">
        <f>IF($A667="","",IF(INT($A667)&lt;&gt;INT(交易月曆!$C$29),"",IF($AH667&lt;&gt;1,"",COUNTIFS($A$2:$A667,"&gt;="&amp;INT(交易月曆!$C$29),$A$2:$A667,"&lt;"&amp;(INT(交易月曆!$C$29)+1),$AH$2:$AH667,1))))</f>
        <v/>
      </c>
    </row>
    <row r="668" spans="1:40">
      <c r="A668" s="15"/>
      <c r="B668" s="16"/>
      <c r="C668" s="16"/>
      <c r="D668" s="17"/>
      <c r="E668" s="16"/>
      <c r="F668" s="18"/>
      <c r="G668" s="19"/>
      <c r="H668" s="19"/>
      <c r="I668" s="20"/>
      <c r="J668" s="19"/>
      <c r="K668" s="19"/>
      <c r="L668" s="19"/>
      <c r="M668" s="19"/>
      <c r="N668" s="16"/>
      <c r="O668" s="16"/>
      <c r="P668" s="16"/>
      <c r="Q668" s="16"/>
      <c r="R668" s="17"/>
      <c r="S668" s="21" t="str">
        <f>IF($C668="","",IF($C668="台指期",IFERROR(VLOOKUP($D668,設定!$I$6:$K$8,2,FALSE),IFERROR(VLOOKUP($C668,設定!$B$6:$G$12,6,FALSE),1)),IFERROR(VLOOKUP($C668,設定!$B$6:$G$12,6,FALSE),1)))</f>
        <v/>
      </c>
      <c r="T668" s="22" t="str">
        <f>IF(OR($C668="",$F668="",$G668="",$H668=""),"",IF(AND($C668="台指期",IFERROR(VLOOKUP($D668,設定!$I$6:$K$8,3,FALSE),0)&gt;0),$F668*VLOOKUP($D668,設定!$I$6:$K$8,3,FALSE)*2,MAX(IFERROR(VLOOKUP($C668,設定!$B$6:$G$12,4,FALSE),0),$F668*$G668*$S668*IFERROR(VLOOKUP($C668,設定!$B$6:$G$12,2,FALSE),0)*IFERROR(VLOOKUP($C668,設定!$B$6:$G$12,3,FALSE),1))+MAX(IFERROR(VLOOKUP($C668,設定!$B$6:$G$12,4,FALSE),0),$F668*$H668*$S668*IFERROR(VLOOKUP($C668,設定!$B$6:$G$12,2,FALSE),0)*IFERROR(VLOOKUP($C668,設定!$B$6:$G$12,3,FALSE),1))))</f>
        <v/>
      </c>
      <c r="U668" s="22" t="str">
        <f>IF(OR($C668="",$F668="",$G668="",$H668=""),"",$F668*IF(AND($C668="台股",$E668="空"),$G668,$H668)*$S668*IFERROR(VLOOKUP($C668,設定!$B$6:$G$12,5,FALSE),0)*IF(AND($C668="台股",$N668="是"),0.5,1))</f>
        <v/>
      </c>
      <c r="V668" s="22" t="str">
        <f t="shared" si="140"/>
        <v/>
      </c>
      <c r="W668" s="23" t="str">
        <f t="shared" si="141"/>
        <v/>
      </c>
      <c r="X668" s="23" t="str">
        <f t="shared" si="142"/>
        <v/>
      </c>
      <c r="Y668" s="24" t="str">
        <f t="shared" si="143"/>
        <v/>
      </c>
      <c r="Z668" s="25" t="str">
        <f t="shared" si="144"/>
        <v/>
      </c>
      <c r="AA668" s="24" t="str">
        <f t="shared" si="145"/>
        <v/>
      </c>
      <c r="AB668" s="24" t="str">
        <f t="shared" si="146"/>
        <v/>
      </c>
      <c r="AC668" s="26" t="str">
        <f t="shared" si="147"/>
        <v/>
      </c>
      <c r="AD668" s="21" t="str">
        <f t="shared" si="148"/>
        <v/>
      </c>
      <c r="AE668" s="25" t="str">
        <f t="shared" si="149"/>
        <v/>
      </c>
      <c r="AF668" s="25" t="str">
        <f t="shared" si="150"/>
        <v/>
      </c>
      <c r="AG668" s="25" t="str">
        <f t="shared" si="151"/>
        <v/>
      </c>
      <c r="AH668" s="25" t="str">
        <f ca="1">IF($X668="","",IF(AND(OR(統計儀表板!$C$4="全部",AND(統計儀表板!$C$4="今年",YEAR($A668)=YEAR(TODAY())),AND(統計儀表板!$C$4="本月",YEAR($A668)=YEAR(TODAY()),MONTH($A668)=MONTH(TODAY())),AND(統計儀表板!$C$4="近三月",$A668&gt;=EDATE(TODAY(),-3))),OR(統計儀表板!$F$4="全部",$B668=統計儀表板!$F$4),OR(統計儀表板!$I$4="全部",$C668=統計儀表板!$I$4),OR(統計儀表板!$L$4="全部",$P668=統計儀表板!$L$4)),1,0))</f>
        <v/>
      </c>
      <c r="AI668" s="22" t="str">
        <f>IF($X668="","",設定!$C$4+SUMIF($AH$2:$AH668,1,$X$2:$X668))</f>
        <v/>
      </c>
      <c r="AJ668" s="27">
        <f ca="1">設定!$C$4+SUMIF($AH$2:$AH668,1,$X$2:$X668)</f>
        <v>578786.14720000001</v>
      </c>
      <c r="AK668" s="27">
        <f t="shared" ca="1" si="153"/>
        <v>578786.14720000001</v>
      </c>
      <c r="AL668" s="27">
        <f t="shared" ca="1" si="152"/>
        <v>0</v>
      </c>
      <c r="AM668" s="27" t="str">
        <f ca="1">IF(OR($X668="",$AH668&lt;&gt;1),"",COUNTIFS($AH$2:$AH668,1))</f>
        <v/>
      </c>
      <c r="AN668" s="27" t="str">
        <f>IF($A668="","",IF(INT($A668)&lt;&gt;INT(交易月曆!$C$29),"",IF($AH668&lt;&gt;1,"",COUNTIFS($A$2:$A668,"&gt;="&amp;INT(交易月曆!$C$29),$A$2:$A668,"&lt;"&amp;(INT(交易月曆!$C$29)+1),$AH$2:$AH668,1))))</f>
        <v/>
      </c>
    </row>
    <row r="669" spans="1:40">
      <c r="A669" s="15"/>
      <c r="B669" s="16"/>
      <c r="C669" s="16"/>
      <c r="D669" s="17"/>
      <c r="E669" s="16"/>
      <c r="F669" s="18"/>
      <c r="G669" s="19"/>
      <c r="H669" s="19"/>
      <c r="I669" s="20"/>
      <c r="J669" s="19"/>
      <c r="K669" s="19"/>
      <c r="L669" s="19"/>
      <c r="M669" s="19"/>
      <c r="N669" s="16"/>
      <c r="O669" s="16"/>
      <c r="P669" s="16"/>
      <c r="Q669" s="16"/>
      <c r="R669" s="17"/>
      <c r="S669" s="21" t="str">
        <f>IF($C669="","",IF($C669="台指期",IFERROR(VLOOKUP($D669,設定!$I$6:$K$8,2,FALSE),IFERROR(VLOOKUP($C669,設定!$B$6:$G$12,6,FALSE),1)),IFERROR(VLOOKUP($C669,設定!$B$6:$G$12,6,FALSE),1)))</f>
        <v/>
      </c>
      <c r="T669" s="22" t="str">
        <f>IF(OR($C669="",$F669="",$G669="",$H669=""),"",IF(AND($C669="台指期",IFERROR(VLOOKUP($D669,設定!$I$6:$K$8,3,FALSE),0)&gt;0),$F669*VLOOKUP($D669,設定!$I$6:$K$8,3,FALSE)*2,MAX(IFERROR(VLOOKUP($C669,設定!$B$6:$G$12,4,FALSE),0),$F669*$G669*$S669*IFERROR(VLOOKUP($C669,設定!$B$6:$G$12,2,FALSE),0)*IFERROR(VLOOKUP($C669,設定!$B$6:$G$12,3,FALSE),1))+MAX(IFERROR(VLOOKUP($C669,設定!$B$6:$G$12,4,FALSE),0),$F669*$H669*$S669*IFERROR(VLOOKUP($C669,設定!$B$6:$G$12,2,FALSE),0)*IFERROR(VLOOKUP($C669,設定!$B$6:$G$12,3,FALSE),1))))</f>
        <v/>
      </c>
      <c r="U669" s="22" t="str">
        <f>IF(OR($C669="",$F669="",$G669="",$H669=""),"",$F669*IF(AND($C669="台股",$E669="空"),$G669,$H669)*$S669*IFERROR(VLOOKUP($C669,設定!$B$6:$G$12,5,FALSE),0)*IF(AND($C669="台股",$N669="是"),0.5,1))</f>
        <v/>
      </c>
      <c r="V669" s="22" t="str">
        <f t="shared" si="140"/>
        <v/>
      </c>
      <c r="W669" s="23" t="str">
        <f t="shared" si="141"/>
        <v/>
      </c>
      <c r="X669" s="23" t="str">
        <f t="shared" si="142"/>
        <v/>
      </c>
      <c r="Y669" s="24" t="str">
        <f t="shared" si="143"/>
        <v/>
      </c>
      <c r="Z669" s="25" t="str">
        <f t="shared" si="144"/>
        <v/>
      </c>
      <c r="AA669" s="24" t="str">
        <f t="shared" si="145"/>
        <v/>
      </c>
      <c r="AB669" s="24" t="str">
        <f t="shared" si="146"/>
        <v/>
      </c>
      <c r="AC669" s="26" t="str">
        <f t="shared" si="147"/>
        <v/>
      </c>
      <c r="AD669" s="21" t="str">
        <f t="shared" si="148"/>
        <v/>
      </c>
      <c r="AE669" s="25" t="str">
        <f t="shared" si="149"/>
        <v/>
      </c>
      <c r="AF669" s="25" t="str">
        <f t="shared" si="150"/>
        <v/>
      </c>
      <c r="AG669" s="25" t="str">
        <f t="shared" si="151"/>
        <v/>
      </c>
      <c r="AH669" s="25" t="str">
        <f ca="1">IF($X669="","",IF(AND(OR(統計儀表板!$C$4="全部",AND(統計儀表板!$C$4="今年",YEAR($A669)=YEAR(TODAY())),AND(統計儀表板!$C$4="本月",YEAR($A669)=YEAR(TODAY()),MONTH($A669)=MONTH(TODAY())),AND(統計儀表板!$C$4="近三月",$A669&gt;=EDATE(TODAY(),-3))),OR(統計儀表板!$F$4="全部",$B669=統計儀表板!$F$4),OR(統計儀表板!$I$4="全部",$C669=統計儀表板!$I$4),OR(統計儀表板!$L$4="全部",$P669=統計儀表板!$L$4)),1,0))</f>
        <v/>
      </c>
      <c r="AI669" s="22" t="str">
        <f>IF($X669="","",設定!$C$4+SUMIF($AH$2:$AH669,1,$X$2:$X669))</f>
        <v/>
      </c>
      <c r="AJ669" s="27">
        <f ca="1">設定!$C$4+SUMIF($AH$2:$AH669,1,$X$2:$X669)</f>
        <v>578786.14720000001</v>
      </c>
      <c r="AK669" s="27">
        <f t="shared" ca="1" si="153"/>
        <v>578786.14720000001</v>
      </c>
      <c r="AL669" s="27">
        <f t="shared" ca="1" si="152"/>
        <v>0</v>
      </c>
      <c r="AM669" s="27" t="str">
        <f ca="1">IF(OR($X669="",$AH669&lt;&gt;1),"",COUNTIFS($AH$2:$AH669,1))</f>
        <v/>
      </c>
      <c r="AN669" s="27" t="str">
        <f>IF($A669="","",IF(INT($A669)&lt;&gt;INT(交易月曆!$C$29),"",IF($AH669&lt;&gt;1,"",COUNTIFS($A$2:$A669,"&gt;="&amp;INT(交易月曆!$C$29),$A$2:$A669,"&lt;"&amp;(INT(交易月曆!$C$29)+1),$AH$2:$AH669,1))))</f>
        <v/>
      </c>
    </row>
    <row r="670" spans="1:40">
      <c r="A670" s="15"/>
      <c r="B670" s="16"/>
      <c r="C670" s="16"/>
      <c r="D670" s="17"/>
      <c r="E670" s="16"/>
      <c r="F670" s="18"/>
      <c r="G670" s="19"/>
      <c r="H670" s="19"/>
      <c r="I670" s="20"/>
      <c r="J670" s="19"/>
      <c r="K670" s="19"/>
      <c r="L670" s="19"/>
      <c r="M670" s="19"/>
      <c r="N670" s="16"/>
      <c r="O670" s="16"/>
      <c r="P670" s="16"/>
      <c r="Q670" s="16"/>
      <c r="R670" s="17"/>
      <c r="S670" s="21" t="str">
        <f>IF($C670="","",IF($C670="台指期",IFERROR(VLOOKUP($D670,設定!$I$6:$K$8,2,FALSE),IFERROR(VLOOKUP($C670,設定!$B$6:$G$12,6,FALSE),1)),IFERROR(VLOOKUP($C670,設定!$B$6:$G$12,6,FALSE),1)))</f>
        <v/>
      </c>
      <c r="T670" s="22" t="str">
        <f>IF(OR($C670="",$F670="",$G670="",$H670=""),"",IF(AND($C670="台指期",IFERROR(VLOOKUP($D670,設定!$I$6:$K$8,3,FALSE),0)&gt;0),$F670*VLOOKUP($D670,設定!$I$6:$K$8,3,FALSE)*2,MAX(IFERROR(VLOOKUP($C670,設定!$B$6:$G$12,4,FALSE),0),$F670*$G670*$S670*IFERROR(VLOOKUP($C670,設定!$B$6:$G$12,2,FALSE),0)*IFERROR(VLOOKUP($C670,設定!$B$6:$G$12,3,FALSE),1))+MAX(IFERROR(VLOOKUP($C670,設定!$B$6:$G$12,4,FALSE),0),$F670*$H670*$S670*IFERROR(VLOOKUP($C670,設定!$B$6:$G$12,2,FALSE),0)*IFERROR(VLOOKUP($C670,設定!$B$6:$G$12,3,FALSE),1))))</f>
        <v/>
      </c>
      <c r="U670" s="22" t="str">
        <f>IF(OR($C670="",$F670="",$G670="",$H670=""),"",$F670*IF(AND($C670="台股",$E670="空"),$G670,$H670)*$S670*IFERROR(VLOOKUP($C670,設定!$B$6:$G$12,5,FALSE),0)*IF(AND($C670="台股",$N670="是"),0.5,1))</f>
        <v/>
      </c>
      <c r="V670" s="22" t="str">
        <f t="shared" si="140"/>
        <v/>
      </c>
      <c r="W670" s="23" t="str">
        <f t="shared" si="141"/>
        <v/>
      </c>
      <c r="X670" s="23" t="str">
        <f t="shared" si="142"/>
        <v/>
      </c>
      <c r="Y670" s="24" t="str">
        <f t="shared" si="143"/>
        <v/>
      </c>
      <c r="Z670" s="25" t="str">
        <f t="shared" si="144"/>
        <v/>
      </c>
      <c r="AA670" s="24" t="str">
        <f t="shared" si="145"/>
        <v/>
      </c>
      <c r="AB670" s="24" t="str">
        <f t="shared" si="146"/>
        <v/>
      </c>
      <c r="AC670" s="26" t="str">
        <f t="shared" si="147"/>
        <v/>
      </c>
      <c r="AD670" s="21" t="str">
        <f t="shared" si="148"/>
        <v/>
      </c>
      <c r="AE670" s="25" t="str">
        <f t="shared" si="149"/>
        <v/>
      </c>
      <c r="AF670" s="25" t="str">
        <f t="shared" si="150"/>
        <v/>
      </c>
      <c r="AG670" s="25" t="str">
        <f t="shared" si="151"/>
        <v/>
      </c>
      <c r="AH670" s="25" t="str">
        <f ca="1">IF($X670="","",IF(AND(OR(統計儀表板!$C$4="全部",AND(統計儀表板!$C$4="今年",YEAR($A670)=YEAR(TODAY())),AND(統計儀表板!$C$4="本月",YEAR($A670)=YEAR(TODAY()),MONTH($A670)=MONTH(TODAY())),AND(統計儀表板!$C$4="近三月",$A670&gt;=EDATE(TODAY(),-3))),OR(統計儀表板!$F$4="全部",$B670=統計儀表板!$F$4),OR(統計儀表板!$I$4="全部",$C670=統計儀表板!$I$4),OR(統計儀表板!$L$4="全部",$P670=統計儀表板!$L$4)),1,0))</f>
        <v/>
      </c>
      <c r="AI670" s="22" t="str">
        <f>IF($X670="","",設定!$C$4+SUMIF($AH$2:$AH670,1,$X$2:$X670))</f>
        <v/>
      </c>
      <c r="AJ670" s="27">
        <f ca="1">設定!$C$4+SUMIF($AH$2:$AH670,1,$X$2:$X670)</f>
        <v>578786.14720000001</v>
      </c>
      <c r="AK670" s="27">
        <f t="shared" ca="1" si="153"/>
        <v>578786.14720000001</v>
      </c>
      <c r="AL670" s="27">
        <f t="shared" ca="1" si="152"/>
        <v>0</v>
      </c>
      <c r="AM670" s="27" t="str">
        <f ca="1">IF(OR($X670="",$AH670&lt;&gt;1),"",COUNTIFS($AH$2:$AH670,1))</f>
        <v/>
      </c>
      <c r="AN670" s="27" t="str">
        <f>IF($A670="","",IF(INT($A670)&lt;&gt;INT(交易月曆!$C$29),"",IF($AH670&lt;&gt;1,"",COUNTIFS($A$2:$A670,"&gt;="&amp;INT(交易月曆!$C$29),$A$2:$A670,"&lt;"&amp;(INT(交易月曆!$C$29)+1),$AH$2:$AH670,1))))</f>
        <v/>
      </c>
    </row>
    <row r="671" spans="1:40">
      <c r="A671" s="15"/>
      <c r="B671" s="16"/>
      <c r="C671" s="16"/>
      <c r="D671" s="17"/>
      <c r="E671" s="16"/>
      <c r="F671" s="18"/>
      <c r="G671" s="19"/>
      <c r="H671" s="19"/>
      <c r="I671" s="20"/>
      <c r="J671" s="19"/>
      <c r="K671" s="19"/>
      <c r="L671" s="19"/>
      <c r="M671" s="19"/>
      <c r="N671" s="16"/>
      <c r="O671" s="16"/>
      <c r="P671" s="16"/>
      <c r="Q671" s="16"/>
      <c r="R671" s="17"/>
      <c r="S671" s="21" t="str">
        <f>IF($C671="","",IF($C671="台指期",IFERROR(VLOOKUP($D671,設定!$I$6:$K$8,2,FALSE),IFERROR(VLOOKUP($C671,設定!$B$6:$G$12,6,FALSE),1)),IFERROR(VLOOKUP($C671,設定!$B$6:$G$12,6,FALSE),1)))</f>
        <v/>
      </c>
      <c r="T671" s="22" t="str">
        <f>IF(OR($C671="",$F671="",$G671="",$H671=""),"",IF(AND($C671="台指期",IFERROR(VLOOKUP($D671,設定!$I$6:$K$8,3,FALSE),0)&gt;0),$F671*VLOOKUP($D671,設定!$I$6:$K$8,3,FALSE)*2,MAX(IFERROR(VLOOKUP($C671,設定!$B$6:$G$12,4,FALSE),0),$F671*$G671*$S671*IFERROR(VLOOKUP($C671,設定!$B$6:$G$12,2,FALSE),0)*IFERROR(VLOOKUP($C671,設定!$B$6:$G$12,3,FALSE),1))+MAX(IFERROR(VLOOKUP($C671,設定!$B$6:$G$12,4,FALSE),0),$F671*$H671*$S671*IFERROR(VLOOKUP($C671,設定!$B$6:$G$12,2,FALSE),0)*IFERROR(VLOOKUP($C671,設定!$B$6:$G$12,3,FALSE),1))))</f>
        <v/>
      </c>
      <c r="U671" s="22" t="str">
        <f>IF(OR($C671="",$F671="",$G671="",$H671=""),"",$F671*IF(AND($C671="台股",$E671="空"),$G671,$H671)*$S671*IFERROR(VLOOKUP($C671,設定!$B$6:$G$12,5,FALSE),0)*IF(AND($C671="台股",$N671="是"),0.5,1))</f>
        <v/>
      </c>
      <c r="V671" s="22" t="str">
        <f t="shared" si="140"/>
        <v/>
      </c>
      <c r="W671" s="23" t="str">
        <f t="shared" si="141"/>
        <v/>
      </c>
      <c r="X671" s="23" t="str">
        <f t="shared" si="142"/>
        <v/>
      </c>
      <c r="Y671" s="24" t="str">
        <f t="shared" si="143"/>
        <v/>
      </c>
      <c r="Z671" s="25" t="str">
        <f t="shared" si="144"/>
        <v/>
      </c>
      <c r="AA671" s="24" t="str">
        <f t="shared" si="145"/>
        <v/>
      </c>
      <c r="AB671" s="24" t="str">
        <f t="shared" si="146"/>
        <v/>
      </c>
      <c r="AC671" s="26" t="str">
        <f t="shared" si="147"/>
        <v/>
      </c>
      <c r="AD671" s="21" t="str">
        <f t="shared" si="148"/>
        <v/>
      </c>
      <c r="AE671" s="25" t="str">
        <f t="shared" si="149"/>
        <v/>
      </c>
      <c r="AF671" s="25" t="str">
        <f t="shared" si="150"/>
        <v/>
      </c>
      <c r="AG671" s="25" t="str">
        <f t="shared" si="151"/>
        <v/>
      </c>
      <c r="AH671" s="25" t="str">
        <f ca="1">IF($X671="","",IF(AND(OR(統計儀表板!$C$4="全部",AND(統計儀表板!$C$4="今年",YEAR($A671)=YEAR(TODAY())),AND(統計儀表板!$C$4="本月",YEAR($A671)=YEAR(TODAY()),MONTH($A671)=MONTH(TODAY())),AND(統計儀表板!$C$4="近三月",$A671&gt;=EDATE(TODAY(),-3))),OR(統計儀表板!$F$4="全部",$B671=統計儀表板!$F$4),OR(統計儀表板!$I$4="全部",$C671=統計儀表板!$I$4),OR(統計儀表板!$L$4="全部",$P671=統計儀表板!$L$4)),1,0))</f>
        <v/>
      </c>
      <c r="AI671" s="22" t="str">
        <f>IF($X671="","",設定!$C$4+SUMIF($AH$2:$AH671,1,$X$2:$X671))</f>
        <v/>
      </c>
      <c r="AJ671" s="27">
        <f ca="1">設定!$C$4+SUMIF($AH$2:$AH671,1,$X$2:$X671)</f>
        <v>578786.14720000001</v>
      </c>
      <c r="AK671" s="27">
        <f t="shared" ca="1" si="153"/>
        <v>578786.14720000001</v>
      </c>
      <c r="AL671" s="27">
        <f t="shared" ca="1" si="152"/>
        <v>0</v>
      </c>
      <c r="AM671" s="27" t="str">
        <f ca="1">IF(OR($X671="",$AH671&lt;&gt;1),"",COUNTIFS($AH$2:$AH671,1))</f>
        <v/>
      </c>
      <c r="AN671" s="27" t="str">
        <f>IF($A671="","",IF(INT($A671)&lt;&gt;INT(交易月曆!$C$29),"",IF($AH671&lt;&gt;1,"",COUNTIFS($A$2:$A671,"&gt;="&amp;INT(交易月曆!$C$29),$A$2:$A671,"&lt;"&amp;(INT(交易月曆!$C$29)+1),$AH$2:$AH671,1))))</f>
        <v/>
      </c>
    </row>
    <row r="672" spans="1:40">
      <c r="A672" s="15"/>
      <c r="B672" s="16"/>
      <c r="C672" s="16"/>
      <c r="D672" s="17"/>
      <c r="E672" s="16"/>
      <c r="F672" s="18"/>
      <c r="G672" s="19"/>
      <c r="H672" s="19"/>
      <c r="I672" s="20"/>
      <c r="J672" s="19"/>
      <c r="K672" s="19"/>
      <c r="L672" s="19"/>
      <c r="M672" s="19"/>
      <c r="N672" s="16"/>
      <c r="O672" s="16"/>
      <c r="P672" s="16"/>
      <c r="Q672" s="16"/>
      <c r="R672" s="17"/>
      <c r="S672" s="21" t="str">
        <f>IF($C672="","",IF($C672="台指期",IFERROR(VLOOKUP($D672,設定!$I$6:$K$8,2,FALSE),IFERROR(VLOOKUP($C672,設定!$B$6:$G$12,6,FALSE),1)),IFERROR(VLOOKUP($C672,設定!$B$6:$G$12,6,FALSE),1)))</f>
        <v/>
      </c>
      <c r="T672" s="22" t="str">
        <f>IF(OR($C672="",$F672="",$G672="",$H672=""),"",IF(AND($C672="台指期",IFERROR(VLOOKUP($D672,設定!$I$6:$K$8,3,FALSE),0)&gt;0),$F672*VLOOKUP($D672,設定!$I$6:$K$8,3,FALSE)*2,MAX(IFERROR(VLOOKUP($C672,設定!$B$6:$G$12,4,FALSE),0),$F672*$G672*$S672*IFERROR(VLOOKUP($C672,設定!$B$6:$G$12,2,FALSE),0)*IFERROR(VLOOKUP($C672,設定!$B$6:$G$12,3,FALSE),1))+MAX(IFERROR(VLOOKUP($C672,設定!$B$6:$G$12,4,FALSE),0),$F672*$H672*$S672*IFERROR(VLOOKUP($C672,設定!$B$6:$G$12,2,FALSE),0)*IFERROR(VLOOKUP($C672,設定!$B$6:$G$12,3,FALSE),1))))</f>
        <v/>
      </c>
      <c r="U672" s="22" t="str">
        <f>IF(OR($C672="",$F672="",$G672="",$H672=""),"",$F672*IF(AND($C672="台股",$E672="空"),$G672,$H672)*$S672*IFERROR(VLOOKUP($C672,設定!$B$6:$G$12,5,FALSE),0)*IF(AND($C672="台股",$N672="是"),0.5,1))</f>
        <v/>
      </c>
      <c r="V672" s="22" t="str">
        <f t="shared" si="140"/>
        <v/>
      </c>
      <c r="W672" s="23" t="str">
        <f t="shared" si="141"/>
        <v/>
      </c>
      <c r="X672" s="23" t="str">
        <f t="shared" si="142"/>
        <v/>
      </c>
      <c r="Y672" s="24" t="str">
        <f t="shared" si="143"/>
        <v/>
      </c>
      <c r="Z672" s="25" t="str">
        <f t="shared" si="144"/>
        <v/>
      </c>
      <c r="AA672" s="24" t="str">
        <f t="shared" si="145"/>
        <v/>
      </c>
      <c r="AB672" s="24" t="str">
        <f t="shared" si="146"/>
        <v/>
      </c>
      <c r="AC672" s="26" t="str">
        <f t="shared" si="147"/>
        <v/>
      </c>
      <c r="AD672" s="21" t="str">
        <f t="shared" si="148"/>
        <v/>
      </c>
      <c r="AE672" s="25" t="str">
        <f t="shared" si="149"/>
        <v/>
      </c>
      <c r="AF672" s="25" t="str">
        <f t="shared" si="150"/>
        <v/>
      </c>
      <c r="AG672" s="25" t="str">
        <f t="shared" si="151"/>
        <v/>
      </c>
      <c r="AH672" s="25" t="str">
        <f ca="1">IF($X672="","",IF(AND(OR(統計儀表板!$C$4="全部",AND(統計儀表板!$C$4="今年",YEAR($A672)=YEAR(TODAY())),AND(統計儀表板!$C$4="本月",YEAR($A672)=YEAR(TODAY()),MONTH($A672)=MONTH(TODAY())),AND(統計儀表板!$C$4="近三月",$A672&gt;=EDATE(TODAY(),-3))),OR(統計儀表板!$F$4="全部",$B672=統計儀表板!$F$4),OR(統計儀表板!$I$4="全部",$C672=統計儀表板!$I$4),OR(統計儀表板!$L$4="全部",$P672=統計儀表板!$L$4)),1,0))</f>
        <v/>
      </c>
      <c r="AI672" s="22" t="str">
        <f>IF($X672="","",設定!$C$4+SUMIF($AH$2:$AH672,1,$X$2:$X672))</f>
        <v/>
      </c>
      <c r="AJ672" s="27">
        <f ca="1">設定!$C$4+SUMIF($AH$2:$AH672,1,$X$2:$X672)</f>
        <v>578786.14720000001</v>
      </c>
      <c r="AK672" s="27">
        <f t="shared" ca="1" si="153"/>
        <v>578786.14720000001</v>
      </c>
      <c r="AL672" s="27">
        <f t="shared" ca="1" si="152"/>
        <v>0</v>
      </c>
      <c r="AM672" s="27" t="str">
        <f ca="1">IF(OR($X672="",$AH672&lt;&gt;1),"",COUNTIFS($AH$2:$AH672,1))</f>
        <v/>
      </c>
      <c r="AN672" s="27" t="str">
        <f>IF($A672="","",IF(INT($A672)&lt;&gt;INT(交易月曆!$C$29),"",IF($AH672&lt;&gt;1,"",COUNTIFS($A$2:$A672,"&gt;="&amp;INT(交易月曆!$C$29),$A$2:$A672,"&lt;"&amp;(INT(交易月曆!$C$29)+1),$AH$2:$AH672,1))))</f>
        <v/>
      </c>
    </row>
    <row r="673" spans="1:40">
      <c r="A673" s="15"/>
      <c r="B673" s="16"/>
      <c r="C673" s="16"/>
      <c r="D673" s="17"/>
      <c r="E673" s="16"/>
      <c r="F673" s="18"/>
      <c r="G673" s="19"/>
      <c r="H673" s="19"/>
      <c r="I673" s="20"/>
      <c r="J673" s="19"/>
      <c r="K673" s="19"/>
      <c r="L673" s="19"/>
      <c r="M673" s="19"/>
      <c r="N673" s="16"/>
      <c r="O673" s="16"/>
      <c r="P673" s="16"/>
      <c r="Q673" s="16"/>
      <c r="R673" s="17"/>
      <c r="S673" s="21" t="str">
        <f>IF($C673="","",IF($C673="台指期",IFERROR(VLOOKUP($D673,設定!$I$6:$K$8,2,FALSE),IFERROR(VLOOKUP($C673,設定!$B$6:$G$12,6,FALSE),1)),IFERROR(VLOOKUP($C673,設定!$B$6:$G$12,6,FALSE),1)))</f>
        <v/>
      </c>
      <c r="T673" s="22" t="str">
        <f>IF(OR($C673="",$F673="",$G673="",$H673=""),"",IF(AND($C673="台指期",IFERROR(VLOOKUP($D673,設定!$I$6:$K$8,3,FALSE),0)&gt;0),$F673*VLOOKUP($D673,設定!$I$6:$K$8,3,FALSE)*2,MAX(IFERROR(VLOOKUP($C673,設定!$B$6:$G$12,4,FALSE),0),$F673*$G673*$S673*IFERROR(VLOOKUP($C673,設定!$B$6:$G$12,2,FALSE),0)*IFERROR(VLOOKUP($C673,設定!$B$6:$G$12,3,FALSE),1))+MAX(IFERROR(VLOOKUP($C673,設定!$B$6:$G$12,4,FALSE),0),$F673*$H673*$S673*IFERROR(VLOOKUP($C673,設定!$B$6:$G$12,2,FALSE),0)*IFERROR(VLOOKUP($C673,設定!$B$6:$G$12,3,FALSE),1))))</f>
        <v/>
      </c>
      <c r="U673" s="22" t="str">
        <f>IF(OR($C673="",$F673="",$G673="",$H673=""),"",$F673*IF(AND($C673="台股",$E673="空"),$G673,$H673)*$S673*IFERROR(VLOOKUP($C673,設定!$B$6:$G$12,5,FALSE),0)*IF(AND($C673="台股",$N673="是"),0.5,1))</f>
        <v/>
      </c>
      <c r="V673" s="22" t="str">
        <f t="shared" si="140"/>
        <v/>
      </c>
      <c r="W673" s="23" t="str">
        <f t="shared" si="141"/>
        <v/>
      </c>
      <c r="X673" s="23" t="str">
        <f t="shared" si="142"/>
        <v/>
      </c>
      <c r="Y673" s="24" t="str">
        <f t="shared" si="143"/>
        <v/>
      </c>
      <c r="Z673" s="25" t="str">
        <f t="shared" si="144"/>
        <v/>
      </c>
      <c r="AA673" s="24" t="str">
        <f t="shared" si="145"/>
        <v/>
      </c>
      <c r="AB673" s="24" t="str">
        <f t="shared" si="146"/>
        <v/>
      </c>
      <c r="AC673" s="26" t="str">
        <f t="shared" si="147"/>
        <v/>
      </c>
      <c r="AD673" s="21" t="str">
        <f t="shared" si="148"/>
        <v/>
      </c>
      <c r="AE673" s="25" t="str">
        <f t="shared" si="149"/>
        <v/>
      </c>
      <c r="AF673" s="25" t="str">
        <f t="shared" si="150"/>
        <v/>
      </c>
      <c r="AG673" s="25" t="str">
        <f t="shared" si="151"/>
        <v/>
      </c>
      <c r="AH673" s="25" t="str">
        <f ca="1">IF($X673="","",IF(AND(OR(統計儀表板!$C$4="全部",AND(統計儀表板!$C$4="今年",YEAR($A673)=YEAR(TODAY())),AND(統計儀表板!$C$4="本月",YEAR($A673)=YEAR(TODAY()),MONTH($A673)=MONTH(TODAY())),AND(統計儀表板!$C$4="近三月",$A673&gt;=EDATE(TODAY(),-3))),OR(統計儀表板!$F$4="全部",$B673=統計儀表板!$F$4),OR(統計儀表板!$I$4="全部",$C673=統計儀表板!$I$4),OR(統計儀表板!$L$4="全部",$P673=統計儀表板!$L$4)),1,0))</f>
        <v/>
      </c>
      <c r="AI673" s="22" t="str">
        <f>IF($X673="","",設定!$C$4+SUMIF($AH$2:$AH673,1,$X$2:$X673))</f>
        <v/>
      </c>
      <c r="AJ673" s="27">
        <f ca="1">設定!$C$4+SUMIF($AH$2:$AH673,1,$X$2:$X673)</f>
        <v>578786.14720000001</v>
      </c>
      <c r="AK673" s="27">
        <f t="shared" ca="1" si="153"/>
        <v>578786.14720000001</v>
      </c>
      <c r="AL673" s="27">
        <f t="shared" ca="1" si="152"/>
        <v>0</v>
      </c>
      <c r="AM673" s="27" t="str">
        <f ca="1">IF(OR($X673="",$AH673&lt;&gt;1),"",COUNTIFS($AH$2:$AH673,1))</f>
        <v/>
      </c>
      <c r="AN673" s="27" t="str">
        <f>IF($A673="","",IF(INT($A673)&lt;&gt;INT(交易月曆!$C$29),"",IF($AH673&lt;&gt;1,"",COUNTIFS($A$2:$A673,"&gt;="&amp;INT(交易月曆!$C$29),$A$2:$A673,"&lt;"&amp;(INT(交易月曆!$C$29)+1),$AH$2:$AH673,1))))</f>
        <v/>
      </c>
    </row>
    <row r="674" spans="1:40">
      <c r="A674" s="15"/>
      <c r="B674" s="16"/>
      <c r="C674" s="16"/>
      <c r="D674" s="17"/>
      <c r="E674" s="16"/>
      <c r="F674" s="18"/>
      <c r="G674" s="19"/>
      <c r="H674" s="19"/>
      <c r="I674" s="20"/>
      <c r="J674" s="19"/>
      <c r="K674" s="19"/>
      <c r="L674" s="19"/>
      <c r="M674" s="19"/>
      <c r="N674" s="16"/>
      <c r="O674" s="16"/>
      <c r="P674" s="16"/>
      <c r="Q674" s="16"/>
      <c r="R674" s="17"/>
      <c r="S674" s="21" t="str">
        <f>IF($C674="","",IF($C674="台指期",IFERROR(VLOOKUP($D674,設定!$I$6:$K$8,2,FALSE),IFERROR(VLOOKUP($C674,設定!$B$6:$G$12,6,FALSE),1)),IFERROR(VLOOKUP($C674,設定!$B$6:$G$12,6,FALSE),1)))</f>
        <v/>
      </c>
      <c r="T674" s="22" t="str">
        <f>IF(OR($C674="",$F674="",$G674="",$H674=""),"",IF(AND($C674="台指期",IFERROR(VLOOKUP($D674,設定!$I$6:$K$8,3,FALSE),0)&gt;0),$F674*VLOOKUP($D674,設定!$I$6:$K$8,3,FALSE)*2,MAX(IFERROR(VLOOKUP($C674,設定!$B$6:$G$12,4,FALSE),0),$F674*$G674*$S674*IFERROR(VLOOKUP($C674,設定!$B$6:$G$12,2,FALSE),0)*IFERROR(VLOOKUP($C674,設定!$B$6:$G$12,3,FALSE),1))+MAX(IFERROR(VLOOKUP($C674,設定!$B$6:$G$12,4,FALSE),0),$F674*$H674*$S674*IFERROR(VLOOKUP($C674,設定!$B$6:$G$12,2,FALSE),0)*IFERROR(VLOOKUP($C674,設定!$B$6:$G$12,3,FALSE),1))))</f>
        <v/>
      </c>
      <c r="U674" s="22" t="str">
        <f>IF(OR($C674="",$F674="",$G674="",$H674=""),"",$F674*IF(AND($C674="台股",$E674="空"),$G674,$H674)*$S674*IFERROR(VLOOKUP($C674,設定!$B$6:$G$12,5,FALSE),0)*IF(AND($C674="台股",$N674="是"),0.5,1))</f>
        <v/>
      </c>
      <c r="V674" s="22" t="str">
        <f t="shared" si="140"/>
        <v/>
      </c>
      <c r="W674" s="23" t="str">
        <f t="shared" si="141"/>
        <v/>
      </c>
      <c r="X674" s="23" t="str">
        <f t="shared" si="142"/>
        <v/>
      </c>
      <c r="Y674" s="24" t="str">
        <f t="shared" si="143"/>
        <v/>
      </c>
      <c r="Z674" s="25" t="str">
        <f t="shared" si="144"/>
        <v/>
      </c>
      <c r="AA674" s="24" t="str">
        <f t="shared" si="145"/>
        <v/>
      </c>
      <c r="AB674" s="24" t="str">
        <f t="shared" si="146"/>
        <v/>
      </c>
      <c r="AC674" s="26" t="str">
        <f t="shared" si="147"/>
        <v/>
      </c>
      <c r="AD674" s="21" t="str">
        <f t="shared" si="148"/>
        <v/>
      </c>
      <c r="AE674" s="25" t="str">
        <f t="shared" si="149"/>
        <v/>
      </c>
      <c r="AF674" s="25" t="str">
        <f t="shared" si="150"/>
        <v/>
      </c>
      <c r="AG674" s="25" t="str">
        <f t="shared" si="151"/>
        <v/>
      </c>
      <c r="AH674" s="25" t="str">
        <f ca="1">IF($X674="","",IF(AND(OR(統計儀表板!$C$4="全部",AND(統計儀表板!$C$4="今年",YEAR($A674)=YEAR(TODAY())),AND(統計儀表板!$C$4="本月",YEAR($A674)=YEAR(TODAY()),MONTH($A674)=MONTH(TODAY())),AND(統計儀表板!$C$4="近三月",$A674&gt;=EDATE(TODAY(),-3))),OR(統計儀表板!$F$4="全部",$B674=統計儀表板!$F$4),OR(統計儀表板!$I$4="全部",$C674=統計儀表板!$I$4),OR(統計儀表板!$L$4="全部",$P674=統計儀表板!$L$4)),1,0))</f>
        <v/>
      </c>
      <c r="AI674" s="22" t="str">
        <f>IF($X674="","",設定!$C$4+SUMIF($AH$2:$AH674,1,$X$2:$X674))</f>
        <v/>
      </c>
      <c r="AJ674" s="27">
        <f ca="1">設定!$C$4+SUMIF($AH$2:$AH674,1,$X$2:$X674)</f>
        <v>578786.14720000001</v>
      </c>
      <c r="AK674" s="27">
        <f t="shared" ca="1" si="153"/>
        <v>578786.14720000001</v>
      </c>
      <c r="AL674" s="27">
        <f t="shared" ca="1" si="152"/>
        <v>0</v>
      </c>
      <c r="AM674" s="27" t="str">
        <f ca="1">IF(OR($X674="",$AH674&lt;&gt;1),"",COUNTIFS($AH$2:$AH674,1))</f>
        <v/>
      </c>
      <c r="AN674" s="27" t="str">
        <f>IF($A674="","",IF(INT($A674)&lt;&gt;INT(交易月曆!$C$29),"",IF($AH674&lt;&gt;1,"",COUNTIFS($A$2:$A674,"&gt;="&amp;INT(交易月曆!$C$29),$A$2:$A674,"&lt;"&amp;(INT(交易月曆!$C$29)+1),$AH$2:$AH674,1))))</f>
        <v/>
      </c>
    </row>
    <row r="675" spans="1:40">
      <c r="A675" s="15"/>
      <c r="B675" s="16"/>
      <c r="C675" s="16"/>
      <c r="D675" s="17"/>
      <c r="E675" s="16"/>
      <c r="F675" s="18"/>
      <c r="G675" s="19"/>
      <c r="H675" s="19"/>
      <c r="I675" s="20"/>
      <c r="J675" s="19"/>
      <c r="K675" s="19"/>
      <c r="L675" s="19"/>
      <c r="M675" s="19"/>
      <c r="N675" s="16"/>
      <c r="O675" s="16"/>
      <c r="P675" s="16"/>
      <c r="Q675" s="16"/>
      <c r="R675" s="17"/>
      <c r="S675" s="21" t="str">
        <f>IF($C675="","",IF($C675="台指期",IFERROR(VLOOKUP($D675,設定!$I$6:$K$8,2,FALSE),IFERROR(VLOOKUP($C675,設定!$B$6:$G$12,6,FALSE),1)),IFERROR(VLOOKUP($C675,設定!$B$6:$G$12,6,FALSE),1)))</f>
        <v/>
      </c>
      <c r="T675" s="22" t="str">
        <f>IF(OR($C675="",$F675="",$G675="",$H675=""),"",IF(AND($C675="台指期",IFERROR(VLOOKUP($D675,設定!$I$6:$K$8,3,FALSE),0)&gt;0),$F675*VLOOKUP($D675,設定!$I$6:$K$8,3,FALSE)*2,MAX(IFERROR(VLOOKUP($C675,設定!$B$6:$G$12,4,FALSE),0),$F675*$G675*$S675*IFERROR(VLOOKUP($C675,設定!$B$6:$G$12,2,FALSE),0)*IFERROR(VLOOKUP($C675,設定!$B$6:$G$12,3,FALSE),1))+MAX(IFERROR(VLOOKUP($C675,設定!$B$6:$G$12,4,FALSE),0),$F675*$H675*$S675*IFERROR(VLOOKUP($C675,設定!$B$6:$G$12,2,FALSE),0)*IFERROR(VLOOKUP($C675,設定!$B$6:$G$12,3,FALSE),1))))</f>
        <v/>
      </c>
      <c r="U675" s="22" t="str">
        <f>IF(OR($C675="",$F675="",$G675="",$H675=""),"",$F675*IF(AND($C675="台股",$E675="空"),$G675,$H675)*$S675*IFERROR(VLOOKUP($C675,設定!$B$6:$G$12,5,FALSE),0)*IF(AND($C675="台股",$N675="是"),0.5,1))</f>
        <v/>
      </c>
      <c r="V675" s="22" t="str">
        <f t="shared" si="140"/>
        <v/>
      </c>
      <c r="W675" s="23" t="str">
        <f t="shared" si="141"/>
        <v/>
      </c>
      <c r="X675" s="23" t="str">
        <f t="shared" si="142"/>
        <v/>
      </c>
      <c r="Y675" s="24" t="str">
        <f t="shared" si="143"/>
        <v/>
      </c>
      <c r="Z675" s="25" t="str">
        <f t="shared" si="144"/>
        <v/>
      </c>
      <c r="AA675" s="24" t="str">
        <f t="shared" si="145"/>
        <v/>
      </c>
      <c r="AB675" s="24" t="str">
        <f t="shared" si="146"/>
        <v/>
      </c>
      <c r="AC675" s="26" t="str">
        <f t="shared" si="147"/>
        <v/>
      </c>
      <c r="AD675" s="21" t="str">
        <f t="shared" si="148"/>
        <v/>
      </c>
      <c r="AE675" s="25" t="str">
        <f t="shared" si="149"/>
        <v/>
      </c>
      <c r="AF675" s="25" t="str">
        <f t="shared" si="150"/>
        <v/>
      </c>
      <c r="AG675" s="25" t="str">
        <f t="shared" si="151"/>
        <v/>
      </c>
      <c r="AH675" s="25" t="str">
        <f ca="1">IF($X675="","",IF(AND(OR(統計儀表板!$C$4="全部",AND(統計儀表板!$C$4="今年",YEAR($A675)=YEAR(TODAY())),AND(統計儀表板!$C$4="本月",YEAR($A675)=YEAR(TODAY()),MONTH($A675)=MONTH(TODAY())),AND(統計儀表板!$C$4="近三月",$A675&gt;=EDATE(TODAY(),-3))),OR(統計儀表板!$F$4="全部",$B675=統計儀表板!$F$4),OR(統計儀表板!$I$4="全部",$C675=統計儀表板!$I$4),OR(統計儀表板!$L$4="全部",$P675=統計儀表板!$L$4)),1,0))</f>
        <v/>
      </c>
      <c r="AI675" s="22" t="str">
        <f>IF($X675="","",設定!$C$4+SUMIF($AH$2:$AH675,1,$X$2:$X675))</f>
        <v/>
      </c>
      <c r="AJ675" s="27">
        <f ca="1">設定!$C$4+SUMIF($AH$2:$AH675,1,$X$2:$X675)</f>
        <v>578786.14720000001</v>
      </c>
      <c r="AK675" s="27">
        <f t="shared" ca="1" si="153"/>
        <v>578786.14720000001</v>
      </c>
      <c r="AL675" s="27">
        <f t="shared" ca="1" si="152"/>
        <v>0</v>
      </c>
      <c r="AM675" s="27" t="str">
        <f ca="1">IF(OR($X675="",$AH675&lt;&gt;1),"",COUNTIFS($AH$2:$AH675,1))</f>
        <v/>
      </c>
      <c r="AN675" s="27" t="str">
        <f>IF($A675="","",IF(INT($A675)&lt;&gt;INT(交易月曆!$C$29),"",IF($AH675&lt;&gt;1,"",COUNTIFS($A$2:$A675,"&gt;="&amp;INT(交易月曆!$C$29),$A$2:$A675,"&lt;"&amp;(INT(交易月曆!$C$29)+1),$AH$2:$AH675,1))))</f>
        <v/>
      </c>
    </row>
    <row r="676" spans="1:40">
      <c r="A676" s="15"/>
      <c r="B676" s="16"/>
      <c r="C676" s="16"/>
      <c r="D676" s="17"/>
      <c r="E676" s="16"/>
      <c r="F676" s="18"/>
      <c r="G676" s="19"/>
      <c r="H676" s="19"/>
      <c r="I676" s="20"/>
      <c r="J676" s="19"/>
      <c r="K676" s="19"/>
      <c r="L676" s="19"/>
      <c r="M676" s="19"/>
      <c r="N676" s="16"/>
      <c r="O676" s="16"/>
      <c r="P676" s="16"/>
      <c r="Q676" s="16"/>
      <c r="R676" s="17"/>
      <c r="S676" s="21" t="str">
        <f>IF($C676="","",IF($C676="台指期",IFERROR(VLOOKUP($D676,設定!$I$6:$K$8,2,FALSE),IFERROR(VLOOKUP($C676,設定!$B$6:$G$12,6,FALSE),1)),IFERROR(VLOOKUP($C676,設定!$B$6:$G$12,6,FALSE),1)))</f>
        <v/>
      </c>
      <c r="T676" s="22" t="str">
        <f>IF(OR($C676="",$F676="",$G676="",$H676=""),"",IF(AND($C676="台指期",IFERROR(VLOOKUP($D676,設定!$I$6:$K$8,3,FALSE),0)&gt;0),$F676*VLOOKUP($D676,設定!$I$6:$K$8,3,FALSE)*2,MAX(IFERROR(VLOOKUP($C676,設定!$B$6:$G$12,4,FALSE),0),$F676*$G676*$S676*IFERROR(VLOOKUP($C676,設定!$B$6:$G$12,2,FALSE),0)*IFERROR(VLOOKUP($C676,設定!$B$6:$G$12,3,FALSE),1))+MAX(IFERROR(VLOOKUP($C676,設定!$B$6:$G$12,4,FALSE),0),$F676*$H676*$S676*IFERROR(VLOOKUP($C676,設定!$B$6:$G$12,2,FALSE),0)*IFERROR(VLOOKUP($C676,設定!$B$6:$G$12,3,FALSE),1))))</f>
        <v/>
      </c>
      <c r="U676" s="22" t="str">
        <f>IF(OR($C676="",$F676="",$G676="",$H676=""),"",$F676*IF(AND($C676="台股",$E676="空"),$G676,$H676)*$S676*IFERROR(VLOOKUP($C676,設定!$B$6:$G$12,5,FALSE),0)*IF(AND($C676="台股",$N676="是"),0.5,1))</f>
        <v/>
      </c>
      <c r="V676" s="22" t="str">
        <f t="shared" si="140"/>
        <v/>
      </c>
      <c r="W676" s="23" t="str">
        <f t="shared" si="141"/>
        <v/>
      </c>
      <c r="X676" s="23" t="str">
        <f t="shared" si="142"/>
        <v/>
      </c>
      <c r="Y676" s="24" t="str">
        <f t="shared" si="143"/>
        <v/>
      </c>
      <c r="Z676" s="25" t="str">
        <f t="shared" si="144"/>
        <v/>
      </c>
      <c r="AA676" s="24" t="str">
        <f t="shared" si="145"/>
        <v/>
      </c>
      <c r="AB676" s="24" t="str">
        <f t="shared" si="146"/>
        <v/>
      </c>
      <c r="AC676" s="26" t="str">
        <f t="shared" si="147"/>
        <v/>
      </c>
      <c r="AD676" s="21" t="str">
        <f t="shared" si="148"/>
        <v/>
      </c>
      <c r="AE676" s="25" t="str">
        <f t="shared" si="149"/>
        <v/>
      </c>
      <c r="AF676" s="25" t="str">
        <f t="shared" si="150"/>
        <v/>
      </c>
      <c r="AG676" s="25" t="str">
        <f t="shared" si="151"/>
        <v/>
      </c>
      <c r="AH676" s="25" t="str">
        <f ca="1">IF($X676="","",IF(AND(OR(統計儀表板!$C$4="全部",AND(統計儀表板!$C$4="今年",YEAR($A676)=YEAR(TODAY())),AND(統計儀表板!$C$4="本月",YEAR($A676)=YEAR(TODAY()),MONTH($A676)=MONTH(TODAY())),AND(統計儀表板!$C$4="近三月",$A676&gt;=EDATE(TODAY(),-3))),OR(統計儀表板!$F$4="全部",$B676=統計儀表板!$F$4),OR(統計儀表板!$I$4="全部",$C676=統計儀表板!$I$4),OR(統計儀表板!$L$4="全部",$P676=統計儀表板!$L$4)),1,0))</f>
        <v/>
      </c>
      <c r="AI676" s="22" t="str">
        <f>IF($X676="","",設定!$C$4+SUMIF($AH$2:$AH676,1,$X$2:$X676))</f>
        <v/>
      </c>
      <c r="AJ676" s="27">
        <f ca="1">設定!$C$4+SUMIF($AH$2:$AH676,1,$X$2:$X676)</f>
        <v>578786.14720000001</v>
      </c>
      <c r="AK676" s="27">
        <f t="shared" ca="1" si="153"/>
        <v>578786.14720000001</v>
      </c>
      <c r="AL676" s="27">
        <f t="shared" ca="1" si="152"/>
        <v>0</v>
      </c>
      <c r="AM676" s="27" t="str">
        <f ca="1">IF(OR($X676="",$AH676&lt;&gt;1),"",COUNTIFS($AH$2:$AH676,1))</f>
        <v/>
      </c>
      <c r="AN676" s="27" t="str">
        <f>IF($A676="","",IF(INT($A676)&lt;&gt;INT(交易月曆!$C$29),"",IF($AH676&lt;&gt;1,"",COUNTIFS($A$2:$A676,"&gt;="&amp;INT(交易月曆!$C$29),$A$2:$A676,"&lt;"&amp;(INT(交易月曆!$C$29)+1),$AH$2:$AH676,1))))</f>
        <v/>
      </c>
    </row>
    <row r="677" spans="1:40">
      <c r="A677" s="15"/>
      <c r="B677" s="16"/>
      <c r="C677" s="16"/>
      <c r="D677" s="17"/>
      <c r="E677" s="16"/>
      <c r="F677" s="18"/>
      <c r="G677" s="19"/>
      <c r="H677" s="19"/>
      <c r="I677" s="20"/>
      <c r="J677" s="19"/>
      <c r="K677" s="19"/>
      <c r="L677" s="19"/>
      <c r="M677" s="19"/>
      <c r="N677" s="16"/>
      <c r="O677" s="16"/>
      <c r="P677" s="16"/>
      <c r="Q677" s="16"/>
      <c r="R677" s="17"/>
      <c r="S677" s="21" t="str">
        <f>IF($C677="","",IF($C677="台指期",IFERROR(VLOOKUP($D677,設定!$I$6:$K$8,2,FALSE),IFERROR(VLOOKUP($C677,設定!$B$6:$G$12,6,FALSE),1)),IFERROR(VLOOKUP($C677,設定!$B$6:$G$12,6,FALSE),1)))</f>
        <v/>
      </c>
      <c r="T677" s="22" t="str">
        <f>IF(OR($C677="",$F677="",$G677="",$H677=""),"",IF(AND($C677="台指期",IFERROR(VLOOKUP($D677,設定!$I$6:$K$8,3,FALSE),0)&gt;0),$F677*VLOOKUP($D677,設定!$I$6:$K$8,3,FALSE)*2,MAX(IFERROR(VLOOKUP($C677,設定!$B$6:$G$12,4,FALSE),0),$F677*$G677*$S677*IFERROR(VLOOKUP($C677,設定!$B$6:$G$12,2,FALSE),0)*IFERROR(VLOOKUP($C677,設定!$B$6:$G$12,3,FALSE),1))+MAX(IFERROR(VLOOKUP($C677,設定!$B$6:$G$12,4,FALSE),0),$F677*$H677*$S677*IFERROR(VLOOKUP($C677,設定!$B$6:$G$12,2,FALSE),0)*IFERROR(VLOOKUP($C677,設定!$B$6:$G$12,3,FALSE),1))))</f>
        <v/>
      </c>
      <c r="U677" s="22" t="str">
        <f>IF(OR($C677="",$F677="",$G677="",$H677=""),"",$F677*IF(AND($C677="台股",$E677="空"),$G677,$H677)*$S677*IFERROR(VLOOKUP($C677,設定!$B$6:$G$12,5,FALSE),0)*IF(AND($C677="台股",$N677="是"),0.5,1))</f>
        <v/>
      </c>
      <c r="V677" s="22" t="str">
        <f t="shared" si="140"/>
        <v/>
      </c>
      <c r="W677" s="23" t="str">
        <f t="shared" si="141"/>
        <v/>
      </c>
      <c r="X677" s="23" t="str">
        <f t="shared" si="142"/>
        <v/>
      </c>
      <c r="Y677" s="24" t="str">
        <f t="shared" si="143"/>
        <v/>
      </c>
      <c r="Z677" s="25" t="str">
        <f t="shared" si="144"/>
        <v/>
      </c>
      <c r="AA677" s="24" t="str">
        <f t="shared" si="145"/>
        <v/>
      </c>
      <c r="AB677" s="24" t="str">
        <f t="shared" si="146"/>
        <v/>
      </c>
      <c r="AC677" s="26" t="str">
        <f t="shared" si="147"/>
        <v/>
      </c>
      <c r="AD677" s="21" t="str">
        <f t="shared" si="148"/>
        <v/>
      </c>
      <c r="AE677" s="25" t="str">
        <f t="shared" si="149"/>
        <v/>
      </c>
      <c r="AF677" s="25" t="str">
        <f t="shared" si="150"/>
        <v/>
      </c>
      <c r="AG677" s="25" t="str">
        <f t="shared" si="151"/>
        <v/>
      </c>
      <c r="AH677" s="25" t="str">
        <f ca="1">IF($X677="","",IF(AND(OR(統計儀表板!$C$4="全部",AND(統計儀表板!$C$4="今年",YEAR($A677)=YEAR(TODAY())),AND(統計儀表板!$C$4="本月",YEAR($A677)=YEAR(TODAY()),MONTH($A677)=MONTH(TODAY())),AND(統計儀表板!$C$4="近三月",$A677&gt;=EDATE(TODAY(),-3))),OR(統計儀表板!$F$4="全部",$B677=統計儀表板!$F$4),OR(統計儀表板!$I$4="全部",$C677=統計儀表板!$I$4),OR(統計儀表板!$L$4="全部",$P677=統計儀表板!$L$4)),1,0))</f>
        <v/>
      </c>
      <c r="AI677" s="22" t="str">
        <f>IF($X677="","",設定!$C$4+SUMIF($AH$2:$AH677,1,$X$2:$X677))</f>
        <v/>
      </c>
      <c r="AJ677" s="27">
        <f ca="1">設定!$C$4+SUMIF($AH$2:$AH677,1,$X$2:$X677)</f>
        <v>578786.14720000001</v>
      </c>
      <c r="AK677" s="27">
        <f t="shared" ca="1" si="153"/>
        <v>578786.14720000001</v>
      </c>
      <c r="AL677" s="27">
        <f t="shared" ca="1" si="152"/>
        <v>0</v>
      </c>
      <c r="AM677" s="27" t="str">
        <f ca="1">IF(OR($X677="",$AH677&lt;&gt;1),"",COUNTIFS($AH$2:$AH677,1))</f>
        <v/>
      </c>
      <c r="AN677" s="27" t="str">
        <f>IF($A677="","",IF(INT($A677)&lt;&gt;INT(交易月曆!$C$29),"",IF($AH677&lt;&gt;1,"",COUNTIFS($A$2:$A677,"&gt;="&amp;INT(交易月曆!$C$29),$A$2:$A677,"&lt;"&amp;(INT(交易月曆!$C$29)+1),$AH$2:$AH677,1))))</f>
        <v/>
      </c>
    </row>
    <row r="678" spans="1:40">
      <c r="A678" s="15"/>
      <c r="B678" s="16"/>
      <c r="C678" s="16"/>
      <c r="D678" s="17"/>
      <c r="E678" s="16"/>
      <c r="F678" s="18"/>
      <c r="G678" s="19"/>
      <c r="H678" s="19"/>
      <c r="I678" s="20"/>
      <c r="J678" s="19"/>
      <c r="K678" s="19"/>
      <c r="L678" s="19"/>
      <c r="M678" s="19"/>
      <c r="N678" s="16"/>
      <c r="O678" s="16"/>
      <c r="P678" s="16"/>
      <c r="Q678" s="16"/>
      <c r="R678" s="17"/>
      <c r="S678" s="21" t="str">
        <f>IF($C678="","",IF($C678="台指期",IFERROR(VLOOKUP($D678,設定!$I$6:$K$8,2,FALSE),IFERROR(VLOOKUP($C678,設定!$B$6:$G$12,6,FALSE),1)),IFERROR(VLOOKUP($C678,設定!$B$6:$G$12,6,FALSE),1)))</f>
        <v/>
      </c>
      <c r="T678" s="22" t="str">
        <f>IF(OR($C678="",$F678="",$G678="",$H678=""),"",IF(AND($C678="台指期",IFERROR(VLOOKUP($D678,設定!$I$6:$K$8,3,FALSE),0)&gt;0),$F678*VLOOKUP($D678,設定!$I$6:$K$8,3,FALSE)*2,MAX(IFERROR(VLOOKUP($C678,設定!$B$6:$G$12,4,FALSE),0),$F678*$G678*$S678*IFERROR(VLOOKUP($C678,設定!$B$6:$G$12,2,FALSE),0)*IFERROR(VLOOKUP($C678,設定!$B$6:$G$12,3,FALSE),1))+MAX(IFERROR(VLOOKUP($C678,設定!$B$6:$G$12,4,FALSE),0),$F678*$H678*$S678*IFERROR(VLOOKUP($C678,設定!$B$6:$G$12,2,FALSE),0)*IFERROR(VLOOKUP($C678,設定!$B$6:$G$12,3,FALSE),1))))</f>
        <v/>
      </c>
      <c r="U678" s="22" t="str">
        <f>IF(OR($C678="",$F678="",$G678="",$H678=""),"",$F678*IF(AND($C678="台股",$E678="空"),$G678,$H678)*$S678*IFERROR(VLOOKUP($C678,設定!$B$6:$G$12,5,FALSE),0)*IF(AND($C678="台股",$N678="是"),0.5,1))</f>
        <v/>
      </c>
      <c r="V678" s="22" t="str">
        <f t="shared" si="140"/>
        <v/>
      </c>
      <c r="W678" s="23" t="str">
        <f t="shared" si="141"/>
        <v/>
      </c>
      <c r="X678" s="23" t="str">
        <f t="shared" si="142"/>
        <v/>
      </c>
      <c r="Y678" s="24" t="str">
        <f t="shared" si="143"/>
        <v/>
      </c>
      <c r="Z678" s="25" t="str">
        <f t="shared" si="144"/>
        <v/>
      </c>
      <c r="AA678" s="24" t="str">
        <f t="shared" si="145"/>
        <v/>
      </c>
      <c r="AB678" s="24" t="str">
        <f t="shared" si="146"/>
        <v/>
      </c>
      <c r="AC678" s="26" t="str">
        <f t="shared" si="147"/>
        <v/>
      </c>
      <c r="AD678" s="21" t="str">
        <f t="shared" si="148"/>
        <v/>
      </c>
      <c r="AE678" s="25" t="str">
        <f t="shared" si="149"/>
        <v/>
      </c>
      <c r="AF678" s="25" t="str">
        <f t="shared" si="150"/>
        <v/>
      </c>
      <c r="AG678" s="25" t="str">
        <f t="shared" si="151"/>
        <v/>
      </c>
      <c r="AH678" s="25" t="str">
        <f ca="1">IF($X678="","",IF(AND(OR(統計儀表板!$C$4="全部",AND(統計儀表板!$C$4="今年",YEAR($A678)=YEAR(TODAY())),AND(統計儀表板!$C$4="本月",YEAR($A678)=YEAR(TODAY()),MONTH($A678)=MONTH(TODAY())),AND(統計儀表板!$C$4="近三月",$A678&gt;=EDATE(TODAY(),-3))),OR(統計儀表板!$F$4="全部",$B678=統計儀表板!$F$4),OR(統計儀表板!$I$4="全部",$C678=統計儀表板!$I$4),OR(統計儀表板!$L$4="全部",$P678=統計儀表板!$L$4)),1,0))</f>
        <v/>
      </c>
      <c r="AI678" s="22" t="str">
        <f>IF($X678="","",設定!$C$4+SUMIF($AH$2:$AH678,1,$X$2:$X678))</f>
        <v/>
      </c>
      <c r="AJ678" s="27">
        <f ca="1">設定!$C$4+SUMIF($AH$2:$AH678,1,$X$2:$X678)</f>
        <v>578786.14720000001</v>
      </c>
      <c r="AK678" s="27">
        <f t="shared" ca="1" si="153"/>
        <v>578786.14720000001</v>
      </c>
      <c r="AL678" s="27">
        <f t="shared" ca="1" si="152"/>
        <v>0</v>
      </c>
      <c r="AM678" s="27" t="str">
        <f ca="1">IF(OR($X678="",$AH678&lt;&gt;1),"",COUNTIFS($AH$2:$AH678,1))</f>
        <v/>
      </c>
      <c r="AN678" s="27" t="str">
        <f>IF($A678="","",IF(INT($A678)&lt;&gt;INT(交易月曆!$C$29),"",IF($AH678&lt;&gt;1,"",COUNTIFS($A$2:$A678,"&gt;="&amp;INT(交易月曆!$C$29),$A$2:$A678,"&lt;"&amp;(INT(交易月曆!$C$29)+1),$AH$2:$AH678,1))))</f>
        <v/>
      </c>
    </row>
    <row r="679" spans="1:40">
      <c r="A679" s="15"/>
      <c r="B679" s="16"/>
      <c r="C679" s="16"/>
      <c r="D679" s="17"/>
      <c r="E679" s="16"/>
      <c r="F679" s="18"/>
      <c r="G679" s="19"/>
      <c r="H679" s="19"/>
      <c r="I679" s="20"/>
      <c r="J679" s="19"/>
      <c r="K679" s="19"/>
      <c r="L679" s="19"/>
      <c r="M679" s="19"/>
      <c r="N679" s="16"/>
      <c r="O679" s="16"/>
      <c r="P679" s="16"/>
      <c r="Q679" s="16"/>
      <c r="R679" s="17"/>
      <c r="S679" s="21" t="str">
        <f>IF($C679="","",IF($C679="台指期",IFERROR(VLOOKUP($D679,設定!$I$6:$K$8,2,FALSE),IFERROR(VLOOKUP($C679,設定!$B$6:$G$12,6,FALSE),1)),IFERROR(VLOOKUP($C679,設定!$B$6:$G$12,6,FALSE),1)))</f>
        <v/>
      </c>
      <c r="T679" s="22" t="str">
        <f>IF(OR($C679="",$F679="",$G679="",$H679=""),"",IF(AND($C679="台指期",IFERROR(VLOOKUP($D679,設定!$I$6:$K$8,3,FALSE),0)&gt;0),$F679*VLOOKUP($D679,設定!$I$6:$K$8,3,FALSE)*2,MAX(IFERROR(VLOOKUP($C679,設定!$B$6:$G$12,4,FALSE),0),$F679*$G679*$S679*IFERROR(VLOOKUP($C679,設定!$B$6:$G$12,2,FALSE),0)*IFERROR(VLOOKUP($C679,設定!$B$6:$G$12,3,FALSE),1))+MAX(IFERROR(VLOOKUP($C679,設定!$B$6:$G$12,4,FALSE),0),$F679*$H679*$S679*IFERROR(VLOOKUP($C679,設定!$B$6:$G$12,2,FALSE),0)*IFERROR(VLOOKUP($C679,設定!$B$6:$G$12,3,FALSE),1))))</f>
        <v/>
      </c>
      <c r="U679" s="22" t="str">
        <f>IF(OR($C679="",$F679="",$G679="",$H679=""),"",$F679*IF(AND($C679="台股",$E679="空"),$G679,$H679)*$S679*IFERROR(VLOOKUP($C679,設定!$B$6:$G$12,5,FALSE),0)*IF(AND($C679="台股",$N679="是"),0.5,1))</f>
        <v/>
      </c>
      <c r="V679" s="22" t="str">
        <f t="shared" si="140"/>
        <v/>
      </c>
      <c r="W679" s="23" t="str">
        <f t="shared" si="141"/>
        <v/>
      </c>
      <c r="X679" s="23" t="str">
        <f t="shared" si="142"/>
        <v/>
      </c>
      <c r="Y679" s="24" t="str">
        <f t="shared" si="143"/>
        <v/>
      </c>
      <c r="Z679" s="25" t="str">
        <f t="shared" si="144"/>
        <v/>
      </c>
      <c r="AA679" s="24" t="str">
        <f t="shared" si="145"/>
        <v/>
      </c>
      <c r="AB679" s="24" t="str">
        <f t="shared" si="146"/>
        <v/>
      </c>
      <c r="AC679" s="26" t="str">
        <f t="shared" si="147"/>
        <v/>
      </c>
      <c r="AD679" s="21" t="str">
        <f t="shared" si="148"/>
        <v/>
      </c>
      <c r="AE679" s="25" t="str">
        <f t="shared" si="149"/>
        <v/>
      </c>
      <c r="AF679" s="25" t="str">
        <f t="shared" si="150"/>
        <v/>
      </c>
      <c r="AG679" s="25" t="str">
        <f t="shared" si="151"/>
        <v/>
      </c>
      <c r="AH679" s="25" t="str">
        <f ca="1">IF($X679="","",IF(AND(OR(統計儀表板!$C$4="全部",AND(統計儀表板!$C$4="今年",YEAR($A679)=YEAR(TODAY())),AND(統計儀表板!$C$4="本月",YEAR($A679)=YEAR(TODAY()),MONTH($A679)=MONTH(TODAY())),AND(統計儀表板!$C$4="近三月",$A679&gt;=EDATE(TODAY(),-3))),OR(統計儀表板!$F$4="全部",$B679=統計儀表板!$F$4),OR(統計儀表板!$I$4="全部",$C679=統計儀表板!$I$4),OR(統計儀表板!$L$4="全部",$P679=統計儀表板!$L$4)),1,0))</f>
        <v/>
      </c>
      <c r="AI679" s="22" t="str">
        <f>IF($X679="","",設定!$C$4+SUMIF($AH$2:$AH679,1,$X$2:$X679))</f>
        <v/>
      </c>
      <c r="AJ679" s="27">
        <f ca="1">設定!$C$4+SUMIF($AH$2:$AH679,1,$X$2:$X679)</f>
        <v>578786.14720000001</v>
      </c>
      <c r="AK679" s="27">
        <f t="shared" ca="1" si="153"/>
        <v>578786.14720000001</v>
      </c>
      <c r="AL679" s="27">
        <f t="shared" ca="1" si="152"/>
        <v>0</v>
      </c>
      <c r="AM679" s="27" t="str">
        <f ca="1">IF(OR($X679="",$AH679&lt;&gt;1),"",COUNTIFS($AH$2:$AH679,1))</f>
        <v/>
      </c>
      <c r="AN679" s="27" t="str">
        <f>IF($A679="","",IF(INT($A679)&lt;&gt;INT(交易月曆!$C$29),"",IF($AH679&lt;&gt;1,"",COUNTIFS($A$2:$A679,"&gt;="&amp;INT(交易月曆!$C$29),$A$2:$A679,"&lt;"&amp;(INT(交易月曆!$C$29)+1),$AH$2:$AH679,1))))</f>
        <v/>
      </c>
    </row>
    <row r="680" spans="1:40">
      <c r="A680" s="15"/>
      <c r="B680" s="16"/>
      <c r="C680" s="16"/>
      <c r="D680" s="17"/>
      <c r="E680" s="16"/>
      <c r="F680" s="18"/>
      <c r="G680" s="19"/>
      <c r="H680" s="19"/>
      <c r="I680" s="20"/>
      <c r="J680" s="19"/>
      <c r="K680" s="19"/>
      <c r="L680" s="19"/>
      <c r="M680" s="19"/>
      <c r="N680" s="16"/>
      <c r="O680" s="16"/>
      <c r="P680" s="16"/>
      <c r="Q680" s="16"/>
      <c r="R680" s="17"/>
      <c r="S680" s="21" t="str">
        <f>IF($C680="","",IF($C680="台指期",IFERROR(VLOOKUP($D680,設定!$I$6:$K$8,2,FALSE),IFERROR(VLOOKUP($C680,設定!$B$6:$G$12,6,FALSE),1)),IFERROR(VLOOKUP($C680,設定!$B$6:$G$12,6,FALSE),1)))</f>
        <v/>
      </c>
      <c r="T680" s="22" t="str">
        <f>IF(OR($C680="",$F680="",$G680="",$H680=""),"",IF(AND($C680="台指期",IFERROR(VLOOKUP($D680,設定!$I$6:$K$8,3,FALSE),0)&gt;0),$F680*VLOOKUP($D680,設定!$I$6:$K$8,3,FALSE)*2,MAX(IFERROR(VLOOKUP($C680,設定!$B$6:$G$12,4,FALSE),0),$F680*$G680*$S680*IFERROR(VLOOKUP($C680,設定!$B$6:$G$12,2,FALSE),0)*IFERROR(VLOOKUP($C680,設定!$B$6:$G$12,3,FALSE),1))+MAX(IFERROR(VLOOKUP($C680,設定!$B$6:$G$12,4,FALSE),0),$F680*$H680*$S680*IFERROR(VLOOKUP($C680,設定!$B$6:$G$12,2,FALSE),0)*IFERROR(VLOOKUP($C680,設定!$B$6:$G$12,3,FALSE),1))))</f>
        <v/>
      </c>
      <c r="U680" s="22" t="str">
        <f>IF(OR($C680="",$F680="",$G680="",$H680=""),"",$F680*IF(AND($C680="台股",$E680="空"),$G680,$H680)*$S680*IFERROR(VLOOKUP($C680,設定!$B$6:$G$12,5,FALSE),0)*IF(AND($C680="台股",$N680="是"),0.5,1))</f>
        <v/>
      </c>
      <c r="V680" s="22" t="str">
        <f t="shared" si="140"/>
        <v/>
      </c>
      <c r="W680" s="23" t="str">
        <f t="shared" si="141"/>
        <v/>
      </c>
      <c r="X680" s="23" t="str">
        <f t="shared" si="142"/>
        <v/>
      </c>
      <c r="Y680" s="24" t="str">
        <f t="shared" si="143"/>
        <v/>
      </c>
      <c r="Z680" s="25" t="str">
        <f t="shared" si="144"/>
        <v/>
      </c>
      <c r="AA680" s="24" t="str">
        <f t="shared" si="145"/>
        <v/>
      </c>
      <c r="AB680" s="24" t="str">
        <f t="shared" si="146"/>
        <v/>
      </c>
      <c r="AC680" s="26" t="str">
        <f t="shared" si="147"/>
        <v/>
      </c>
      <c r="AD680" s="21" t="str">
        <f t="shared" si="148"/>
        <v/>
      </c>
      <c r="AE680" s="25" t="str">
        <f t="shared" si="149"/>
        <v/>
      </c>
      <c r="AF680" s="25" t="str">
        <f t="shared" si="150"/>
        <v/>
      </c>
      <c r="AG680" s="25" t="str">
        <f t="shared" si="151"/>
        <v/>
      </c>
      <c r="AH680" s="25" t="str">
        <f ca="1">IF($X680="","",IF(AND(OR(統計儀表板!$C$4="全部",AND(統計儀表板!$C$4="今年",YEAR($A680)=YEAR(TODAY())),AND(統計儀表板!$C$4="本月",YEAR($A680)=YEAR(TODAY()),MONTH($A680)=MONTH(TODAY())),AND(統計儀表板!$C$4="近三月",$A680&gt;=EDATE(TODAY(),-3))),OR(統計儀表板!$F$4="全部",$B680=統計儀表板!$F$4),OR(統計儀表板!$I$4="全部",$C680=統計儀表板!$I$4),OR(統計儀表板!$L$4="全部",$P680=統計儀表板!$L$4)),1,0))</f>
        <v/>
      </c>
      <c r="AI680" s="22" t="str">
        <f>IF($X680="","",設定!$C$4+SUMIF($AH$2:$AH680,1,$X$2:$X680))</f>
        <v/>
      </c>
      <c r="AJ680" s="27">
        <f ca="1">設定!$C$4+SUMIF($AH$2:$AH680,1,$X$2:$X680)</f>
        <v>578786.14720000001</v>
      </c>
      <c r="AK680" s="27">
        <f t="shared" ca="1" si="153"/>
        <v>578786.14720000001</v>
      </c>
      <c r="AL680" s="27">
        <f t="shared" ca="1" si="152"/>
        <v>0</v>
      </c>
      <c r="AM680" s="27" t="str">
        <f ca="1">IF(OR($X680="",$AH680&lt;&gt;1),"",COUNTIFS($AH$2:$AH680,1))</f>
        <v/>
      </c>
      <c r="AN680" s="27" t="str">
        <f>IF($A680="","",IF(INT($A680)&lt;&gt;INT(交易月曆!$C$29),"",IF($AH680&lt;&gt;1,"",COUNTIFS($A$2:$A680,"&gt;="&amp;INT(交易月曆!$C$29),$A$2:$A680,"&lt;"&amp;(INT(交易月曆!$C$29)+1),$AH$2:$AH680,1))))</f>
        <v/>
      </c>
    </row>
    <row r="681" spans="1:40">
      <c r="A681" s="15"/>
      <c r="B681" s="16"/>
      <c r="C681" s="16"/>
      <c r="D681" s="17"/>
      <c r="E681" s="16"/>
      <c r="F681" s="18"/>
      <c r="G681" s="19"/>
      <c r="H681" s="19"/>
      <c r="I681" s="20"/>
      <c r="J681" s="19"/>
      <c r="K681" s="19"/>
      <c r="L681" s="19"/>
      <c r="M681" s="19"/>
      <c r="N681" s="16"/>
      <c r="O681" s="16"/>
      <c r="P681" s="16"/>
      <c r="Q681" s="16"/>
      <c r="R681" s="17"/>
      <c r="S681" s="21" t="str">
        <f>IF($C681="","",IF($C681="台指期",IFERROR(VLOOKUP($D681,設定!$I$6:$K$8,2,FALSE),IFERROR(VLOOKUP($C681,設定!$B$6:$G$12,6,FALSE),1)),IFERROR(VLOOKUP($C681,設定!$B$6:$G$12,6,FALSE),1)))</f>
        <v/>
      </c>
      <c r="T681" s="22" t="str">
        <f>IF(OR($C681="",$F681="",$G681="",$H681=""),"",IF(AND($C681="台指期",IFERROR(VLOOKUP($D681,設定!$I$6:$K$8,3,FALSE),0)&gt;0),$F681*VLOOKUP($D681,設定!$I$6:$K$8,3,FALSE)*2,MAX(IFERROR(VLOOKUP($C681,設定!$B$6:$G$12,4,FALSE),0),$F681*$G681*$S681*IFERROR(VLOOKUP($C681,設定!$B$6:$G$12,2,FALSE),0)*IFERROR(VLOOKUP($C681,設定!$B$6:$G$12,3,FALSE),1))+MAX(IFERROR(VLOOKUP($C681,設定!$B$6:$G$12,4,FALSE),0),$F681*$H681*$S681*IFERROR(VLOOKUP($C681,設定!$B$6:$G$12,2,FALSE),0)*IFERROR(VLOOKUP($C681,設定!$B$6:$G$12,3,FALSE),1))))</f>
        <v/>
      </c>
      <c r="U681" s="22" t="str">
        <f>IF(OR($C681="",$F681="",$G681="",$H681=""),"",$F681*IF(AND($C681="台股",$E681="空"),$G681,$H681)*$S681*IFERROR(VLOOKUP($C681,設定!$B$6:$G$12,5,FALSE),0)*IF(AND($C681="台股",$N681="是"),0.5,1))</f>
        <v/>
      </c>
      <c r="V681" s="22" t="str">
        <f t="shared" si="140"/>
        <v/>
      </c>
      <c r="W681" s="23" t="str">
        <f t="shared" si="141"/>
        <v/>
      </c>
      <c r="X681" s="23" t="str">
        <f t="shared" si="142"/>
        <v/>
      </c>
      <c r="Y681" s="24" t="str">
        <f t="shared" si="143"/>
        <v/>
      </c>
      <c r="Z681" s="25" t="str">
        <f t="shared" si="144"/>
        <v/>
      </c>
      <c r="AA681" s="24" t="str">
        <f t="shared" si="145"/>
        <v/>
      </c>
      <c r="AB681" s="24" t="str">
        <f t="shared" si="146"/>
        <v/>
      </c>
      <c r="AC681" s="26" t="str">
        <f t="shared" si="147"/>
        <v/>
      </c>
      <c r="AD681" s="21" t="str">
        <f t="shared" si="148"/>
        <v/>
      </c>
      <c r="AE681" s="25" t="str">
        <f t="shared" si="149"/>
        <v/>
      </c>
      <c r="AF681" s="25" t="str">
        <f t="shared" si="150"/>
        <v/>
      </c>
      <c r="AG681" s="25" t="str">
        <f t="shared" si="151"/>
        <v/>
      </c>
      <c r="AH681" s="25" t="str">
        <f ca="1">IF($X681="","",IF(AND(OR(統計儀表板!$C$4="全部",AND(統計儀表板!$C$4="今年",YEAR($A681)=YEAR(TODAY())),AND(統計儀表板!$C$4="本月",YEAR($A681)=YEAR(TODAY()),MONTH($A681)=MONTH(TODAY())),AND(統計儀表板!$C$4="近三月",$A681&gt;=EDATE(TODAY(),-3))),OR(統計儀表板!$F$4="全部",$B681=統計儀表板!$F$4),OR(統計儀表板!$I$4="全部",$C681=統計儀表板!$I$4),OR(統計儀表板!$L$4="全部",$P681=統計儀表板!$L$4)),1,0))</f>
        <v/>
      </c>
      <c r="AI681" s="22" t="str">
        <f>IF($X681="","",設定!$C$4+SUMIF($AH$2:$AH681,1,$X$2:$X681))</f>
        <v/>
      </c>
      <c r="AJ681" s="27">
        <f ca="1">設定!$C$4+SUMIF($AH$2:$AH681,1,$X$2:$X681)</f>
        <v>578786.14720000001</v>
      </c>
      <c r="AK681" s="27">
        <f t="shared" ca="1" si="153"/>
        <v>578786.14720000001</v>
      </c>
      <c r="AL681" s="27">
        <f t="shared" ca="1" si="152"/>
        <v>0</v>
      </c>
      <c r="AM681" s="27" t="str">
        <f ca="1">IF(OR($X681="",$AH681&lt;&gt;1),"",COUNTIFS($AH$2:$AH681,1))</f>
        <v/>
      </c>
      <c r="AN681" s="27" t="str">
        <f>IF($A681="","",IF(INT($A681)&lt;&gt;INT(交易月曆!$C$29),"",IF($AH681&lt;&gt;1,"",COUNTIFS($A$2:$A681,"&gt;="&amp;INT(交易月曆!$C$29),$A$2:$A681,"&lt;"&amp;(INT(交易月曆!$C$29)+1),$AH$2:$AH681,1))))</f>
        <v/>
      </c>
    </row>
    <row r="682" spans="1:40">
      <c r="A682" s="15"/>
      <c r="B682" s="16"/>
      <c r="C682" s="16"/>
      <c r="D682" s="17"/>
      <c r="E682" s="16"/>
      <c r="F682" s="18"/>
      <c r="G682" s="19"/>
      <c r="H682" s="19"/>
      <c r="I682" s="20"/>
      <c r="J682" s="19"/>
      <c r="K682" s="19"/>
      <c r="L682" s="19"/>
      <c r="M682" s="19"/>
      <c r="N682" s="16"/>
      <c r="O682" s="16"/>
      <c r="P682" s="16"/>
      <c r="Q682" s="16"/>
      <c r="R682" s="17"/>
      <c r="S682" s="21" t="str">
        <f>IF($C682="","",IF($C682="台指期",IFERROR(VLOOKUP($D682,設定!$I$6:$K$8,2,FALSE),IFERROR(VLOOKUP($C682,設定!$B$6:$G$12,6,FALSE),1)),IFERROR(VLOOKUP($C682,設定!$B$6:$G$12,6,FALSE),1)))</f>
        <v/>
      </c>
      <c r="T682" s="22" t="str">
        <f>IF(OR($C682="",$F682="",$G682="",$H682=""),"",IF(AND($C682="台指期",IFERROR(VLOOKUP($D682,設定!$I$6:$K$8,3,FALSE),0)&gt;0),$F682*VLOOKUP($D682,設定!$I$6:$K$8,3,FALSE)*2,MAX(IFERROR(VLOOKUP($C682,設定!$B$6:$G$12,4,FALSE),0),$F682*$G682*$S682*IFERROR(VLOOKUP($C682,設定!$B$6:$G$12,2,FALSE),0)*IFERROR(VLOOKUP($C682,設定!$B$6:$G$12,3,FALSE),1))+MAX(IFERROR(VLOOKUP($C682,設定!$B$6:$G$12,4,FALSE),0),$F682*$H682*$S682*IFERROR(VLOOKUP($C682,設定!$B$6:$G$12,2,FALSE),0)*IFERROR(VLOOKUP($C682,設定!$B$6:$G$12,3,FALSE),1))))</f>
        <v/>
      </c>
      <c r="U682" s="22" t="str">
        <f>IF(OR($C682="",$F682="",$G682="",$H682=""),"",$F682*IF(AND($C682="台股",$E682="空"),$G682,$H682)*$S682*IFERROR(VLOOKUP($C682,設定!$B$6:$G$12,5,FALSE),0)*IF(AND($C682="台股",$N682="是"),0.5,1))</f>
        <v/>
      </c>
      <c r="V682" s="22" t="str">
        <f t="shared" si="140"/>
        <v/>
      </c>
      <c r="W682" s="23" t="str">
        <f t="shared" si="141"/>
        <v/>
      </c>
      <c r="X682" s="23" t="str">
        <f t="shared" si="142"/>
        <v/>
      </c>
      <c r="Y682" s="24" t="str">
        <f t="shared" si="143"/>
        <v/>
      </c>
      <c r="Z682" s="25" t="str">
        <f t="shared" si="144"/>
        <v/>
      </c>
      <c r="AA682" s="24" t="str">
        <f t="shared" si="145"/>
        <v/>
      </c>
      <c r="AB682" s="24" t="str">
        <f t="shared" si="146"/>
        <v/>
      </c>
      <c r="AC682" s="26" t="str">
        <f t="shared" si="147"/>
        <v/>
      </c>
      <c r="AD682" s="21" t="str">
        <f t="shared" si="148"/>
        <v/>
      </c>
      <c r="AE682" s="25" t="str">
        <f t="shared" si="149"/>
        <v/>
      </c>
      <c r="AF682" s="25" t="str">
        <f t="shared" si="150"/>
        <v/>
      </c>
      <c r="AG682" s="25" t="str">
        <f t="shared" si="151"/>
        <v/>
      </c>
      <c r="AH682" s="25" t="str">
        <f ca="1">IF($X682="","",IF(AND(OR(統計儀表板!$C$4="全部",AND(統計儀表板!$C$4="今年",YEAR($A682)=YEAR(TODAY())),AND(統計儀表板!$C$4="本月",YEAR($A682)=YEAR(TODAY()),MONTH($A682)=MONTH(TODAY())),AND(統計儀表板!$C$4="近三月",$A682&gt;=EDATE(TODAY(),-3))),OR(統計儀表板!$F$4="全部",$B682=統計儀表板!$F$4),OR(統計儀表板!$I$4="全部",$C682=統計儀表板!$I$4),OR(統計儀表板!$L$4="全部",$P682=統計儀表板!$L$4)),1,0))</f>
        <v/>
      </c>
      <c r="AI682" s="22" t="str">
        <f>IF($X682="","",設定!$C$4+SUMIF($AH$2:$AH682,1,$X$2:$X682))</f>
        <v/>
      </c>
      <c r="AJ682" s="27">
        <f ca="1">設定!$C$4+SUMIF($AH$2:$AH682,1,$X$2:$X682)</f>
        <v>578786.14720000001</v>
      </c>
      <c r="AK682" s="27">
        <f t="shared" ca="1" si="153"/>
        <v>578786.14720000001</v>
      </c>
      <c r="AL682" s="27">
        <f t="shared" ca="1" si="152"/>
        <v>0</v>
      </c>
      <c r="AM682" s="27" t="str">
        <f ca="1">IF(OR($X682="",$AH682&lt;&gt;1),"",COUNTIFS($AH$2:$AH682,1))</f>
        <v/>
      </c>
      <c r="AN682" s="27" t="str">
        <f>IF($A682="","",IF(INT($A682)&lt;&gt;INT(交易月曆!$C$29),"",IF($AH682&lt;&gt;1,"",COUNTIFS($A$2:$A682,"&gt;="&amp;INT(交易月曆!$C$29),$A$2:$A682,"&lt;"&amp;(INT(交易月曆!$C$29)+1),$AH$2:$AH682,1))))</f>
        <v/>
      </c>
    </row>
    <row r="683" spans="1:40">
      <c r="A683" s="15"/>
      <c r="B683" s="16"/>
      <c r="C683" s="16"/>
      <c r="D683" s="17"/>
      <c r="E683" s="16"/>
      <c r="F683" s="18"/>
      <c r="G683" s="19"/>
      <c r="H683" s="19"/>
      <c r="I683" s="20"/>
      <c r="J683" s="19"/>
      <c r="K683" s="19"/>
      <c r="L683" s="19"/>
      <c r="M683" s="19"/>
      <c r="N683" s="16"/>
      <c r="O683" s="16"/>
      <c r="P683" s="16"/>
      <c r="Q683" s="16"/>
      <c r="R683" s="17"/>
      <c r="S683" s="21" t="str">
        <f>IF($C683="","",IF($C683="台指期",IFERROR(VLOOKUP($D683,設定!$I$6:$K$8,2,FALSE),IFERROR(VLOOKUP($C683,設定!$B$6:$G$12,6,FALSE),1)),IFERROR(VLOOKUP($C683,設定!$B$6:$G$12,6,FALSE),1)))</f>
        <v/>
      </c>
      <c r="T683" s="22" t="str">
        <f>IF(OR($C683="",$F683="",$G683="",$H683=""),"",IF(AND($C683="台指期",IFERROR(VLOOKUP($D683,設定!$I$6:$K$8,3,FALSE),0)&gt;0),$F683*VLOOKUP($D683,設定!$I$6:$K$8,3,FALSE)*2,MAX(IFERROR(VLOOKUP($C683,設定!$B$6:$G$12,4,FALSE),0),$F683*$G683*$S683*IFERROR(VLOOKUP($C683,設定!$B$6:$G$12,2,FALSE),0)*IFERROR(VLOOKUP($C683,設定!$B$6:$G$12,3,FALSE),1))+MAX(IFERROR(VLOOKUP($C683,設定!$B$6:$G$12,4,FALSE),0),$F683*$H683*$S683*IFERROR(VLOOKUP($C683,設定!$B$6:$G$12,2,FALSE),0)*IFERROR(VLOOKUP($C683,設定!$B$6:$G$12,3,FALSE),1))))</f>
        <v/>
      </c>
      <c r="U683" s="22" t="str">
        <f>IF(OR($C683="",$F683="",$G683="",$H683=""),"",$F683*IF(AND($C683="台股",$E683="空"),$G683,$H683)*$S683*IFERROR(VLOOKUP($C683,設定!$B$6:$G$12,5,FALSE),0)*IF(AND($C683="台股",$N683="是"),0.5,1))</f>
        <v/>
      </c>
      <c r="V683" s="22" t="str">
        <f t="shared" si="140"/>
        <v/>
      </c>
      <c r="W683" s="23" t="str">
        <f t="shared" si="141"/>
        <v/>
      </c>
      <c r="X683" s="23" t="str">
        <f t="shared" si="142"/>
        <v/>
      </c>
      <c r="Y683" s="24" t="str">
        <f t="shared" si="143"/>
        <v/>
      </c>
      <c r="Z683" s="25" t="str">
        <f t="shared" si="144"/>
        <v/>
      </c>
      <c r="AA683" s="24" t="str">
        <f t="shared" si="145"/>
        <v/>
      </c>
      <c r="AB683" s="24" t="str">
        <f t="shared" si="146"/>
        <v/>
      </c>
      <c r="AC683" s="26" t="str">
        <f t="shared" si="147"/>
        <v/>
      </c>
      <c r="AD683" s="21" t="str">
        <f t="shared" si="148"/>
        <v/>
      </c>
      <c r="AE683" s="25" t="str">
        <f t="shared" si="149"/>
        <v/>
      </c>
      <c r="AF683" s="25" t="str">
        <f t="shared" si="150"/>
        <v/>
      </c>
      <c r="AG683" s="25" t="str">
        <f t="shared" si="151"/>
        <v/>
      </c>
      <c r="AH683" s="25" t="str">
        <f ca="1">IF($X683="","",IF(AND(OR(統計儀表板!$C$4="全部",AND(統計儀表板!$C$4="今年",YEAR($A683)=YEAR(TODAY())),AND(統計儀表板!$C$4="本月",YEAR($A683)=YEAR(TODAY()),MONTH($A683)=MONTH(TODAY())),AND(統計儀表板!$C$4="近三月",$A683&gt;=EDATE(TODAY(),-3))),OR(統計儀表板!$F$4="全部",$B683=統計儀表板!$F$4),OR(統計儀表板!$I$4="全部",$C683=統計儀表板!$I$4),OR(統計儀表板!$L$4="全部",$P683=統計儀表板!$L$4)),1,0))</f>
        <v/>
      </c>
      <c r="AI683" s="22" t="str">
        <f>IF($X683="","",設定!$C$4+SUMIF($AH$2:$AH683,1,$X$2:$X683))</f>
        <v/>
      </c>
      <c r="AJ683" s="27">
        <f ca="1">設定!$C$4+SUMIF($AH$2:$AH683,1,$X$2:$X683)</f>
        <v>578786.14720000001</v>
      </c>
      <c r="AK683" s="27">
        <f t="shared" ca="1" si="153"/>
        <v>578786.14720000001</v>
      </c>
      <c r="AL683" s="27">
        <f t="shared" ca="1" si="152"/>
        <v>0</v>
      </c>
      <c r="AM683" s="27" t="str">
        <f ca="1">IF(OR($X683="",$AH683&lt;&gt;1),"",COUNTIFS($AH$2:$AH683,1))</f>
        <v/>
      </c>
      <c r="AN683" s="27" t="str">
        <f>IF($A683="","",IF(INT($A683)&lt;&gt;INT(交易月曆!$C$29),"",IF($AH683&lt;&gt;1,"",COUNTIFS($A$2:$A683,"&gt;="&amp;INT(交易月曆!$C$29),$A$2:$A683,"&lt;"&amp;(INT(交易月曆!$C$29)+1),$AH$2:$AH683,1))))</f>
        <v/>
      </c>
    </row>
    <row r="684" spans="1:40">
      <c r="A684" s="15"/>
      <c r="B684" s="16"/>
      <c r="C684" s="16"/>
      <c r="D684" s="17"/>
      <c r="E684" s="16"/>
      <c r="F684" s="18"/>
      <c r="G684" s="19"/>
      <c r="H684" s="19"/>
      <c r="I684" s="20"/>
      <c r="J684" s="19"/>
      <c r="K684" s="19"/>
      <c r="L684" s="19"/>
      <c r="M684" s="19"/>
      <c r="N684" s="16"/>
      <c r="O684" s="16"/>
      <c r="P684" s="16"/>
      <c r="Q684" s="16"/>
      <c r="R684" s="17"/>
      <c r="S684" s="21" t="str">
        <f>IF($C684="","",IF($C684="台指期",IFERROR(VLOOKUP($D684,設定!$I$6:$K$8,2,FALSE),IFERROR(VLOOKUP($C684,設定!$B$6:$G$12,6,FALSE),1)),IFERROR(VLOOKUP($C684,設定!$B$6:$G$12,6,FALSE),1)))</f>
        <v/>
      </c>
      <c r="T684" s="22" t="str">
        <f>IF(OR($C684="",$F684="",$G684="",$H684=""),"",IF(AND($C684="台指期",IFERROR(VLOOKUP($D684,設定!$I$6:$K$8,3,FALSE),0)&gt;0),$F684*VLOOKUP($D684,設定!$I$6:$K$8,3,FALSE)*2,MAX(IFERROR(VLOOKUP($C684,設定!$B$6:$G$12,4,FALSE),0),$F684*$G684*$S684*IFERROR(VLOOKUP($C684,設定!$B$6:$G$12,2,FALSE),0)*IFERROR(VLOOKUP($C684,設定!$B$6:$G$12,3,FALSE),1))+MAX(IFERROR(VLOOKUP($C684,設定!$B$6:$G$12,4,FALSE),0),$F684*$H684*$S684*IFERROR(VLOOKUP($C684,設定!$B$6:$G$12,2,FALSE),0)*IFERROR(VLOOKUP($C684,設定!$B$6:$G$12,3,FALSE),1))))</f>
        <v/>
      </c>
      <c r="U684" s="22" t="str">
        <f>IF(OR($C684="",$F684="",$G684="",$H684=""),"",$F684*IF(AND($C684="台股",$E684="空"),$G684,$H684)*$S684*IFERROR(VLOOKUP($C684,設定!$B$6:$G$12,5,FALSE),0)*IF(AND($C684="台股",$N684="是"),0.5,1))</f>
        <v/>
      </c>
      <c r="V684" s="22" t="str">
        <f t="shared" si="140"/>
        <v/>
      </c>
      <c r="W684" s="23" t="str">
        <f t="shared" si="141"/>
        <v/>
      </c>
      <c r="X684" s="23" t="str">
        <f t="shared" si="142"/>
        <v/>
      </c>
      <c r="Y684" s="24" t="str">
        <f t="shared" si="143"/>
        <v/>
      </c>
      <c r="Z684" s="25" t="str">
        <f t="shared" si="144"/>
        <v/>
      </c>
      <c r="AA684" s="24" t="str">
        <f t="shared" si="145"/>
        <v/>
      </c>
      <c r="AB684" s="24" t="str">
        <f t="shared" si="146"/>
        <v/>
      </c>
      <c r="AC684" s="26" t="str">
        <f t="shared" si="147"/>
        <v/>
      </c>
      <c r="AD684" s="21" t="str">
        <f t="shared" si="148"/>
        <v/>
      </c>
      <c r="AE684" s="25" t="str">
        <f t="shared" si="149"/>
        <v/>
      </c>
      <c r="AF684" s="25" t="str">
        <f t="shared" si="150"/>
        <v/>
      </c>
      <c r="AG684" s="25" t="str">
        <f t="shared" si="151"/>
        <v/>
      </c>
      <c r="AH684" s="25" t="str">
        <f ca="1">IF($X684="","",IF(AND(OR(統計儀表板!$C$4="全部",AND(統計儀表板!$C$4="今年",YEAR($A684)=YEAR(TODAY())),AND(統計儀表板!$C$4="本月",YEAR($A684)=YEAR(TODAY()),MONTH($A684)=MONTH(TODAY())),AND(統計儀表板!$C$4="近三月",$A684&gt;=EDATE(TODAY(),-3))),OR(統計儀表板!$F$4="全部",$B684=統計儀表板!$F$4),OR(統計儀表板!$I$4="全部",$C684=統計儀表板!$I$4),OR(統計儀表板!$L$4="全部",$P684=統計儀表板!$L$4)),1,0))</f>
        <v/>
      </c>
      <c r="AI684" s="22" t="str">
        <f>IF($X684="","",設定!$C$4+SUMIF($AH$2:$AH684,1,$X$2:$X684))</f>
        <v/>
      </c>
      <c r="AJ684" s="27">
        <f ca="1">設定!$C$4+SUMIF($AH$2:$AH684,1,$X$2:$X684)</f>
        <v>578786.14720000001</v>
      </c>
      <c r="AK684" s="27">
        <f t="shared" ca="1" si="153"/>
        <v>578786.14720000001</v>
      </c>
      <c r="AL684" s="27">
        <f t="shared" ca="1" si="152"/>
        <v>0</v>
      </c>
      <c r="AM684" s="27" t="str">
        <f ca="1">IF(OR($X684="",$AH684&lt;&gt;1),"",COUNTIFS($AH$2:$AH684,1))</f>
        <v/>
      </c>
      <c r="AN684" s="27" t="str">
        <f>IF($A684="","",IF(INT($A684)&lt;&gt;INT(交易月曆!$C$29),"",IF($AH684&lt;&gt;1,"",COUNTIFS($A$2:$A684,"&gt;="&amp;INT(交易月曆!$C$29),$A$2:$A684,"&lt;"&amp;(INT(交易月曆!$C$29)+1),$AH$2:$AH684,1))))</f>
        <v/>
      </c>
    </row>
    <row r="685" spans="1:40">
      <c r="A685" s="15"/>
      <c r="B685" s="16"/>
      <c r="C685" s="16"/>
      <c r="D685" s="17"/>
      <c r="E685" s="16"/>
      <c r="F685" s="18"/>
      <c r="G685" s="19"/>
      <c r="H685" s="19"/>
      <c r="I685" s="20"/>
      <c r="J685" s="19"/>
      <c r="K685" s="19"/>
      <c r="L685" s="19"/>
      <c r="M685" s="19"/>
      <c r="N685" s="16"/>
      <c r="O685" s="16"/>
      <c r="P685" s="16"/>
      <c r="Q685" s="16"/>
      <c r="R685" s="17"/>
      <c r="S685" s="21" t="str">
        <f>IF($C685="","",IF($C685="台指期",IFERROR(VLOOKUP($D685,設定!$I$6:$K$8,2,FALSE),IFERROR(VLOOKUP($C685,設定!$B$6:$G$12,6,FALSE),1)),IFERROR(VLOOKUP($C685,設定!$B$6:$G$12,6,FALSE),1)))</f>
        <v/>
      </c>
      <c r="T685" s="22" t="str">
        <f>IF(OR($C685="",$F685="",$G685="",$H685=""),"",IF(AND($C685="台指期",IFERROR(VLOOKUP($D685,設定!$I$6:$K$8,3,FALSE),0)&gt;0),$F685*VLOOKUP($D685,設定!$I$6:$K$8,3,FALSE)*2,MAX(IFERROR(VLOOKUP($C685,設定!$B$6:$G$12,4,FALSE),0),$F685*$G685*$S685*IFERROR(VLOOKUP($C685,設定!$B$6:$G$12,2,FALSE),0)*IFERROR(VLOOKUP($C685,設定!$B$6:$G$12,3,FALSE),1))+MAX(IFERROR(VLOOKUP($C685,設定!$B$6:$G$12,4,FALSE),0),$F685*$H685*$S685*IFERROR(VLOOKUP($C685,設定!$B$6:$G$12,2,FALSE),0)*IFERROR(VLOOKUP($C685,設定!$B$6:$G$12,3,FALSE),1))))</f>
        <v/>
      </c>
      <c r="U685" s="22" t="str">
        <f>IF(OR($C685="",$F685="",$G685="",$H685=""),"",$F685*IF(AND($C685="台股",$E685="空"),$G685,$H685)*$S685*IFERROR(VLOOKUP($C685,設定!$B$6:$G$12,5,FALSE),0)*IF(AND($C685="台股",$N685="是"),0.5,1))</f>
        <v/>
      </c>
      <c r="V685" s="22" t="str">
        <f t="shared" si="140"/>
        <v/>
      </c>
      <c r="W685" s="23" t="str">
        <f t="shared" si="141"/>
        <v/>
      </c>
      <c r="X685" s="23" t="str">
        <f t="shared" si="142"/>
        <v/>
      </c>
      <c r="Y685" s="24" t="str">
        <f t="shared" si="143"/>
        <v/>
      </c>
      <c r="Z685" s="25" t="str">
        <f t="shared" si="144"/>
        <v/>
      </c>
      <c r="AA685" s="24" t="str">
        <f t="shared" si="145"/>
        <v/>
      </c>
      <c r="AB685" s="24" t="str">
        <f t="shared" si="146"/>
        <v/>
      </c>
      <c r="AC685" s="26" t="str">
        <f t="shared" si="147"/>
        <v/>
      </c>
      <c r="AD685" s="21" t="str">
        <f t="shared" si="148"/>
        <v/>
      </c>
      <c r="AE685" s="25" t="str">
        <f t="shared" si="149"/>
        <v/>
      </c>
      <c r="AF685" s="25" t="str">
        <f t="shared" si="150"/>
        <v/>
      </c>
      <c r="AG685" s="25" t="str">
        <f t="shared" si="151"/>
        <v/>
      </c>
      <c r="AH685" s="25" t="str">
        <f ca="1">IF($X685="","",IF(AND(OR(統計儀表板!$C$4="全部",AND(統計儀表板!$C$4="今年",YEAR($A685)=YEAR(TODAY())),AND(統計儀表板!$C$4="本月",YEAR($A685)=YEAR(TODAY()),MONTH($A685)=MONTH(TODAY())),AND(統計儀表板!$C$4="近三月",$A685&gt;=EDATE(TODAY(),-3))),OR(統計儀表板!$F$4="全部",$B685=統計儀表板!$F$4),OR(統計儀表板!$I$4="全部",$C685=統計儀表板!$I$4),OR(統計儀表板!$L$4="全部",$P685=統計儀表板!$L$4)),1,0))</f>
        <v/>
      </c>
      <c r="AI685" s="22" t="str">
        <f>IF($X685="","",設定!$C$4+SUMIF($AH$2:$AH685,1,$X$2:$X685))</f>
        <v/>
      </c>
      <c r="AJ685" s="27">
        <f ca="1">設定!$C$4+SUMIF($AH$2:$AH685,1,$X$2:$X685)</f>
        <v>578786.14720000001</v>
      </c>
      <c r="AK685" s="27">
        <f t="shared" ca="1" si="153"/>
        <v>578786.14720000001</v>
      </c>
      <c r="AL685" s="27">
        <f t="shared" ca="1" si="152"/>
        <v>0</v>
      </c>
      <c r="AM685" s="27" t="str">
        <f ca="1">IF(OR($X685="",$AH685&lt;&gt;1),"",COUNTIFS($AH$2:$AH685,1))</f>
        <v/>
      </c>
      <c r="AN685" s="27" t="str">
        <f>IF($A685="","",IF(INT($A685)&lt;&gt;INT(交易月曆!$C$29),"",IF($AH685&lt;&gt;1,"",COUNTIFS($A$2:$A685,"&gt;="&amp;INT(交易月曆!$C$29),$A$2:$A685,"&lt;"&amp;(INT(交易月曆!$C$29)+1),$AH$2:$AH685,1))))</f>
        <v/>
      </c>
    </row>
    <row r="686" spans="1:40">
      <c r="A686" s="15"/>
      <c r="B686" s="16"/>
      <c r="C686" s="16"/>
      <c r="D686" s="17"/>
      <c r="E686" s="16"/>
      <c r="F686" s="18"/>
      <c r="G686" s="19"/>
      <c r="H686" s="19"/>
      <c r="I686" s="20"/>
      <c r="J686" s="19"/>
      <c r="K686" s="19"/>
      <c r="L686" s="19"/>
      <c r="M686" s="19"/>
      <c r="N686" s="16"/>
      <c r="O686" s="16"/>
      <c r="P686" s="16"/>
      <c r="Q686" s="16"/>
      <c r="R686" s="17"/>
      <c r="S686" s="21" t="str">
        <f>IF($C686="","",IF($C686="台指期",IFERROR(VLOOKUP($D686,設定!$I$6:$K$8,2,FALSE),IFERROR(VLOOKUP($C686,設定!$B$6:$G$12,6,FALSE),1)),IFERROR(VLOOKUP($C686,設定!$B$6:$G$12,6,FALSE),1)))</f>
        <v/>
      </c>
      <c r="T686" s="22" t="str">
        <f>IF(OR($C686="",$F686="",$G686="",$H686=""),"",IF(AND($C686="台指期",IFERROR(VLOOKUP($D686,設定!$I$6:$K$8,3,FALSE),0)&gt;0),$F686*VLOOKUP($D686,設定!$I$6:$K$8,3,FALSE)*2,MAX(IFERROR(VLOOKUP($C686,設定!$B$6:$G$12,4,FALSE),0),$F686*$G686*$S686*IFERROR(VLOOKUP($C686,設定!$B$6:$G$12,2,FALSE),0)*IFERROR(VLOOKUP($C686,設定!$B$6:$G$12,3,FALSE),1))+MAX(IFERROR(VLOOKUP($C686,設定!$B$6:$G$12,4,FALSE),0),$F686*$H686*$S686*IFERROR(VLOOKUP($C686,設定!$B$6:$G$12,2,FALSE),0)*IFERROR(VLOOKUP($C686,設定!$B$6:$G$12,3,FALSE),1))))</f>
        <v/>
      </c>
      <c r="U686" s="22" t="str">
        <f>IF(OR($C686="",$F686="",$G686="",$H686=""),"",$F686*IF(AND($C686="台股",$E686="空"),$G686,$H686)*$S686*IFERROR(VLOOKUP($C686,設定!$B$6:$G$12,5,FALSE),0)*IF(AND($C686="台股",$N686="是"),0.5,1))</f>
        <v/>
      </c>
      <c r="V686" s="22" t="str">
        <f t="shared" si="140"/>
        <v/>
      </c>
      <c r="W686" s="23" t="str">
        <f t="shared" si="141"/>
        <v/>
      </c>
      <c r="X686" s="23" t="str">
        <f t="shared" si="142"/>
        <v/>
      </c>
      <c r="Y686" s="24" t="str">
        <f t="shared" si="143"/>
        <v/>
      </c>
      <c r="Z686" s="25" t="str">
        <f t="shared" si="144"/>
        <v/>
      </c>
      <c r="AA686" s="24" t="str">
        <f t="shared" si="145"/>
        <v/>
      </c>
      <c r="AB686" s="24" t="str">
        <f t="shared" si="146"/>
        <v/>
      </c>
      <c r="AC686" s="26" t="str">
        <f t="shared" si="147"/>
        <v/>
      </c>
      <c r="AD686" s="21" t="str">
        <f t="shared" si="148"/>
        <v/>
      </c>
      <c r="AE686" s="25" t="str">
        <f t="shared" si="149"/>
        <v/>
      </c>
      <c r="AF686" s="25" t="str">
        <f t="shared" si="150"/>
        <v/>
      </c>
      <c r="AG686" s="25" t="str">
        <f t="shared" si="151"/>
        <v/>
      </c>
      <c r="AH686" s="25" t="str">
        <f ca="1">IF($X686="","",IF(AND(OR(統計儀表板!$C$4="全部",AND(統計儀表板!$C$4="今年",YEAR($A686)=YEAR(TODAY())),AND(統計儀表板!$C$4="本月",YEAR($A686)=YEAR(TODAY()),MONTH($A686)=MONTH(TODAY())),AND(統計儀表板!$C$4="近三月",$A686&gt;=EDATE(TODAY(),-3))),OR(統計儀表板!$F$4="全部",$B686=統計儀表板!$F$4),OR(統計儀表板!$I$4="全部",$C686=統計儀表板!$I$4),OR(統計儀表板!$L$4="全部",$P686=統計儀表板!$L$4)),1,0))</f>
        <v/>
      </c>
      <c r="AI686" s="22" t="str">
        <f>IF($X686="","",設定!$C$4+SUMIF($AH$2:$AH686,1,$X$2:$X686))</f>
        <v/>
      </c>
      <c r="AJ686" s="27">
        <f ca="1">設定!$C$4+SUMIF($AH$2:$AH686,1,$X$2:$X686)</f>
        <v>578786.14720000001</v>
      </c>
      <c r="AK686" s="27">
        <f t="shared" ca="1" si="153"/>
        <v>578786.14720000001</v>
      </c>
      <c r="AL686" s="27">
        <f t="shared" ca="1" si="152"/>
        <v>0</v>
      </c>
      <c r="AM686" s="27" t="str">
        <f ca="1">IF(OR($X686="",$AH686&lt;&gt;1),"",COUNTIFS($AH$2:$AH686,1))</f>
        <v/>
      </c>
      <c r="AN686" s="27" t="str">
        <f>IF($A686="","",IF(INT($A686)&lt;&gt;INT(交易月曆!$C$29),"",IF($AH686&lt;&gt;1,"",COUNTIFS($A$2:$A686,"&gt;="&amp;INT(交易月曆!$C$29),$A$2:$A686,"&lt;"&amp;(INT(交易月曆!$C$29)+1),$AH$2:$AH686,1))))</f>
        <v/>
      </c>
    </row>
    <row r="687" spans="1:40">
      <c r="A687" s="15"/>
      <c r="B687" s="16"/>
      <c r="C687" s="16"/>
      <c r="D687" s="17"/>
      <c r="E687" s="16"/>
      <c r="F687" s="18"/>
      <c r="G687" s="19"/>
      <c r="H687" s="19"/>
      <c r="I687" s="20"/>
      <c r="J687" s="19"/>
      <c r="K687" s="19"/>
      <c r="L687" s="19"/>
      <c r="M687" s="19"/>
      <c r="N687" s="16"/>
      <c r="O687" s="16"/>
      <c r="P687" s="16"/>
      <c r="Q687" s="16"/>
      <c r="R687" s="17"/>
      <c r="S687" s="21" t="str">
        <f>IF($C687="","",IF($C687="台指期",IFERROR(VLOOKUP($D687,設定!$I$6:$K$8,2,FALSE),IFERROR(VLOOKUP($C687,設定!$B$6:$G$12,6,FALSE),1)),IFERROR(VLOOKUP($C687,設定!$B$6:$G$12,6,FALSE),1)))</f>
        <v/>
      </c>
      <c r="T687" s="22" t="str">
        <f>IF(OR($C687="",$F687="",$G687="",$H687=""),"",IF(AND($C687="台指期",IFERROR(VLOOKUP($D687,設定!$I$6:$K$8,3,FALSE),0)&gt;0),$F687*VLOOKUP($D687,設定!$I$6:$K$8,3,FALSE)*2,MAX(IFERROR(VLOOKUP($C687,設定!$B$6:$G$12,4,FALSE),0),$F687*$G687*$S687*IFERROR(VLOOKUP($C687,設定!$B$6:$G$12,2,FALSE),0)*IFERROR(VLOOKUP($C687,設定!$B$6:$G$12,3,FALSE),1))+MAX(IFERROR(VLOOKUP($C687,設定!$B$6:$G$12,4,FALSE),0),$F687*$H687*$S687*IFERROR(VLOOKUP($C687,設定!$B$6:$G$12,2,FALSE),0)*IFERROR(VLOOKUP($C687,設定!$B$6:$G$12,3,FALSE),1))))</f>
        <v/>
      </c>
      <c r="U687" s="22" t="str">
        <f>IF(OR($C687="",$F687="",$G687="",$H687=""),"",$F687*IF(AND($C687="台股",$E687="空"),$G687,$H687)*$S687*IFERROR(VLOOKUP($C687,設定!$B$6:$G$12,5,FALSE),0)*IF(AND($C687="台股",$N687="是"),0.5,1))</f>
        <v/>
      </c>
      <c r="V687" s="22" t="str">
        <f t="shared" si="140"/>
        <v/>
      </c>
      <c r="W687" s="23" t="str">
        <f t="shared" si="141"/>
        <v/>
      </c>
      <c r="X687" s="23" t="str">
        <f t="shared" si="142"/>
        <v/>
      </c>
      <c r="Y687" s="24" t="str">
        <f t="shared" si="143"/>
        <v/>
      </c>
      <c r="Z687" s="25" t="str">
        <f t="shared" si="144"/>
        <v/>
      </c>
      <c r="AA687" s="24" t="str">
        <f t="shared" si="145"/>
        <v/>
      </c>
      <c r="AB687" s="24" t="str">
        <f t="shared" si="146"/>
        <v/>
      </c>
      <c r="AC687" s="26" t="str">
        <f t="shared" si="147"/>
        <v/>
      </c>
      <c r="AD687" s="21" t="str">
        <f t="shared" si="148"/>
        <v/>
      </c>
      <c r="AE687" s="25" t="str">
        <f t="shared" si="149"/>
        <v/>
      </c>
      <c r="AF687" s="25" t="str">
        <f t="shared" si="150"/>
        <v/>
      </c>
      <c r="AG687" s="25" t="str">
        <f t="shared" si="151"/>
        <v/>
      </c>
      <c r="AH687" s="25" t="str">
        <f ca="1">IF($X687="","",IF(AND(OR(統計儀表板!$C$4="全部",AND(統計儀表板!$C$4="今年",YEAR($A687)=YEAR(TODAY())),AND(統計儀表板!$C$4="本月",YEAR($A687)=YEAR(TODAY()),MONTH($A687)=MONTH(TODAY())),AND(統計儀表板!$C$4="近三月",$A687&gt;=EDATE(TODAY(),-3))),OR(統計儀表板!$F$4="全部",$B687=統計儀表板!$F$4),OR(統計儀表板!$I$4="全部",$C687=統計儀表板!$I$4),OR(統計儀表板!$L$4="全部",$P687=統計儀表板!$L$4)),1,0))</f>
        <v/>
      </c>
      <c r="AI687" s="22" t="str">
        <f>IF($X687="","",設定!$C$4+SUMIF($AH$2:$AH687,1,$X$2:$X687))</f>
        <v/>
      </c>
      <c r="AJ687" s="27">
        <f ca="1">設定!$C$4+SUMIF($AH$2:$AH687,1,$X$2:$X687)</f>
        <v>578786.14720000001</v>
      </c>
      <c r="AK687" s="27">
        <f t="shared" ca="1" si="153"/>
        <v>578786.14720000001</v>
      </c>
      <c r="AL687" s="27">
        <f t="shared" ca="1" si="152"/>
        <v>0</v>
      </c>
      <c r="AM687" s="27" t="str">
        <f ca="1">IF(OR($X687="",$AH687&lt;&gt;1),"",COUNTIFS($AH$2:$AH687,1))</f>
        <v/>
      </c>
      <c r="AN687" s="27" t="str">
        <f>IF($A687="","",IF(INT($A687)&lt;&gt;INT(交易月曆!$C$29),"",IF($AH687&lt;&gt;1,"",COUNTIFS($A$2:$A687,"&gt;="&amp;INT(交易月曆!$C$29),$A$2:$A687,"&lt;"&amp;(INT(交易月曆!$C$29)+1),$AH$2:$AH687,1))))</f>
        <v/>
      </c>
    </row>
    <row r="688" spans="1:40">
      <c r="A688" s="15"/>
      <c r="B688" s="16"/>
      <c r="C688" s="16"/>
      <c r="D688" s="17"/>
      <c r="E688" s="16"/>
      <c r="F688" s="18"/>
      <c r="G688" s="19"/>
      <c r="H688" s="19"/>
      <c r="I688" s="20"/>
      <c r="J688" s="19"/>
      <c r="K688" s="19"/>
      <c r="L688" s="19"/>
      <c r="M688" s="19"/>
      <c r="N688" s="16"/>
      <c r="O688" s="16"/>
      <c r="P688" s="16"/>
      <c r="Q688" s="16"/>
      <c r="R688" s="17"/>
      <c r="S688" s="21" t="str">
        <f>IF($C688="","",IF($C688="台指期",IFERROR(VLOOKUP($D688,設定!$I$6:$K$8,2,FALSE),IFERROR(VLOOKUP($C688,設定!$B$6:$G$12,6,FALSE),1)),IFERROR(VLOOKUP($C688,設定!$B$6:$G$12,6,FALSE),1)))</f>
        <v/>
      </c>
      <c r="T688" s="22" t="str">
        <f>IF(OR($C688="",$F688="",$G688="",$H688=""),"",IF(AND($C688="台指期",IFERROR(VLOOKUP($D688,設定!$I$6:$K$8,3,FALSE),0)&gt;0),$F688*VLOOKUP($D688,設定!$I$6:$K$8,3,FALSE)*2,MAX(IFERROR(VLOOKUP($C688,設定!$B$6:$G$12,4,FALSE),0),$F688*$G688*$S688*IFERROR(VLOOKUP($C688,設定!$B$6:$G$12,2,FALSE),0)*IFERROR(VLOOKUP($C688,設定!$B$6:$G$12,3,FALSE),1))+MAX(IFERROR(VLOOKUP($C688,設定!$B$6:$G$12,4,FALSE),0),$F688*$H688*$S688*IFERROR(VLOOKUP($C688,設定!$B$6:$G$12,2,FALSE),0)*IFERROR(VLOOKUP($C688,設定!$B$6:$G$12,3,FALSE),1))))</f>
        <v/>
      </c>
      <c r="U688" s="22" t="str">
        <f>IF(OR($C688="",$F688="",$G688="",$H688=""),"",$F688*IF(AND($C688="台股",$E688="空"),$G688,$H688)*$S688*IFERROR(VLOOKUP($C688,設定!$B$6:$G$12,5,FALSE),0)*IF(AND($C688="台股",$N688="是"),0.5,1))</f>
        <v/>
      </c>
      <c r="V688" s="22" t="str">
        <f t="shared" si="140"/>
        <v/>
      </c>
      <c r="W688" s="23" t="str">
        <f t="shared" si="141"/>
        <v/>
      </c>
      <c r="X688" s="23" t="str">
        <f t="shared" si="142"/>
        <v/>
      </c>
      <c r="Y688" s="24" t="str">
        <f t="shared" si="143"/>
        <v/>
      </c>
      <c r="Z688" s="25" t="str">
        <f t="shared" si="144"/>
        <v/>
      </c>
      <c r="AA688" s="24" t="str">
        <f t="shared" si="145"/>
        <v/>
      </c>
      <c r="AB688" s="24" t="str">
        <f t="shared" si="146"/>
        <v/>
      </c>
      <c r="AC688" s="26" t="str">
        <f t="shared" si="147"/>
        <v/>
      </c>
      <c r="AD688" s="21" t="str">
        <f t="shared" si="148"/>
        <v/>
      </c>
      <c r="AE688" s="25" t="str">
        <f t="shared" si="149"/>
        <v/>
      </c>
      <c r="AF688" s="25" t="str">
        <f t="shared" si="150"/>
        <v/>
      </c>
      <c r="AG688" s="25" t="str">
        <f t="shared" si="151"/>
        <v/>
      </c>
      <c r="AH688" s="25" t="str">
        <f ca="1">IF($X688="","",IF(AND(OR(統計儀表板!$C$4="全部",AND(統計儀表板!$C$4="今年",YEAR($A688)=YEAR(TODAY())),AND(統計儀表板!$C$4="本月",YEAR($A688)=YEAR(TODAY()),MONTH($A688)=MONTH(TODAY())),AND(統計儀表板!$C$4="近三月",$A688&gt;=EDATE(TODAY(),-3))),OR(統計儀表板!$F$4="全部",$B688=統計儀表板!$F$4),OR(統計儀表板!$I$4="全部",$C688=統計儀表板!$I$4),OR(統計儀表板!$L$4="全部",$P688=統計儀表板!$L$4)),1,0))</f>
        <v/>
      </c>
      <c r="AI688" s="22" t="str">
        <f>IF($X688="","",設定!$C$4+SUMIF($AH$2:$AH688,1,$X$2:$X688))</f>
        <v/>
      </c>
      <c r="AJ688" s="27">
        <f ca="1">設定!$C$4+SUMIF($AH$2:$AH688,1,$X$2:$X688)</f>
        <v>578786.14720000001</v>
      </c>
      <c r="AK688" s="27">
        <f t="shared" ca="1" si="153"/>
        <v>578786.14720000001</v>
      </c>
      <c r="AL688" s="27">
        <f t="shared" ca="1" si="152"/>
        <v>0</v>
      </c>
      <c r="AM688" s="27" t="str">
        <f ca="1">IF(OR($X688="",$AH688&lt;&gt;1),"",COUNTIFS($AH$2:$AH688,1))</f>
        <v/>
      </c>
      <c r="AN688" s="27" t="str">
        <f>IF($A688="","",IF(INT($A688)&lt;&gt;INT(交易月曆!$C$29),"",IF($AH688&lt;&gt;1,"",COUNTIFS($A$2:$A688,"&gt;="&amp;INT(交易月曆!$C$29),$A$2:$A688,"&lt;"&amp;(INT(交易月曆!$C$29)+1),$AH$2:$AH688,1))))</f>
        <v/>
      </c>
    </row>
    <row r="689" spans="1:40">
      <c r="A689" s="15"/>
      <c r="B689" s="16"/>
      <c r="C689" s="16"/>
      <c r="D689" s="17"/>
      <c r="E689" s="16"/>
      <c r="F689" s="18"/>
      <c r="G689" s="19"/>
      <c r="H689" s="19"/>
      <c r="I689" s="20"/>
      <c r="J689" s="19"/>
      <c r="K689" s="19"/>
      <c r="L689" s="19"/>
      <c r="M689" s="19"/>
      <c r="N689" s="16"/>
      <c r="O689" s="16"/>
      <c r="P689" s="16"/>
      <c r="Q689" s="16"/>
      <c r="R689" s="17"/>
      <c r="S689" s="21" t="str">
        <f>IF($C689="","",IF($C689="台指期",IFERROR(VLOOKUP($D689,設定!$I$6:$K$8,2,FALSE),IFERROR(VLOOKUP($C689,設定!$B$6:$G$12,6,FALSE),1)),IFERROR(VLOOKUP($C689,設定!$B$6:$G$12,6,FALSE),1)))</f>
        <v/>
      </c>
      <c r="T689" s="22" t="str">
        <f>IF(OR($C689="",$F689="",$G689="",$H689=""),"",IF(AND($C689="台指期",IFERROR(VLOOKUP($D689,設定!$I$6:$K$8,3,FALSE),0)&gt;0),$F689*VLOOKUP($D689,設定!$I$6:$K$8,3,FALSE)*2,MAX(IFERROR(VLOOKUP($C689,設定!$B$6:$G$12,4,FALSE),0),$F689*$G689*$S689*IFERROR(VLOOKUP($C689,設定!$B$6:$G$12,2,FALSE),0)*IFERROR(VLOOKUP($C689,設定!$B$6:$G$12,3,FALSE),1))+MAX(IFERROR(VLOOKUP($C689,設定!$B$6:$G$12,4,FALSE),0),$F689*$H689*$S689*IFERROR(VLOOKUP($C689,設定!$B$6:$G$12,2,FALSE),0)*IFERROR(VLOOKUP($C689,設定!$B$6:$G$12,3,FALSE),1))))</f>
        <v/>
      </c>
      <c r="U689" s="22" t="str">
        <f>IF(OR($C689="",$F689="",$G689="",$H689=""),"",$F689*IF(AND($C689="台股",$E689="空"),$G689,$H689)*$S689*IFERROR(VLOOKUP($C689,設定!$B$6:$G$12,5,FALSE),0)*IF(AND($C689="台股",$N689="是"),0.5,1))</f>
        <v/>
      </c>
      <c r="V689" s="22" t="str">
        <f t="shared" si="140"/>
        <v/>
      </c>
      <c r="W689" s="23" t="str">
        <f t="shared" si="141"/>
        <v/>
      </c>
      <c r="X689" s="23" t="str">
        <f t="shared" si="142"/>
        <v/>
      </c>
      <c r="Y689" s="24" t="str">
        <f t="shared" si="143"/>
        <v/>
      </c>
      <c r="Z689" s="25" t="str">
        <f t="shared" si="144"/>
        <v/>
      </c>
      <c r="AA689" s="24" t="str">
        <f t="shared" si="145"/>
        <v/>
      </c>
      <c r="AB689" s="24" t="str">
        <f t="shared" si="146"/>
        <v/>
      </c>
      <c r="AC689" s="26" t="str">
        <f t="shared" si="147"/>
        <v/>
      </c>
      <c r="AD689" s="21" t="str">
        <f t="shared" si="148"/>
        <v/>
      </c>
      <c r="AE689" s="25" t="str">
        <f t="shared" si="149"/>
        <v/>
      </c>
      <c r="AF689" s="25" t="str">
        <f t="shared" si="150"/>
        <v/>
      </c>
      <c r="AG689" s="25" t="str">
        <f t="shared" si="151"/>
        <v/>
      </c>
      <c r="AH689" s="25" t="str">
        <f ca="1">IF($X689="","",IF(AND(OR(統計儀表板!$C$4="全部",AND(統計儀表板!$C$4="今年",YEAR($A689)=YEAR(TODAY())),AND(統計儀表板!$C$4="本月",YEAR($A689)=YEAR(TODAY()),MONTH($A689)=MONTH(TODAY())),AND(統計儀表板!$C$4="近三月",$A689&gt;=EDATE(TODAY(),-3))),OR(統計儀表板!$F$4="全部",$B689=統計儀表板!$F$4),OR(統計儀表板!$I$4="全部",$C689=統計儀表板!$I$4),OR(統計儀表板!$L$4="全部",$P689=統計儀表板!$L$4)),1,0))</f>
        <v/>
      </c>
      <c r="AI689" s="22" t="str">
        <f>IF($X689="","",設定!$C$4+SUMIF($AH$2:$AH689,1,$X$2:$X689))</f>
        <v/>
      </c>
      <c r="AJ689" s="27">
        <f ca="1">設定!$C$4+SUMIF($AH$2:$AH689,1,$X$2:$X689)</f>
        <v>578786.14720000001</v>
      </c>
      <c r="AK689" s="27">
        <f t="shared" ca="1" si="153"/>
        <v>578786.14720000001</v>
      </c>
      <c r="AL689" s="27">
        <f t="shared" ca="1" si="152"/>
        <v>0</v>
      </c>
      <c r="AM689" s="27" t="str">
        <f ca="1">IF(OR($X689="",$AH689&lt;&gt;1),"",COUNTIFS($AH$2:$AH689,1))</f>
        <v/>
      </c>
      <c r="AN689" s="27" t="str">
        <f>IF($A689="","",IF(INT($A689)&lt;&gt;INT(交易月曆!$C$29),"",IF($AH689&lt;&gt;1,"",COUNTIFS($A$2:$A689,"&gt;="&amp;INT(交易月曆!$C$29),$A$2:$A689,"&lt;"&amp;(INT(交易月曆!$C$29)+1),$AH$2:$AH689,1))))</f>
        <v/>
      </c>
    </row>
    <row r="690" spans="1:40">
      <c r="A690" s="15"/>
      <c r="B690" s="16"/>
      <c r="C690" s="16"/>
      <c r="D690" s="17"/>
      <c r="E690" s="16"/>
      <c r="F690" s="18"/>
      <c r="G690" s="19"/>
      <c r="H690" s="19"/>
      <c r="I690" s="20"/>
      <c r="J690" s="19"/>
      <c r="K690" s="19"/>
      <c r="L690" s="19"/>
      <c r="M690" s="19"/>
      <c r="N690" s="16"/>
      <c r="O690" s="16"/>
      <c r="P690" s="16"/>
      <c r="Q690" s="16"/>
      <c r="R690" s="17"/>
      <c r="S690" s="21" t="str">
        <f>IF($C690="","",IF($C690="台指期",IFERROR(VLOOKUP($D690,設定!$I$6:$K$8,2,FALSE),IFERROR(VLOOKUP($C690,設定!$B$6:$G$12,6,FALSE),1)),IFERROR(VLOOKUP($C690,設定!$B$6:$G$12,6,FALSE),1)))</f>
        <v/>
      </c>
      <c r="T690" s="22" t="str">
        <f>IF(OR($C690="",$F690="",$G690="",$H690=""),"",IF(AND($C690="台指期",IFERROR(VLOOKUP($D690,設定!$I$6:$K$8,3,FALSE),0)&gt;0),$F690*VLOOKUP($D690,設定!$I$6:$K$8,3,FALSE)*2,MAX(IFERROR(VLOOKUP($C690,設定!$B$6:$G$12,4,FALSE),0),$F690*$G690*$S690*IFERROR(VLOOKUP($C690,設定!$B$6:$G$12,2,FALSE),0)*IFERROR(VLOOKUP($C690,設定!$B$6:$G$12,3,FALSE),1))+MAX(IFERROR(VLOOKUP($C690,設定!$B$6:$G$12,4,FALSE),0),$F690*$H690*$S690*IFERROR(VLOOKUP($C690,設定!$B$6:$G$12,2,FALSE),0)*IFERROR(VLOOKUP($C690,設定!$B$6:$G$12,3,FALSE),1))))</f>
        <v/>
      </c>
      <c r="U690" s="22" t="str">
        <f>IF(OR($C690="",$F690="",$G690="",$H690=""),"",$F690*IF(AND($C690="台股",$E690="空"),$G690,$H690)*$S690*IFERROR(VLOOKUP($C690,設定!$B$6:$G$12,5,FALSE),0)*IF(AND($C690="台股",$N690="是"),0.5,1))</f>
        <v/>
      </c>
      <c r="V690" s="22" t="str">
        <f t="shared" si="140"/>
        <v/>
      </c>
      <c r="W690" s="23" t="str">
        <f t="shared" si="141"/>
        <v/>
      </c>
      <c r="X690" s="23" t="str">
        <f t="shared" si="142"/>
        <v/>
      </c>
      <c r="Y690" s="24" t="str">
        <f t="shared" si="143"/>
        <v/>
      </c>
      <c r="Z690" s="25" t="str">
        <f t="shared" si="144"/>
        <v/>
      </c>
      <c r="AA690" s="24" t="str">
        <f t="shared" si="145"/>
        <v/>
      </c>
      <c r="AB690" s="24" t="str">
        <f t="shared" si="146"/>
        <v/>
      </c>
      <c r="AC690" s="26" t="str">
        <f t="shared" si="147"/>
        <v/>
      </c>
      <c r="AD690" s="21" t="str">
        <f t="shared" si="148"/>
        <v/>
      </c>
      <c r="AE690" s="25" t="str">
        <f t="shared" si="149"/>
        <v/>
      </c>
      <c r="AF690" s="25" t="str">
        <f t="shared" si="150"/>
        <v/>
      </c>
      <c r="AG690" s="25" t="str">
        <f t="shared" si="151"/>
        <v/>
      </c>
      <c r="AH690" s="25" t="str">
        <f ca="1">IF($X690="","",IF(AND(OR(統計儀表板!$C$4="全部",AND(統計儀表板!$C$4="今年",YEAR($A690)=YEAR(TODAY())),AND(統計儀表板!$C$4="本月",YEAR($A690)=YEAR(TODAY()),MONTH($A690)=MONTH(TODAY())),AND(統計儀表板!$C$4="近三月",$A690&gt;=EDATE(TODAY(),-3))),OR(統計儀表板!$F$4="全部",$B690=統計儀表板!$F$4),OR(統計儀表板!$I$4="全部",$C690=統計儀表板!$I$4),OR(統計儀表板!$L$4="全部",$P690=統計儀表板!$L$4)),1,0))</f>
        <v/>
      </c>
      <c r="AI690" s="22" t="str">
        <f>IF($X690="","",設定!$C$4+SUMIF($AH$2:$AH690,1,$X$2:$X690))</f>
        <v/>
      </c>
      <c r="AJ690" s="27">
        <f ca="1">設定!$C$4+SUMIF($AH$2:$AH690,1,$X$2:$X690)</f>
        <v>578786.14720000001</v>
      </c>
      <c r="AK690" s="27">
        <f t="shared" ca="1" si="153"/>
        <v>578786.14720000001</v>
      </c>
      <c r="AL690" s="27">
        <f t="shared" ca="1" si="152"/>
        <v>0</v>
      </c>
      <c r="AM690" s="27" t="str">
        <f ca="1">IF(OR($X690="",$AH690&lt;&gt;1),"",COUNTIFS($AH$2:$AH690,1))</f>
        <v/>
      </c>
      <c r="AN690" s="27" t="str">
        <f>IF($A690="","",IF(INT($A690)&lt;&gt;INT(交易月曆!$C$29),"",IF($AH690&lt;&gt;1,"",COUNTIFS($A$2:$A690,"&gt;="&amp;INT(交易月曆!$C$29),$A$2:$A690,"&lt;"&amp;(INT(交易月曆!$C$29)+1),$AH$2:$AH690,1))))</f>
        <v/>
      </c>
    </row>
    <row r="691" spans="1:40">
      <c r="A691" s="15"/>
      <c r="B691" s="16"/>
      <c r="C691" s="16"/>
      <c r="D691" s="17"/>
      <c r="E691" s="16"/>
      <c r="F691" s="18"/>
      <c r="G691" s="19"/>
      <c r="H691" s="19"/>
      <c r="I691" s="20"/>
      <c r="J691" s="19"/>
      <c r="K691" s="19"/>
      <c r="L691" s="19"/>
      <c r="M691" s="19"/>
      <c r="N691" s="16"/>
      <c r="O691" s="16"/>
      <c r="P691" s="16"/>
      <c r="Q691" s="16"/>
      <c r="R691" s="17"/>
      <c r="S691" s="21" t="str">
        <f>IF($C691="","",IF($C691="台指期",IFERROR(VLOOKUP($D691,設定!$I$6:$K$8,2,FALSE),IFERROR(VLOOKUP($C691,設定!$B$6:$G$12,6,FALSE),1)),IFERROR(VLOOKUP($C691,設定!$B$6:$G$12,6,FALSE),1)))</f>
        <v/>
      </c>
      <c r="T691" s="22" t="str">
        <f>IF(OR($C691="",$F691="",$G691="",$H691=""),"",IF(AND($C691="台指期",IFERROR(VLOOKUP($D691,設定!$I$6:$K$8,3,FALSE),0)&gt;0),$F691*VLOOKUP($D691,設定!$I$6:$K$8,3,FALSE)*2,MAX(IFERROR(VLOOKUP($C691,設定!$B$6:$G$12,4,FALSE),0),$F691*$G691*$S691*IFERROR(VLOOKUP($C691,設定!$B$6:$G$12,2,FALSE),0)*IFERROR(VLOOKUP($C691,設定!$B$6:$G$12,3,FALSE),1))+MAX(IFERROR(VLOOKUP($C691,設定!$B$6:$G$12,4,FALSE),0),$F691*$H691*$S691*IFERROR(VLOOKUP($C691,設定!$B$6:$G$12,2,FALSE),0)*IFERROR(VLOOKUP($C691,設定!$B$6:$G$12,3,FALSE),1))))</f>
        <v/>
      </c>
      <c r="U691" s="22" t="str">
        <f>IF(OR($C691="",$F691="",$G691="",$H691=""),"",$F691*IF(AND($C691="台股",$E691="空"),$G691,$H691)*$S691*IFERROR(VLOOKUP($C691,設定!$B$6:$G$12,5,FALSE),0)*IF(AND($C691="台股",$N691="是"),0.5,1))</f>
        <v/>
      </c>
      <c r="V691" s="22" t="str">
        <f t="shared" si="140"/>
        <v/>
      </c>
      <c r="W691" s="23" t="str">
        <f t="shared" si="141"/>
        <v/>
      </c>
      <c r="X691" s="23" t="str">
        <f t="shared" si="142"/>
        <v/>
      </c>
      <c r="Y691" s="24" t="str">
        <f t="shared" si="143"/>
        <v/>
      </c>
      <c r="Z691" s="25" t="str">
        <f t="shared" si="144"/>
        <v/>
      </c>
      <c r="AA691" s="24" t="str">
        <f t="shared" si="145"/>
        <v/>
      </c>
      <c r="AB691" s="24" t="str">
        <f t="shared" si="146"/>
        <v/>
      </c>
      <c r="AC691" s="26" t="str">
        <f t="shared" si="147"/>
        <v/>
      </c>
      <c r="AD691" s="21" t="str">
        <f t="shared" si="148"/>
        <v/>
      </c>
      <c r="AE691" s="25" t="str">
        <f t="shared" si="149"/>
        <v/>
      </c>
      <c r="AF691" s="25" t="str">
        <f t="shared" si="150"/>
        <v/>
      </c>
      <c r="AG691" s="25" t="str">
        <f t="shared" si="151"/>
        <v/>
      </c>
      <c r="AH691" s="25" t="str">
        <f ca="1">IF($X691="","",IF(AND(OR(統計儀表板!$C$4="全部",AND(統計儀表板!$C$4="今年",YEAR($A691)=YEAR(TODAY())),AND(統計儀表板!$C$4="本月",YEAR($A691)=YEAR(TODAY()),MONTH($A691)=MONTH(TODAY())),AND(統計儀表板!$C$4="近三月",$A691&gt;=EDATE(TODAY(),-3))),OR(統計儀表板!$F$4="全部",$B691=統計儀表板!$F$4),OR(統計儀表板!$I$4="全部",$C691=統計儀表板!$I$4),OR(統計儀表板!$L$4="全部",$P691=統計儀表板!$L$4)),1,0))</f>
        <v/>
      </c>
      <c r="AI691" s="22" t="str">
        <f>IF($X691="","",設定!$C$4+SUMIF($AH$2:$AH691,1,$X$2:$X691))</f>
        <v/>
      </c>
      <c r="AJ691" s="27">
        <f ca="1">設定!$C$4+SUMIF($AH$2:$AH691,1,$X$2:$X691)</f>
        <v>578786.14720000001</v>
      </c>
      <c r="AK691" s="27">
        <f t="shared" ca="1" si="153"/>
        <v>578786.14720000001</v>
      </c>
      <c r="AL691" s="27">
        <f t="shared" ca="1" si="152"/>
        <v>0</v>
      </c>
      <c r="AM691" s="27" t="str">
        <f ca="1">IF(OR($X691="",$AH691&lt;&gt;1),"",COUNTIFS($AH$2:$AH691,1))</f>
        <v/>
      </c>
      <c r="AN691" s="27" t="str">
        <f>IF($A691="","",IF(INT($A691)&lt;&gt;INT(交易月曆!$C$29),"",IF($AH691&lt;&gt;1,"",COUNTIFS($A$2:$A691,"&gt;="&amp;INT(交易月曆!$C$29),$A$2:$A691,"&lt;"&amp;(INT(交易月曆!$C$29)+1),$AH$2:$AH691,1))))</f>
        <v/>
      </c>
    </row>
    <row r="692" spans="1:40">
      <c r="A692" s="15"/>
      <c r="B692" s="16"/>
      <c r="C692" s="16"/>
      <c r="D692" s="17"/>
      <c r="E692" s="16"/>
      <c r="F692" s="18"/>
      <c r="G692" s="19"/>
      <c r="H692" s="19"/>
      <c r="I692" s="20"/>
      <c r="J692" s="19"/>
      <c r="K692" s="19"/>
      <c r="L692" s="19"/>
      <c r="M692" s="19"/>
      <c r="N692" s="16"/>
      <c r="O692" s="16"/>
      <c r="P692" s="16"/>
      <c r="Q692" s="16"/>
      <c r="R692" s="17"/>
      <c r="S692" s="21" t="str">
        <f>IF($C692="","",IF($C692="台指期",IFERROR(VLOOKUP($D692,設定!$I$6:$K$8,2,FALSE),IFERROR(VLOOKUP($C692,設定!$B$6:$G$12,6,FALSE),1)),IFERROR(VLOOKUP($C692,設定!$B$6:$G$12,6,FALSE),1)))</f>
        <v/>
      </c>
      <c r="T692" s="22" t="str">
        <f>IF(OR($C692="",$F692="",$G692="",$H692=""),"",IF(AND($C692="台指期",IFERROR(VLOOKUP($D692,設定!$I$6:$K$8,3,FALSE),0)&gt;0),$F692*VLOOKUP($D692,設定!$I$6:$K$8,3,FALSE)*2,MAX(IFERROR(VLOOKUP($C692,設定!$B$6:$G$12,4,FALSE),0),$F692*$G692*$S692*IFERROR(VLOOKUP($C692,設定!$B$6:$G$12,2,FALSE),0)*IFERROR(VLOOKUP($C692,設定!$B$6:$G$12,3,FALSE),1))+MAX(IFERROR(VLOOKUP($C692,設定!$B$6:$G$12,4,FALSE),0),$F692*$H692*$S692*IFERROR(VLOOKUP($C692,設定!$B$6:$G$12,2,FALSE),0)*IFERROR(VLOOKUP($C692,設定!$B$6:$G$12,3,FALSE),1))))</f>
        <v/>
      </c>
      <c r="U692" s="22" t="str">
        <f>IF(OR($C692="",$F692="",$G692="",$H692=""),"",$F692*IF(AND($C692="台股",$E692="空"),$G692,$H692)*$S692*IFERROR(VLOOKUP($C692,設定!$B$6:$G$12,5,FALSE),0)*IF(AND($C692="台股",$N692="是"),0.5,1))</f>
        <v/>
      </c>
      <c r="V692" s="22" t="str">
        <f t="shared" si="140"/>
        <v/>
      </c>
      <c r="W692" s="23" t="str">
        <f t="shared" si="141"/>
        <v/>
      </c>
      <c r="X692" s="23" t="str">
        <f t="shared" si="142"/>
        <v/>
      </c>
      <c r="Y692" s="24" t="str">
        <f t="shared" si="143"/>
        <v/>
      </c>
      <c r="Z692" s="25" t="str">
        <f t="shared" si="144"/>
        <v/>
      </c>
      <c r="AA692" s="24" t="str">
        <f t="shared" si="145"/>
        <v/>
      </c>
      <c r="AB692" s="24" t="str">
        <f t="shared" si="146"/>
        <v/>
      </c>
      <c r="AC692" s="26" t="str">
        <f t="shared" si="147"/>
        <v/>
      </c>
      <c r="AD692" s="21" t="str">
        <f t="shared" si="148"/>
        <v/>
      </c>
      <c r="AE692" s="25" t="str">
        <f t="shared" si="149"/>
        <v/>
      </c>
      <c r="AF692" s="25" t="str">
        <f t="shared" si="150"/>
        <v/>
      </c>
      <c r="AG692" s="25" t="str">
        <f t="shared" si="151"/>
        <v/>
      </c>
      <c r="AH692" s="25" t="str">
        <f ca="1">IF($X692="","",IF(AND(OR(統計儀表板!$C$4="全部",AND(統計儀表板!$C$4="今年",YEAR($A692)=YEAR(TODAY())),AND(統計儀表板!$C$4="本月",YEAR($A692)=YEAR(TODAY()),MONTH($A692)=MONTH(TODAY())),AND(統計儀表板!$C$4="近三月",$A692&gt;=EDATE(TODAY(),-3))),OR(統計儀表板!$F$4="全部",$B692=統計儀表板!$F$4),OR(統計儀表板!$I$4="全部",$C692=統計儀表板!$I$4),OR(統計儀表板!$L$4="全部",$P692=統計儀表板!$L$4)),1,0))</f>
        <v/>
      </c>
      <c r="AI692" s="22" t="str">
        <f>IF($X692="","",設定!$C$4+SUMIF($AH$2:$AH692,1,$X$2:$X692))</f>
        <v/>
      </c>
      <c r="AJ692" s="27">
        <f ca="1">設定!$C$4+SUMIF($AH$2:$AH692,1,$X$2:$X692)</f>
        <v>578786.14720000001</v>
      </c>
      <c r="AK692" s="27">
        <f t="shared" ca="1" si="153"/>
        <v>578786.14720000001</v>
      </c>
      <c r="AL692" s="27">
        <f t="shared" ca="1" si="152"/>
        <v>0</v>
      </c>
      <c r="AM692" s="27" t="str">
        <f ca="1">IF(OR($X692="",$AH692&lt;&gt;1),"",COUNTIFS($AH$2:$AH692,1))</f>
        <v/>
      </c>
      <c r="AN692" s="27" t="str">
        <f>IF($A692="","",IF(INT($A692)&lt;&gt;INT(交易月曆!$C$29),"",IF($AH692&lt;&gt;1,"",COUNTIFS($A$2:$A692,"&gt;="&amp;INT(交易月曆!$C$29),$A$2:$A692,"&lt;"&amp;(INT(交易月曆!$C$29)+1),$AH$2:$AH692,1))))</f>
        <v/>
      </c>
    </row>
    <row r="693" spans="1:40">
      <c r="A693" s="15"/>
      <c r="B693" s="16"/>
      <c r="C693" s="16"/>
      <c r="D693" s="17"/>
      <c r="E693" s="16"/>
      <c r="F693" s="18"/>
      <c r="G693" s="19"/>
      <c r="H693" s="19"/>
      <c r="I693" s="20"/>
      <c r="J693" s="19"/>
      <c r="K693" s="19"/>
      <c r="L693" s="19"/>
      <c r="M693" s="19"/>
      <c r="N693" s="16"/>
      <c r="O693" s="16"/>
      <c r="P693" s="16"/>
      <c r="Q693" s="16"/>
      <c r="R693" s="17"/>
      <c r="S693" s="21" t="str">
        <f>IF($C693="","",IF($C693="台指期",IFERROR(VLOOKUP($D693,設定!$I$6:$K$8,2,FALSE),IFERROR(VLOOKUP($C693,設定!$B$6:$G$12,6,FALSE),1)),IFERROR(VLOOKUP($C693,設定!$B$6:$G$12,6,FALSE),1)))</f>
        <v/>
      </c>
      <c r="T693" s="22" t="str">
        <f>IF(OR($C693="",$F693="",$G693="",$H693=""),"",IF(AND($C693="台指期",IFERROR(VLOOKUP($D693,設定!$I$6:$K$8,3,FALSE),0)&gt;0),$F693*VLOOKUP($D693,設定!$I$6:$K$8,3,FALSE)*2,MAX(IFERROR(VLOOKUP($C693,設定!$B$6:$G$12,4,FALSE),0),$F693*$G693*$S693*IFERROR(VLOOKUP($C693,設定!$B$6:$G$12,2,FALSE),0)*IFERROR(VLOOKUP($C693,設定!$B$6:$G$12,3,FALSE),1))+MAX(IFERROR(VLOOKUP($C693,設定!$B$6:$G$12,4,FALSE),0),$F693*$H693*$S693*IFERROR(VLOOKUP($C693,設定!$B$6:$G$12,2,FALSE),0)*IFERROR(VLOOKUP($C693,設定!$B$6:$G$12,3,FALSE),1))))</f>
        <v/>
      </c>
      <c r="U693" s="22" t="str">
        <f>IF(OR($C693="",$F693="",$G693="",$H693=""),"",$F693*IF(AND($C693="台股",$E693="空"),$G693,$H693)*$S693*IFERROR(VLOOKUP($C693,設定!$B$6:$G$12,5,FALSE),0)*IF(AND($C693="台股",$N693="是"),0.5,1))</f>
        <v/>
      </c>
      <c r="V693" s="22" t="str">
        <f t="shared" si="140"/>
        <v/>
      </c>
      <c r="W693" s="23" t="str">
        <f t="shared" si="141"/>
        <v/>
      </c>
      <c r="X693" s="23" t="str">
        <f t="shared" si="142"/>
        <v/>
      </c>
      <c r="Y693" s="24" t="str">
        <f t="shared" si="143"/>
        <v/>
      </c>
      <c r="Z693" s="25" t="str">
        <f t="shared" si="144"/>
        <v/>
      </c>
      <c r="AA693" s="24" t="str">
        <f t="shared" si="145"/>
        <v/>
      </c>
      <c r="AB693" s="24" t="str">
        <f t="shared" si="146"/>
        <v/>
      </c>
      <c r="AC693" s="26" t="str">
        <f t="shared" si="147"/>
        <v/>
      </c>
      <c r="AD693" s="21" t="str">
        <f t="shared" si="148"/>
        <v/>
      </c>
      <c r="AE693" s="25" t="str">
        <f t="shared" si="149"/>
        <v/>
      </c>
      <c r="AF693" s="25" t="str">
        <f t="shared" si="150"/>
        <v/>
      </c>
      <c r="AG693" s="25" t="str">
        <f t="shared" si="151"/>
        <v/>
      </c>
      <c r="AH693" s="25" t="str">
        <f ca="1">IF($X693="","",IF(AND(OR(統計儀表板!$C$4="全部",AND(統計儀表板!$C$4="今年",YEAR($A693)=YEAR(TODAY())),AND(統計儀表板!$C$4="本月",YEAR($A693)=YEAR(TODAY()),MONTH($A693)=MONTH(TODAY())),AND(統計儀表板!$C$4="近三月",$A693&gt;=EDATE(TODAY(),-3))),OR(統計儀表板!$F$4="全部",$B693=統計儀表板!$F$4),OR(統計儀表板!$I$4="全部",$C693=統計儀表板!$I$4),OR(統計儀表板!$L$4="全部",$P693=統計儀表板!$L$4)),1,0))</f>
        <v/>
      </c>
      <c r="AI693" s="22" t="str">
        <f>IF($X693="","",設定!$C$4+SUMIF($AH$2:$AH693,1,$X$2:$X693))</f>
        <v/>
      </c>
      <c r="AJ693" s="27">
        <f ca="1">設定!$C$4+SUMIF($AH$2:$AH693,1,$X$2:$X693)</f>
        <v>578786.14720000001</v>
      </c>
      <c r="AK693" s="27">
        <f t="shared" ca="1" si="153"/>
        <v>578786.14720000001</v>
      </c>
      <c r="AL693" s="27">
        <f t="shared" ca="1" si="152"/>
        <v>0</v>
      </c>
      <c r="AM693" s="27" t="str">
        <f ca="1">IF(OR($X693="",$AH693&lt;&gt;1),"",COUNTIFS($AH$2:$AH693,1))</f>
        <v/>
      </c>
      <c r="AN693" s="27" t="str">
        <f>IF($A693="","",IF(INT($A693)&lt;&gt;INT(交易月曆!$C$29),"",IF($AH693&lt;&gt;1,"",COUNTIFS($A$2:$A693,"&gt;="&amp;INT(交易月曆!$C$29),$A$2:$A693,"&lt;"&amp;(INT(交易月曆!$C$29)+1),$AH$2:$AH693,1))))</f>
        <v/>
      </c>
    </row>
    <row r="694" spans="1:40">
      <c r="A694" s="15"/>
      <c r="B694" s="16"/>
      <c r="C694" s="16"/>
      <c r="D694" s="17"/>
      <c r="E694" s="16"/>
      <c r="F694" s="18"/>
      <c r="G694" s="19"/>
      <c r="H694" s="19"/>
      <c r="I694" s="20"/>
      <c r="J694" s="19"/>
      <c r="K694" s="19"/>
      <c r="L694" s="19"/>
      <c r="M694" s="19"/>
      <c r="N694" s="16"/>
      <c r="O694" s="16"/>
      <c r="P694" s="16"/>
      <c r="Q694" s="16"/>
      <c r="R694" s="17"/>
      <c r="S694" s="21" t="str">
        <f>IF($C694="","",IF($C694="台指期",IFERROR(VLOOKUP($D694,設定!$I$6:$K$8,2,FALSE),IFERROR(VLOOKUP($C694,設定!$B$6:$G$12,6,FALSE),1)),IFERROR(VLOOKUP($C694,設定!$B$6:$G$12,6,FALSE),1)))</f>
        <v/>
      </c>
      <c r="T694" s="22" t="str">
        <f>IF(OR($C694="",$F694="",$G694="",$H694=""),"",IF(AND($C694="台指期",IFERROR(VLOOKUP($D694,設定!$I$6:$K$8,3,FALSE),0)&gt;0),$F694*VLOOKUP($D694,設定!$I$6:$K$8,3,FALSE)*2,MAX(IFERROR(VLOOKUP($C694,設定!$B$6:$G$12,4,FALSE),0),$F694*$G694*$S694*IFERROR(VLOOKUP($C694,設定!$B$6:$G$12,2,FALSE),0)*IFERROR(VLOOKUP($C694,設定!$B$6:$G$12,3,FALSE),1))+MAX(IFERROR(VLOOKUP($C694,設定!$B$6:$G$12,4,FALSE),0),$F694*$H694*$S694*IFERROR(VLOOKUP($C694,設定!$B$6:$G$12,2,FALSE),0)*IFERROR(VLOOKUP($C694,設定!$B$6:$G$12,3,FALSE),1))))</f>
        <v/>
      </c>
      <c r="U694" s="22" t="str">
        <f>IF(OR($C694="",$F694="",$G694="",$H694=""),"",$F694*IF(AND($C694="台股",$E694="空"),$G694,$H694)*$S694*IFERROR(VLOOKUP($C694,設定!$B$6:$G$12,5,FALSE),0)*IF(AND($C694="台股",$N694="是"),0.5,1))</f>
        <v/>
      </c>
      <c r="V694" s="22" t="str">
        <f t="shared" si="140"/>
        <v/>
      </c>
      <c r="W694" s="23" t="str">
        <f t="shared" si="141"/>
        <v/>
      </c>
      <c r="X694" s="23" t="str">
        <f t="shared" si="142"/>
        <v/>
      </c>
      <c r="Y694" s="24" t="str">
        <f t="shared" si="143"/>
        <v/>
      </c>
      <c r="Z694" s="25" t="str">
        <f t="shared" si="144"/>
        <v/>
      </c>
      <c r="AA694" s="24" t="str">
        <f t="shared" si="145"/>
        <v/>
      </c>
      <c r="AB694" s="24" t="str">
        <f t="shared" si="146"/>
        <v/>
      </c>
      <c r="AC694" s="26" t="str">
        <f t="shared" si="147"/>
        <v/>
      </c>
      <c r="AD694" s="21" t="str">
        <f t="shared" si="148"/>
        <v/>
      </c>
      <c r="AE694" s="25" t="str">
        <f t="shared" si="149"/>
        <v/>
      </c>
      <c r="AF694" s="25" t="str">
        <f t="shared" si="150"/>
        <v/>
      </c>
      <c r="AG694" s="25" t="str">
        <f t="shared" si="151"/>
        <v/>
      </c>
      <c r="AH694" s="25" t="str">
        <f ca="1">IF($X694="","",IF(AND(OR(統計儀表板!$C$4="全部",AND(統計儀表板!$C$4="今年",YEAR($A694)=YEAR(TODAY())),AND(統計儀表板!$C$4="本月",YEAR($A694)=YEAR(TODAY()),MONTH($A694)=MONTH(TODAY())),AND(統計儀表板!$C$4="近三月",$A694&gt;=EDATE(TODAY(),-3))),OR(統計儀表板!$F$4="全部",$B694=統計儀表板!$F$4),OR(統計儀表板!$I$4="全部",$C694=統計儀表板!$I$4),OR(統計儀表板!$L$4="全部",$P694=統計儀表板!$L$4)),1,0))</f>
        <v/>
      </c>
      <c r="AI694" s="22" t="str">
        <f>IF($X694="","",設定!$C$4+SUMIF($AH$2:$AH694,1,$X$2:$X694))</f>
        <v/>
      </c>
      <c r="AJ694" s="27">
        <f ca="1">設定!$C$4+SUMIF($AH$2:$AH694,1,$X$2:$X694)</f>
        <v>578786.14720000001</v>
      </c>
      <c r="AK694" s="27">
        <f t="shared" ca="1" si="153"/>
        <v>578786.14720000001</v>
      </c>
      <c r="AL694" s="27">
        <f t="shared" ca="1" si="152"/>
        <v>0</v>
      </c>
      <c r="AM694" s="27" t="str">
        <f ca="1">IF(OR($X694="",$AH694&lt;&gt;1),"",COUNTIFS($AH$2:$AH694,1))</f>
        <v/>
      </c>
      <c r="AN694" s="27" t="str">
        <f>IF($A694="","",IF(INT($A694)&lt;&gt;INT(交易月曆!$C$29),"",IF($AH694&lt;&gt;1,"",COUNTIFS($A$2:$A694,"&gt;="&amp;INT(交易月曆!$C$29),$A$2:$A694,"&lt;"&amp;(INT(交易月曆!$C$29)+1),$AH$2:$AH694,1))))</f>
        <v/>
      </c>
    </row>
    <row r="695" spans="1:40">
      <c r="A695" s="15"/>
      <c r="B695" s="16"/>
      <c r="C695" s="16"/>
      <c r="D695" s="17"/>
      <c r="E695" s="16"/>
      <c r="F695" s="18"/>
      <c r="G695" s="19"/>
      <c r="H695" s="19"/>
      <c r="I695" s="20"/>
      <c r="J695" s="19"/>
      <c r="K695" s="19"/>
      <c r="L695" s="19"/>
      <c r="M695" s="19"/>
      <c r="N695" s="16"/>
      <c r="O695" s="16"/>
      <c r="P695" s="16"/>
      <c r="Q695" s="16"/>
      <c r="R695" s="17"/>
      <c r="S695" s="21" t="str">
        <f>IF($C695="","",IF($C695="台指期",IFERROR(VLOOKUP($D695,設定!$I$6:$K$8,2,FALSE),IFERROR(VLOOKUP($C695,設定!$B$6:$G$12,6,FALSE),1)),IFERROR(VLOOKUP($C695,設定!$B$6:$G$12,6,FALSE),1)))</f>
        <v/>
      </c>
      <c r="T695" s="22" t="str">
        <f>IF(OR($C695="",$F695="",$G695="",$H695=""),"",IF(AND($C695="台指期",IFERROR(VLOOKUP($D695,設定!$I$6:$K$8,3,FALSE),0)&gt;0),$F695*VLOOKUP($D695,設定!$I$6:$K$8,3,FALSE)*2,MAX(IFERROR(VLOOKUP($C695,設定!$B$6:$G$12,4,FALSE),0),$F695*$G695*$S695*IFERROR(VLOOKUP($C695,設定!$B$6:$G$12,2,FALSE),0)*IFERROR(VLOOKUP($C695,設定!$B$6:$G$12,3,FALSE),1))+MAX(IFERROR(VLOOKUP($C695,設定!$B$6:$G$12,4,FALSE),0),$F695*$H695*$S695*IFERROR(VLOOKUP($C695,設定!$B$6:$G$12,2,FALSE),0)*IFERROR(VLOOKUP($C695,設定!$B$6:$G$12,3,FALSE),1))))</f>
        <v/>
      </c>
      <c r="U695" s="22" t="str">
        <f>IF(OR($C695="",$F695="",$G695="",$H695=""),"",$F695*IF(AND($C695="台股",$E695="空"),$G695,$H695)*$S695*IFERROR(VLOOKUP($C695,設定!$B$6:$G$12,5,FALSE),0)*IF(AND($C695="台股",$N695="是"),0.5,1))</f>
        <v/>
      </c>
      <c r="V695" s="22" t="str">
        <f t="shared" si="140"/>
        <v/>
      </c>
      <c r="W695" s="23" t="str">
        <f t="shared" si="141"/>
        <v/>
      </c>
      <c r="X695" s="23" t="str">
        <f t="shared" si="142"/>
        <v/>
      </c>
      <c r="Y695" s="24" t="str">
        <f t="shared" si="143"/>
        <v/>
      </c>
      <c r="Z695" s="25" t="str">
        <f t="shared" si="144"/>
        <v/>
      </c>
      <c r="AA695" s="24" t="str">
        <f t="shared" si="145"/>
        <v/>
      </c>
      <c r="AB695" s="24" t="str">
        <f t="shared" si="146"/>
        <v/>
      </c>
      <c r="AC695" s="26" t="str">
        <f t="shared" si="147"/>
        <v/>
      </c>
      <c r="AD695" s="21" t="str">
        <f t="shared" si="148"/>
        <v/>
      </c>
      <c r="AE695" s="25" t="str">
        <f t="shared" si="149"/>
        <v/>
      </c>
      <c r="AF695" s="25" t="str">
        <f t="shared" si="150"/>
        <v/>
      </c>
      <c r="AG695" s="25" t="str">
        <f t="shared" si="151"/>
        <v/>
      </c>
      <c r="AH695" s="25" t="str">
        <f ca="1">IF($X695="","",IF(AND(OR(統計儀表板!$C$4="全部",AND(統計儀表板!$C$4="今年",YEAR($A695)=YEAR(TODAY())),AND(統計儀表板!$C$4="本月",YEAR($A695)=YEAR(TODAY()),MONTH($A695)=MONTH(TODAY())),AND(統計儀表板!$C$4="近三月",$A695&gt;=EDATE(TODAY(),-3))),OR(統計儀表板!$F$4="全部",$B695=統計儀表板!$F$4),OR(統計儀表板!$I$4="全部",$C695=統計儀表板!$I$4),OR(統計儀表板!$L$4="全部",$P695=統計儀表板!$L$4)),1,0))</f>
        <v/>
      </c>
      <c r="AI695" s="22" t="str">
        <f>IF($X695="","",設定!$C$4+SUMIF($AH$2:$AH695,1,$X$2:$X695))</f>
        <v/>
      </c>
      <c r="AJ695" s="27">
        <f ca="1">設定!$C$4+SUMIF($AH$2:$AH695,1,$X$2:$X695)</f>
        <v>578786.14720000001</v>
      </c>
      <c r="AK695" s="27">
        <f t="shared" ca="1" si="153"/>
        <v>578786.14720000001</v>
      </c>
      <c r="AL695" s="27">
        <f t="shared" ca="1" si="152"/>
        <v>0</v>
      </c>
      <c r="AM695" s="27" t="str">
        <f ca="1">IF(OR($X695="",$AH695&lt;&gt;1),"",COUNTIFS($AH$2:$AH695,1))</f>
        <v/>
      </c>
      <c r="AN695" s="27" t="str">
        <f>IF($A695="","",IF(INT($A695)&lt;&gt;INT(交易月曆!$C$29),"",IF($AH695&lt;&gt;1,"",COUNTIFS($A$2:$A695,"&gt;="&amp;INT(交易月曆!$C$29),$A$2:$A695,"&lt;"&amp;(INT(交易月曆!$C$29)+1),$AH$2:$AH695,1))))</f>
        <v/>
      </c>
    </row>
    <row r="696" spans="1:40">
      <c r="A696" s="15"/>
      <c r="B696" s="16"/>
      <c r="C696" s="16"/>
      <c r="D696" s="17"/>
      <c r="E696" s="16"/>
      <c r="F696" s="18"/>
      <c r="G696" s="19"/>
      <c r="H696" s="19"/>
      <c r="I696" s="20"/>
      <c r="J696" s="19"/>
      <c r="K696" s="19"/>
      <c r="L696" s="19"/>
      <c r="M696" s="19"/>
      <c r="N696" s="16"/>
      <c r="O696" s="16"/>
      <c r="P696" s="16"/>
      <c r="Q696" s="16"/>
      <c r="R696" s="17"/>
      <c r="S696" s="21" t="str">
        <f>IF($C696="","",IF($C696="台指期",IFERROR(VLOOKUP($D696,設定!$I$6:$K$8,2,FALSE),IFERROR(VLOOKUP($C696,設定!$B$6:$G$12,6,FALSE),1)),IFERROR(VLOOKUP($C696,設定!$B$6:$G$12,6,FALSE),1)))</f>
        <v/>
      </c>
      <c r="T696" s="22" t="str">
        <f>IF(OR($C696="",$F696="",$G696="",$H696=""),"",IF(AND($C696="台指期",IFERROR(VLOOKUP($D696,設定!$I$6:$K$8,3,FALSE),0)&gt;0),$F696*VLOOKUP($D696,設定!$I$6:$K$8,3,FALSE)*2,MAX(IFERROR(VLOOKUP($C696,設定!$B$6:$G$12,4,FALSE),0),$F696*$G696*$S696*IFERROR(VLOOKUP($C696,設定!$B$6:$G$12,2,FALSE),0)*IFERROR(VLOOKUP($C696,設定!$B$6:$G$12,3,FALSE),1))+MAX(IFERROR(VLOOKUP($C696,設定!$B$6:$G$12,4,FALSE),0),$F696*$H696*$S696*IFERROR(VLOOKUP($C696,設定!$B$6:$G$12,2,FALSE),0)*IFERROR(VLOOKUP($C696,設定!$B$6:$G$12,3,FALSE),1))))</f>
        <v/>
      </c>
      <c r="U696" s="22" t="str">
        <f>IF(OR($C696="",$F696="",$G696="",$H696=""),"",$F696*IF(AND($C696="台股",$E696="空"),$G696,$H696)*$S696*IFERROR(VLOOKUP($C696,設定!$B$6:$G$12,5,FALSE),0)*IF(AND($C696="台股",$N696="是"),0.5,1))</f>
        <v/>
      </c>
      <c r="V696" s="22" t="str">
        <f t="shared" si="140"/>
        <v/>
      </c>
      <c r="W696" s="23" t="str">
        <f t="shared" si="141"/>
        <v/>
      </c>
      <c r="X696" s="23" t="str">
        <f t="shared" si="142"/>
        <v/>
      </c>
      <c r="Y696" s="24" t="str">
        <f t="shared" si="143"/>
        <v/>
      </c>
      <c r="Z696" s="25" t="str">
        <f t="shared" si="144"/>
        <v/>
      </c>
      <c r="AA696" s="24" t="str">
        <f t="shared" si="145"/>
        <v/>
      </c>
      <c r="AB696" s="24" t="str">
        <f t="shared" si="146"/>
        <v/>
      </c>
      <c r="AC696" s="26" t="str">
        <f t="shared" si="147"/>
        <v/>
      </c>
      <c r="AD696" s="21" t="str">
        <f t="shared" si="148"/>
        <v/>
      </c>
      <c r="AE696" s="25" t="str">
        <f t="shared" si="149"/>
        <v/>
      </c>
      <c r="AF696" s="25" t="str">
        <f t="shared" si="150"/>
        <v/>
      </c>
      <c r="AG696" s="25" t="str">
        <f t="shared" si="151"/>
        <v/>
      </c>
      <c r="AH696" s="25" t="str">
        <f ca="1">IF($X696="","",IF(AND(OR(統計儀表板!$C$4="全部",AND(統計儀表板!$C$4="今年",YEAR($A696)=YEAR(TODAY())),AND(統計儀表板!$C$4="本月",YEAR($A696)=YEAR(TODAY()),MONTH($A696)=MONTH(TODAY())),AND(統計儀表板!$C$4="近三月",$A696&gt;=EDATE(TODAY(),-3))),OR(統計儀表板!$F$4="全部",$B696=統計儀表板!$F$4),OR(統計儀表板!$I$4="全部",$C696=統計儀表板!$I$4),OR(統計儀表板!$L$4="全部",$P696=統計儀表板!$L$4)),1,0))</f>
        <v/>
      </c>
      <c r="AI696" s="22" t="str">
        <f>IF($X696="","",設定!$C$4+SUMIF($AH$2:$AH696,1,$X$2:$X696))</f>
        <v/>
      </c>
      <c r="AJ696" s="27">
        <f ca="1">設定!$C$4+SUMIF($AH$2:$AH696,1,$X$2:$X696)</f>
        <v>578786.14720000001</v>
      </c>
      <c r="AK696" s="27">
        <f t="shared" ca="1" si="153"/>
        <v>578786.14720000001</v>
      </c>
      <c r="AL696" s="27">
        <f t="shared" ca="1" si="152"/>
        <v>0</v>
      </c>
      <c r="AM696" s="27" t="str">
        <f ca="1">IF(OR($X696="",$AH696&lt;&gt;1),"",COUNTIFS($AH$2:$AH696,1))</f>
        <v/>
      </c>
      <c r="AN696" s="27" t="str">
        <f>IF($A696="","",IF(INT($A696)&lt;&gt;INT(交易月曆!$C$29),"",IF($AH696&lt;&gt;1,"",COUNTIFS($A$2:$A696,"&gt;="&amp;INT(交易月曆!$C$29),$A$2:$A696,"&lt;"&amp;(INT(交易月曆!$C$29)+1),$AH$2:$AH696,1))))</f>
        <v/>
      </c>
    </row>
    <row r="697" spans="1:40">
      <c r="A697" s="15"/>
      <c r="B697" s="16"/>
      <c r="C697" s="16"/>
      <c r="D697" s="17"/>
      <c r="E697" s="16"/>
      <c r="F697" s="18"/>
      <c r="G697" s="19"/>
      <c r="H697" s="19"/>
      <c r="I697" s="20"/>
      <c r="J697" s="19"/>
      <c r="K697" s="19"/>
      <c r="L697" s="19"/>
      <c r="M697" s="19"/>
      <c r="N697" s="16"/>
      <c r="O697" s="16"/>
      <c r="P697" s="16"/>
      <c r="Q697" s="16"/>
      <c r="R697" s="17"/>
      <c r="S697" s="21" t="str">
        <f>IF($C697="","",IF($C697="台指期",IFERROR(VLOOKUP($D697,設定!$I$6:$K$8,2,FALSE),IFERROR(VLOOKUP($C697,設定!$B$6:$G$12,6,FALSE),1)),IFERROR(VLOOKUP($C697,設定!$B$6:$G$12,6,FALSE),1)))</f>
        <v/>
      </c>
      <c r="T697" s="22" t="str">
        <f>IF(OR($C697="",$F697="",$G697="",$H697=""),"",IF(AND($C697="台指期",IFERROR(VLOOKUP($D697,設定!$I$6:$K$8,3,FALSE),0)&gt;0),$F697*VLOOKUP($D697,設定!$I$6:$K$8,3,FALSE)*2,MAX(IFERROR(VLOOKUP($C697,設定!$B$6:$G$12,4,FALSE),0),$F697*$G697*$S697*IFERROR(VLOOKUP($C697,設定!$B$6:$G$12,2,FALSE),0)*IFERROR(VLOOKUP($C697,設定!$B$6:$G$12,3,FALSE),1))+MAX(IFERROR(VLOOKUP($C697,設定!$B$6:$G$12,4,FALSE),0),$F697*$H697*$S697*IFERROR(VLOOKUP($C697,設定!$B$6:$G$12,2,FALSE),0)*IFERROR(VLOOKUP($C697,設定!$B$6:$G$12,3,FALSE),1))))</f>
        <v/>
      </c>
      <c r="U697" s="22" t="str">
        <f>IF(OR($C697="",$F697="",$G697="",$H697=""),"",$F697*IF(AND($C697="台股",$E697="空"),$G697,$H697)*$S697*IFERROR(VLOOKUP($C697,設定!$B$6:$G$12,5,FALSE),0)*IF(AND($C697="台股",$N697="是"),0.5,1))</f>
        <v/>
      </c>
      <c r="V697" s="22" t="str">
        <f t="shared" si="140"/>
        <v/>
      </c>
      <c r="W697" s="23" t="str">
        <f t="shared" si="141"/>
        <v/>
      </c>
      <c r="X697" s="23" t="str">
        <f t="shared" si="142"/>
        <v/>
      </c>
      <c r="Y697" s="24" t="str">
        <f t="shared" si="143"/>
        <v/>
      </c>
      <c r="Z697" s="25" t="str">
        <f t="shared" si="144"/>
        <v/>
      </c>
      <c r="AA697" s="24" t="str">
        <f t="shared" si="145"/>
        <v/>
      </c>
      <c r="AB697" s="24" t="str">
        <f t="shared" si="146"/>
        <v/>
      </c>
      <c r="AC697" s="26" t="str">
        <f t="shared" si="147"/>
        <v/>
      </c>
      <c r="AD697" s="21" t="str">
        <f t="shared" si="148"/>
        <v/>
      </c>
      <c r="AE697" s="25" t="str">
        <f t="shared" si="149"/>
        <v/>
      </c>
      <c r="AF697" s="25" t="str">
        <f t="shared" si="150"/>
        <v/>
      </c>
      <c r="AG697" s="25" t="str">
        <f t="shared" si="151"/>
        <v/>
      </c>
      <c r="AH697" s="25" t="str">
        <f ca="1">IF($X697="","",IF(AND(OR(統計儀表板!$C$4="全部",AND(統計儀表板!$C$4="今年",YEAR($A697)=YEAR(TODAY())),AND(統計儀表板!$C$4="本月",YEAR($A697)=YEAR(TODAY()),MONTH($A697)=MONTH(TODAY())),AND(統計儀表板!$C$4="近三月",$A697&gt;=EDATE(TODAY(),-3))),OR(統計儀表板!$F$4="全部",$B697=統計儀表板!$F$4),OR(統計儀表板!$I$4="全部",$C697=統計儀表板!$I$4),OR(統計儀表板!$L$4="全部",$P697=統計儀表板!$L$4)),1,0))</f>
        <v/>
      </c>
      <c r="AI697" s="22" t="str">
        <f>IF($X697="","",設定!$C$4+SUMIF($AH$2:$AH697,1,$X$2:$X697))</f>
        <v/>
      </c>
      <c r="AJ697" s="27">
        <f ca="1">設定!$C$4+SUMIF($AH$2:$AH697,1,$X$2:$X697)</f>
        <v>578786.14720000001</v>
      </c>
      <c r="AK697" s="27">
        <f t="shared" ca="1" si="153"/>
        <v>578786.14720000001</v>
      </c>
      <c r="AL697" s="27">
        <f t="shared" ca="1" si="152"/>
        <v>0</v>
      </c>
      <c r="AM697" s="27" t="str">
        <f ca="1">IF(OR($X697="",$AH697&lt;&gt;1),"",COUNTIFS($AH$2:$AH697,1))</f>
        <v/>
      </c>
      <c r="AN697" s="27" t="str">
        <f>IF($A697="","",IF(INT($A697)&lt;&gt;INT(交易月曆!$C$29),"",IF($AH697&lt;&gt;1,"",COUNTIFS($A$2:$A697,"&gt;="&amp;INT(交易月曆!$C$29),$A$2:$A697,"&lt;"&amp;(INT(交易月曆!$C$29)+1),$AH$2:$AH697,1))))</f>
        <v/>
      </c>
    </row>
    <row r="698" spans="1:40">
      <c r="A698" s="15"/>
      <c r="B698" s="16"/>
      <c r="C698" s="16"/>
      <c r="D698" s="17"/>
      <c r="E698" s="16"/>
      <c r="F698" s="18"/>
      <c r="G698" s="19"/>
      <c r="H698" s="19"/>
      <c r="I698" s="20"/>
      <c r="J698" s="19"/>
      <c r="K698" s="19"/>
      <c r="L698" s="19"/>
      <c r="M698" s="19"/>
      <c r="N698" s="16"/>
      <c r="O698" s="16"/>
      <c r="P698" s="16"/>
      <c r="Q698" s="16"/>
      <c r="R698" s="17"/>
      <c r="S698" s="21" t="str">
        <f>IF($C698="","",IF($C698="台指期",IFERROR(VLOOKUP($D698,設定!$I$6:$K$8,2,FALSE),IFERROR(VLOOKUP($C698,設定!$B$6:$G$12,6,FALSE),1)),IFERROR(VLOOKUP($C698,設定!$B$6:$G$12,6,FALSE),1)))</f>
        <v/>
      </c>
      <c r="T698" s="22" t="str">
        <f>IF(OR($C698="",$F698="",$G698="",$H698=""),"",IF(AND($C698="台指期",IFERROR(VLOOKUP($D698,設定!$I$6:$K$8,3,FALSE),0)&gt;0),$F698*VLOOKUP($D698,設定!$I$6:$K$8,3,FALSE)*2,MAX(IFERROR(VLOOKUP($C698,設定!$B$6:$G$12,4,FALSE),0),$F698*$G698*$S698*IFERROR(VLOOKUP($C698,設定!$B$6:$G$12,2,FALSE),0)*IFERROR(VLOOKUP($C698,設定!$B$6:$G$12,3,FALSE),1))+MAX(IFERROR(VLOOKUP($C698,設定!$B$6:$G$12,4,FALSE),0),$F698*$H698*$S698*IFERROR(VLOOKUP($C698,設定!$B$6:$G$12,2,FALSE),0)*IFERROR(VLOOKUP($C698,設定!$B$6:$G$12,3,FALSE),1))))</f>
        <v/>
      </c>
      <c r="U698" s="22" t="str">
        <f>IF(OR($C698="",$F698="",$G698="",$H698=""),"",$F698*IF(AND($C698="台股",$E698="空"),$G698,$H698)*$S698*IFERROR(VLOOKUP($C698,設定!$B$6:$G$12,5,FALSE),0)*IF(AND($C698="台股",$N698="是"),0.5,1))</f>
        <v/>
      </c>
      <c r="V698" s="22" t="str">
        <f t="shared" si="140"/>
        <v/>
      </c>
      <c r="W698" s="23" t="str">
        <f t="shared" si="141"/>
        <v/>
      </c>
      <c r="X698" s="23" t="str">
        <f t="shared" si="142"/>
        <v/>
      </c>
      <c r="Y698" s="24" t="str">
        <f t="shared" si="143"/>
        <v/>
      </c>
      <c r="Z698" s="25" t="str">
        <f t="shared" si="144"/>
        <v/>
      </c>
      <c r="AA698" s="24" t="str">
        <f t="shared" si="145"/>
        <v/>
      </c>
      <c r="AB698" s="24" t="str">
        <f t="shared" si="146"/>
        <v/>
      </c>
      <c r="AC698" s="26" t="str">
        <f t="shared" si="147"/>
        <v/>
      </c>
      <c r="AD698" s="21" t="str">
        <f t="shared" si="148"/>
        <v/>
      </c>
      <c r="AE698" s="25" t="str">
        <f t="shared" si="149"/>
        <v/>
      </c>
      <c r="AF698" s="25" t="str">
        <f t="shared" si="150"/>
        <v/>
      </c>
      <c r="AG698" s="25" t="str">
        <f t="shared" si="151"/>
        <v/>
      </c>
      <c r="AH698" s="25" t="str">
        <f ca="1">IF($X698="","",IF(AND(OR(統計儀表板!$C$4="全部",AND(統計儀表板!$C$4="今年",YEAR($A698)=YEAR(TODAY())),AND(統計儀表板!$C$4="本月",YEAR($A698)=YEAR(TODAY()),MONTH($A698)=MONTH(TODAY())),AND(統計儀表板!$C$4="近三月",$A698&gt;=EDATE(TODAY(),-3))),OR(統計儀表板!$F$4="全部",$B698=統計儀表板!$F$4),OR(統計儀表板!$I$4="全部",$C698=統計儀表板!$I$4),OR(統計儀表板!$L$4="全部",$P698=統計儀表板!$L$4)),1,0))</f>
        <v/>
      </c>
      <c r="AI698" s="22" t="str">
        <f>IF($X698="","",設定!$C$4+SUMIF($AH$2:$AH698,1,$X$2:$X698))</f>
        <v/>
      </c>
      <c r="AJ698" s="27">
        <f ca="1">設定!$C$4+SUMIF($AH$2:$AH698,1,$X$2:$X698)</f>
        <v>578786.14720000001</v>
      </c>
      <c r="AK698" s="27">
        <f t="shared" ca="1" si="153"/>
        <v>578786.14720000001</v>
      </c>
      <c r="AL698" s="27">
        <f t="shared" ca="1" si="152"/>
        <v>0</v>
      </c>
      <c r="AM698" s="27" t="str">
        <f ca="1">IF(OR($X698="",$AH698&lt;&gt;1),"",COUNTIFS($AH$2:$AH698,1))</f>
        <v/>
      </c>
      <c r="AN698" s="27" t="str">
        <f>IF($A698="","",IF(INT($A698)&lt;&gt;INT(交易月曆!$C$29),"",IF($AH698&lt;&gt;1,"",COUNTIFS($A$2:$A698,"&gt;="&amp;INT(交易月曆!$C$29),$A$2:$A698,"&lt;"&amp;(INT(交易月曆!$C$29)+1),$AH$2:$AH698,1))))</f>
        <v/>
      </c>
    </row>
    <row r="699" spans="1:40">
      <c r="A699" s="15"/>
      <c r="B699" s="16"/>
      <c r="C699" s="16"/>
      <c r="D699" s="17"/>
      <c r="E699" s="16"/>
      <c r="F699" s="18"/>
      <c r="G699" s="19"/>
      <c r="H699" s="19"/>
      <c r="I699" s="20"/>
      <c r="J699" s="19"/>
      <c r="K699" s="19"/>
      <c r="L699" s="19"/>
      <c r="M699" s="19"/>
      <c r="N699" s="16"/>
      <c r="O699" s="16"/>
      <c r="P699" s="16"/>
      <c r="Q699" s="16"/>
      <c r="R699" s="17"/>
      <c r="S699" s="21" t="str">
        <f>IF($C699="","",IF($C699="台指期",IFERROR(VLOOKUP($D699,設定!$I$6:$K$8,2,FALSE),IFERROR(VLOOKUP($C699,設定!$B$6:$G$12,6,FALSE),1)),IFERROR(VLOOKUP($C699,設定!$B$6:$G$12,6,FALSE),1)))</f>
        <v/>
      </c>
      <c r="T699" s="22" t="str">
        <f>IF(OR($C699="",$F699="",$G699="",$H699=""),"",IF(AND($C699="台指期",IFERROR(VLOOKUP($D699,設定!$I$6:$K$8,3,FALSE),0)&gt;0),$F699*VLOOKUP($D699,設定!$I$6:$K$8,3,FALSE)*2,MAX(IFERROR(VLOOKUP($C699,設定!$B$6:$G$12,4,FALSE),0),$F699*$G699*$S699*IFERROR(VLOOKUP($C699,設定!$B$6:$G$12,2,FALSE),0)*IFERROR(VLOOKUP($C699,設定!$B$6:$G$12,3,FALSE),1))+MAX(IFERROR(VLOOKUP($C699,設定!$B$6:$G$12,4,FALSE),0),$F699*$H699*$S699*IFERROR(VLOOKUP($C699,設定!$B$6:$G$12,2,FALSE),0)*IFERROR(VLOOKUP($C699,設定!$B$6:$G$12,3,FALSE),1))))</f>
        <v/>
      </c>
      <c r="U699" s="22" t="str">
        <f>IF(OR($C699="",$F699="",$G699="",$H699=""),"",$F699*IF(AND($C699="台股",$E699="空"),$G699,$H699)*$S699*IFERROR(VLOOKUP($C699,設定!$B$6:$G$12,5,FALSE),0)*IF(AND($C699="台股",$N699="是"),0.5,1))</f>
        <v/>
      </c>
      <c r="V699" s="22" t="str">
        <f t="shared" si="140"/>
        <v/>
      </c>
      <c r="W699" s="23" t="str">
        <f t="shared" si="141"/>
        <v/>
      </c>
      <c r="X699" s="23" t="str">
        <f t="shared" si="142"/>
        <v/>
      </c>
      <c r="Y699" s="24" t="str">
        <f t="shared" si="143"/>
        <v/>
      </c>
      <c r="Z699" s="25" t="str">
        <f t="shared" si="144"/>
        <v/>
      </c>
      <c r="AA699" s="24" t="str">
        <f t="shared" si="145"/>
        <v/>
      </c>
      <c r="AB699" s="24" t="str">
        <f t="shared" si="146"/>
        <v/>
      </c>
      <c r="AC699" s="26" t="str">
        <f t="shared" si="147"/>
        <v/>
      </c>
      <c r="AD699" s="21" t="str">
        <f t="shared" si="148"/>
        <v/>
      </c>
      <c r="AE699" s="25" t="str">
        <f t="shared" si="149"/>
        <v/>
      </c>
      <c r="AF699" s="25" t="str">
        <f t="shared" si="150"/>
        <v/>
      </c>
      <c r="AG699" s="25" t="str">
        <f t="shared" si="151"/>
        <v/>
      </c>
      <c r="AH699" s="25" t="str">
        <f ca="1">IF($X699="","",IF(AND(OR(統計儀表板!$C$4="全部",AND(統計儀表板!$C$4="今年",YEAR($A699)=YEAR(TODAY())),AND(統計儀表板!$C$4="本月",YEAR($A699)=YEAR(TODAY()),MONTH($A699)=MONTH(TODAY())),AND(統計儀表板!$C$4="近三月",$A699&gt;=EDATE(TODAY(),-3))),OR(統計儀表板!$F$4="全部",$B699=統計儀表板!$F$4),OR(統計儀表板!$I$4="全部",$C699=統計儀表板!$I$4),OR(統計儀表板!$L$4="全部",$P699=統計儀表板!$L$4)),1,0))</f>
        <v/>
      </c>
      <c r="AI699" s="22" t="str">
        <f>IF($X699="","",設定!$C$4+SUMIF($AH$2:$AH699,1,$X$2:$X699))</f>
        <v/>
      </c>
      <c r="AJ699" s="27">
        <f ca="1">設定!$C$4+SUMIF($AH$2:$AH699,1,$X$2:$X699)</f>
        <v>578786.14720000001</v>
      </c>
      <c r="AK699" s="27">
        <f t="shared" ca="1" si="153"/>
        <v>578786.14720000001</v>
      </c>
      <c r="AL699" s="27">
        <f t="shared" ca="1" si="152"/>
        <v>0</v>
      </c>
      <c r="AM699" s="27" t="str">
        <f ca="1">IF(OR($X699="",$AH699&lt;&gt;1),"",COUNTIFS($AH$2:$AH699,1))</f>
        <v/>
      </c>
      <c r="AN699" s="27" t="str">
        <f>IF($A699="","",IF(INT($A699)&lt;&gt;INT(交易月曆!$C$29),"",IF($AH699&lt;&gt;1,"",COUNTIFS($A$2:$A699,"&gt;="&amp;INT(交易月曆!$C$29),$A$2:$A699,"&lt;"&amp;(INT(交易月曆!$C$29)+1),$AH$2:$AH699,1))))</f>
        <v/>
      </c>
    </row>
    <row r="700" spans="1:40">
      <c r="A700" s="15"/>
      <c r="B700" s="16"/>
      <c r="C700" s="16"/>
      <c r="D700" s="17"/>
      <c r="E700" s="16"/>
      <c r="F700" s="18"/>
      <c r="G700" s="19"/>
      <c r="H700" s="19"/>
      <c r="I700" s="20"/>
      <c r="J700" s="19"/>
      <c r="K700" s="19"/>
      <c r="L700" s="19"/>
      <c r="M700" s="19"/>
      <c r="N700" s="16"/>
      <c r="O700" s="16"/>
      <c r="P700" s="16"/>
      <c r="Q700" s="16"/>
      <c r="R700" s="17"/>
      <c r="S700" s="21" t="str">
        <f>IF($C700="","",IF($C700="台指期",IFERROR(VLOOKUP($D700,設定!$I$6:$K$8,2,FALSE),IFERROR(VLOOKUP($C700,設定!$B$6:$G$12,6,FALSE),1)),IFERROR(VLOOKUP($C700,設定!$B$6:$G$12,6,FALSE),1)))</f>
        <v/>
      </c>
      <c r="T700" s="22" t="str">
        <f>IF(OR($C700="",$F700="",$G700="",$H700=""),"",IF(AND($C700="台指期",IFERROR(VLOOKUP($D700,設定!$I$6:$K$8,3,FALSE),0)&gt;0),$F700*VLOOKUP($D700,設定!$I$6:$K$8,3,FALSE)*2,MAX(IFERROR(VLOOKUP($C700,設定!$B$6:$G$12,4,FALSE),0),$F700*$G700*$S700*IFERROR(VLOOKUP($C700,設定!$B$6:$G$12,2,FALSE),0)*IFERROR(VLOOKUP($C700,設定!$B$6:$G$12,3,FALSE),1))+MAX(IFERROR(VLOOKUP($C700,設定!$B$6:$G$12,4,FALSE),0),$F700*$H700*$S700*IFERROR(VLOOKUP($C700,設定!$B$6:$G$12,2,FALSE),0)*IFERROR(VLOOKUP($C700,設定!$B$6:$G$12,3,FALSE),1))))</f>
        <v/>
      </c>
      <c r="U700" s="22" t="str">
        <f>IF(OR($C700="",$F700="",$G700="",$H700=""),"",$F700*IF(AND($C700="台股",$E700="空"),$G700,$H700)*$S700*IFERROR(VLOOKUP($C700,設定!$B$6:$G$12,5,FALSE),0)*IF(AND($C700="台股",$N700="是"),0.5,1))</f>
        <v/>
      </c>
      <c r="V700" s="22" t="str">
        <f t="shared" si="140"/>
        <v/>
      </c>
      <c r="W700" s="23" t="str">
        <f t="shared" si="141"/>
        <v/>
      </c>
      <c r="X700" s="23" t="str">
        <f t="shared" si="142"/>
        <v/>
      </c>
      <c r="Y700" s="24" t="str">
        <f t="shared" si="143"/>
        <v/>
      </c>
      <c r="Z700" s="25" t="str">
        <f t="shared" si="144"/>
        <v/>
      </c>
      <c r="AA700" s="24" t="str">
        <f t="shared" si="145"/>
        <v/>
      </c>
      <c r="AB700" s="24" t="str">
        <f t="shared" si="146"/>
        <v/>
      </c>
      <c r="AC700" s="26" t="str">
        <f t="shared" si="147"/>
        <v/>
      </c>
      <c r="AD700" s="21" t="str">
        <f t="shared" si="148"/>
        <v/>
      </c>
      <c r="AE700" s="25" t="str">
        <f t="shared" si="149"/>
        <v/>
      </c>
      <c r="AF700" s="25" t="str">
        <f t="shared" si="150"/>
        <v/>
      </c>
      <c r="AG700" s="25" t="str">
        <f t="shared" si="151"/>
        <v/>
      </c>
      <c r="AH700" s="25" t="str">
        <f ca="1">IF($X700="","",IF(AND(OR(統計儀表板!$C$4="全部",AND(統計儀表板!$C$4="今年",YEAR($A700)=YEAR(TODAY())),AND(統計儀表板!$C$4="本月",YEAR($A700)=YEAR(TODAY()),MONTH($A700)=MONTH(TODAY())),AND(統計儀表板!$C$4="近三月",$A700&gt;=EDATE(TODAY(),-3))),OR(統計儀表板!$F$4="全部",$B700=統計儀表板!$F$4),OR(統計儀表板!$I$4="全部",$C700=統計儀表板!$I$4),OR(統計儀表板!$L$4="全部",$P700=統計儀表板!$L$4)),1,0))</f>
        <v/>
      </c>
      <c r="AI700" s="22" t="str">
        <f>IF($X700="","",設定!$C$4+SUMIF($AH$2:$AH700,1,$X$2:$X700))</f>
        <v/>
      </c>
      <c r="AJ700" s="27">
        <f ca="1">設定!$C$4+SUMIF($AH$2:$AH700,1,$X$2:$X700)</f>
        <v>578786.14720000001</v>
      </c>
      <c r="AK700" s="27">
        <f t="shared" ca="1" si="153"/>
        <v>578786.14720000001</v>
      </c>
      <c r="AL700" s="27">
        <f t="shared" ca="1" si="152"/>
        <v>0</v>
      </c>
      <c r="AM700" s="27" t="str">
        <f ca="1">IF(OR($X700="",$AH700&lt;&gt;1),"",COUNTIFS($AH$2:$AH700,1))</f>
        <v/>
      </c>
      <c r="AN700" s="27" t="str">
        <f>IF($A700="","",IF(INT($A700)&lt;&gt;INT(交易月曆!$C$29),"",IF($AH700&lt;&gt;1,"",COUNTIFS($A$2:$A700,"&gt;="&amp;INT(交易月曆!$C$29),$A$2:$A700,"&lt;"&amp;(INT(交易月曆!$C$29)+1),$AH$2:$AH700,1))))</f>
        <v/>
      </c>
    </row>
    <row r="701" spans="1:40">
      <c r="A701" s="15"/>
      <c r="B701" s="16"/>
      <c r="C701" s="16"/>
      <c r="D701" s="17"/>
      <c r="E701" s="16"/>
      <c r="F701" s="18"/>
      <c r="G701" s="19"/>
      <c r="H701" s="19"/>
      <c r="I701" s="20"/>
      <c r="J701" s="19"/>
      <c r="K701" s="19"/>
      <c r="L701" s="19"/>
      <c r="M701" s="19"/>
      <c r="N701" s="16"/>
      <c r="O701" s="16"/>
      <c r="P701" s="16"/>
      <c r="Q701" s="16"/>
      <c r="R701" s="17"/>
      <c r="S701" s="21" t="str">
        <f>IF($C701="","",IF($C701="台指期",IFERROR(VLOOKUP($D701,設定!$I$6:$K$8,2,FALSE),IFERROR(VLOOKUP($C701,設定!$B$6:$G$12,6,FALSE),1)),IFERROR(VLOOKUP($C701,設定!$B$6:$G$12,6,FALSE),1)))</f>
        <v/>
      </c>
      <c r="T701" s="22" t="str">
        <f>IF(OR($C701="",$F701="",$G701="",$H701=""),"",IF(AND($C701="台指期",IFERROR(VLOOKUP($D701,設定!$I$6:$K$8,3,FALSE),0)&gt;0),$F701*VLOOKUP($D701,設定!$I$6:$K$8,3,FALSE)*2,MAX(IFERROR(VLOOKUP($C701,設定!$B$6:$G$12,4,FALSE),0),$F701*$G701*$S701*IFERROR(VLOOKUP($C701,設定!$B$6:$G$12,2,FALSE),0)*IFERROR(VLOOKUP($C701,設定!$B$6:$G$12,3,FALSE),1))+MAX(IFERROR(VLOOKUP($C701,設定!$B$6:$G$12,4,FALSE),0),$F701*$H701*$S701*IFERROR(VLOOKUP($C701,設定!$B$6:$G$12,2,FALSE),0)*IFERROR(VLOOKUP($C701,設定!$B$6:$G$12,3,FALSE),1))))</f>
        <v/>
      </c>
      <c r="U701" s="22" t="str">
        <f>IF(OR($C701="",$F701="",$G701="",$H701=""),"",$F701*IF(AND($C701="台股",$E701="空"),$G701,$H701)*$S701*IFERROR(VLOOKUP($C701,設定!$B$6:$G$12,5,FALSE),0)*IF(AND($C701="台股",$N701="是"),0.5,1))</f>
        <v/>
      </c>
      <c r="V701" s="22" t="str">
        <f t="shared" si="140"/>
        <v/>
      </c>
      <c r="W701" s="23" t="str">
        <f t="shared" si="141"/>
        <v/>
      </c>
      <c r="X701" s="23" t="str">
        <f t="shared" si="142"/>
        <v/>
      </c>
      <c r="Y701" s="24" t="str">
        <f t="shared" si="143"/>
        <v/>
      </c>
      <c r="Z701" s="25" t="str">
        <f t="shared" si="144"/>
        <v/>
      </c>
      <c r="AA701" s="24" t="str">
        <f t="shared" si="145"/>
        <v/>
      </c>
      <c r="AB701" s="24" t="str">
        <f t="shared" si="146"/>
        <v/>
      </c>
      <c r="AC701" s="26" t="str">
        <f t="shared" si="147"/>
        <v/>
      </c>
      <c r="AD701" s="21" t="str">
        <f t="shared" si="148"/>
        <v/>
      </c>
      <c r="AE701" s="25" t="str">
        <f t="shared" si="149"/>
        <v/>
      </c>
      <c r="AF701" s="25" t="str">
        <f t="shared" si="150"/>
        <v/>
      </c>
      <c r="AG701" s="25" t="str">
        <f t="shared" si="151"/>
        <v/>
      </c>
      <c r="AH701" s="25" t="str">
        <f ca="1">IF($X701="","",IF(AND(OR(統計儀表板!$C$4="全部",AND(統計儀表板!$C$4="今年",YEAR($A701)=YEAR(TODAY())),AND(統計儀表板!$C$4="本月",YEAR($A701)=YEAR(TODAY()),MONTH($A701)=MONTH(TODAY())),AND(統計儀表板!$C$4="近三月",$A701&gt;=EDATE(TODAY(),-3))),OR(統計儀表板!$F$4="全部",$B701=統計儀表板!$F$4),OR(統計儀表板!$I$4="全部",$C701=統計儀表板!$I$4),OR(統計儀表板!$L$4="全部",$P701=統計儀表板!$L$4)),1,0))</f>
        <v/>
      </c>
      <c r="AI701" s="22" t="str">
        <f>IF($X701="","",設定!$C$4+SUMIF($AH$2:$AH701,1,$X$2:$X701))</f>
        <v/>
      </c>
      <c r="AJ701" s="27">
        <f ca="1">設定!$C$4+SUMIF($AH$2:$AH701,1,$X$2:$X701)</f>
        <v>578786.14720000001</v>
      </c>
      <c r="AK701" s="27">
        <f t="shared" ca="1" si="153"/>
        <v>578786.14720000001</v>
      </c>
      <c r="AL701" s="27">
        <f t="shared" ca="1" si="152"/>
        <v>0</v>
      </c>
      <c r="AM701" s="27" t="str">
        <f ca="1">IF(OR($X701="",$AH701&lt;&gt;1),"",COUNTIFS($AH$2:$AH701,1))</f>
        <v/>
      </c>
      <c r="AN701" s="27" t="str">
        <f>IF($A701="","",IF(INT($A701)&lt;&gt;INT(交易月曆!$C$29),"",IF($AH701&lt;&gt;1,"",COUNTIFS($A$2:$A701,"&gt;="&amp;INT(交易月曆!$C$29),$A$2:$A701,"&lt;"&amp;(INT(交易月曆!$C$29)+1),$AH$2:$AH701,1))))</f>
        <v/>
      </c>
    </row>
    <row r="702" spans="1:40">
      <c r="A702" s="15"/>
      <c r="B702" s="16"/>
      <c r="C702" s="16"/>
      <c r="D702" s="17"/>
      <c r="E702" s="16"/>
      <c r="F702" s="18"/>
      <c r="G702" s="19"/>
      <c r="H702" s="19"/>
      <c r="I702" s="20"/>
      <c r="J702" s="19"/>
      <c r="K702" s="19"/>
      <c r="L702" s="19"/>
      <c r="M702" s="19"/>
      <c r="N702" s="16"/>
      <c r="O702" s="16"/>
      <c r="P702" s="16"/>
      <c r="Q702" s="16"/>
      <c r="R702" s="17"/>
      <c r="S702" s="21" t="str">
        <f>IF($C702="","",IF($C702="台指期",IFERROR(VLOOKUP($D702,設定!$I$6:$K$8,2,FALSE),IFERROR(VLOOKUP($C702,設定!$B$6:$G$12,6,FALSE),1)),IFERROR(VLOOKUP($C702,設定!$B$6:$G$12,6,FALSE),1)))</f>
        <v/>
      </c>
      <c r="T702" s="22" t="str">
        <f>IF(OR($C702="",$F702="",$G702="",$H702=""),"",IF(AND($C702="台指期",IFERROR(VLOOKUP($D702,設定!$I$6:$K$8,3,FALSE),0)&gt;0),$F702*VLOOKUP($D702,設定!$I$6:$K$8,3,FALSE)*2,MAX(IFERROR(VLOOKUP($C702,設定!$B$6:$G$12,4,FALSE),0),$F702*$G702*$S702*IFERROR(VLOOKUP($C702,設定!$B$6:$G$12,2,FALSE),0)*IFERROR(VLOOKUP($C702,設定!$B$6:$G$12,3,FALSE),1))+MAX(IFERROR(VLOOKUP($C702,設定!$B$6:$G$12,4,FALSE),0),$F702*$H702*$S702*IFERROR(VLOOKUP($C702,設定!$B$6:$G$12,2,FALSE),0)*IFERROR(VLOOKUP($C702,設定!$B$6:$G$12,3,FALSE),1))))</f>
        <v/>
      </c>
      <c r="U702" s="22" t="str">
        <f>IF(OR($C702="",$F702="",$G702="",$H702=""),"",$F702*IF(AND($C702="台股",$E702="空"),$G702,$H702)*$S702*IFERROR(VLOOKUP($C702,設定!$B$6:$G$12,5,FALSE),0)*IF(AND($C702="台股",$N702="是"),0.5,1))</f>
        <v/>
      </c>
      <c r="V702" s="22" t="str">
        <f t="shared" si="140"/>
        <v/>
      </c>
      <c r="W702" s="23" t="str">
        <f t="shared" si="141"/>
        <v/>
      </c>
      <c r="X702" s="23" t="str">
        <f t="shared" si="142"/>
        <v/>
      </c>
      <c r="Y702" s="24" t="str">
        <f t="shared" si="143"/>
        <v/>
      </c>
      <c r="Z702" s="25" t="str">
        <f t="shared" si="144"/>
        <v/>
      </c>
      <c r="AA702" s="24" t="str">
        <f t="shared" si="145"/>
        <v/>
      </c>
      <c r="AB702" s="24" t="str">
        <f t="shared" si="146"/>
        <v/>
      </c>
      <c r="AC702" s="26" t="str">
        <f t="shared" si="147"/>
        <v/>
      </c>
      <c r="AD702" s="21" t="str">
        <f t="shared" si="148"/>
        <v/>
      </c>
      <c r="AE702" s="25" t="str">
        <f t="shared" si="149"/>
        <v/>
      </c>
      <c r="AF702" s="25" t="str">
        <f t="shared" si="150"/>
        <v/>
      </c>
      <c r="AG702" s="25" t="str">
        <f t="shared" si="151"/>
        <v/>
      </c>
      <c r="AH702" s="25" t="str">
        <f ca="1">IF($X702="","",IF(AND(OR(統計儀表板!$C$4="全部",AND(統計儀表板!$C$4="今年",YEAR($A702)=YEAR(TODAY())),AND(統計儀表板!$C$4="本月",YEAR($A702)=YEAR(TODAY()),MONTH($A702)=MONTH(TODAY())),AND(統計儀表板!$C$4="近三月",$A702&gt;=EDATE(TODAY(),-3))),OR(統計儀表板!$F$4="全部",$B702=統計儀表板!$F$4),OR(統計儀表板!$I$4="全部",$C702=統計儀表板!$I$4),OR(統計儀表板!$L$4="全部",$P702=統計儀表板!$L$4)),1,0))</f>
        <v/>
      </c>
      <c r="AI702" s="22" t="str">
        <f>IF($X702="","",設定!$C$4+SUMIF($AH$2:$AH702,1,$X$2:$X702))</f>
        <v/>
      </c>
      <c r="AJ702" s="27">
        <f ca="1">設定!$C$4+SUMIF($AH$2:$AH702,1,$X$2:$X702)</f>
        <v>578786.14720000001</v>
      </c>
      <c r="AK702" s="27">
        <f t="shared" ca="1" si="153"/>
        <v>578786.14720000001</v>
      </c>
      <c r="AL702" s="27">
        <f t="shared" ca="1" si="152"/>
        <v>0</v>
      </c>
      <c r="AM702" s="27" t="str">
        <f ca="1">IF(OR($X702="",$AH702&lt;&gt;1),"",COUNTIFS($AH$2:$AH702,1))</f>
        <v/>
      </c>
      <c r="AN702" s="27" t="str">
        <f>IF($A702="","",IF(INT($A702)&lt;&gt;INT(交易月曆!$C$29),"",IF($AH702&lt;&gt;1,"",COUNTIFS($A$2:$A702,"&gt;="&amp;INT(交易月曆!$C$29),$A$2:$A702,"&lt;"&amp;(INT(交易月曆!$C$29)+1),$AH$2:$AH702,1))))</f>
        <v/>
      </c>
    </row>
    <row r="703" spans="1:40">
      <c r="A703" s="15"/>
      <c r="B703" s="16"/>
      <c r="C703" s="16"/>
      <c r="D703" s="17"/>
      <c r="E703" s="16"/>
      <c r="F703" s="18"/>
      <c r="G703" s="19"/>
      <c r="H703" s="19"/>
      <c r="I703" s="20"/>
      <c r="J703" s="19"/>
      <c r="K703" s="19"/>
      <c r="L703" s="19"/>
      <c r="M703" s="19"/>
      <c r="N703" s="16"/>
      <c r="O703" s="16"/>
      <c r="P703" s="16"/>
      <c r="Q703" s="16"/>
      <c r="R703" s="17"/>
      <c r="S703" s="21" t="str">
        <f>IF($C703="","",IF($C703="台指期",IFERROR(VLOOKUP($D703,設定!$I$6:$K$8,2,FALSE),IFERROR(VLOOKUP($C703,設定!$B$6:$G$12,6,FALSE),1)),IFERROR(VLOOKUP($C703,設定!$B$6:$G$12,6,FALSE),1)))</f>
        <v/>
      </c>
      <c r="T703" s="22" t="str">
        <f>IF(OR($C703="",$F703="",$G703="",$H703=""),"",IF(AND($C703="台指期",IFERROR(VLOOKUP($D703,設定!$I$6:$K$8,3,FALSE),0)&gt;0),$F703*VLOOKUP($D703,設定!$I$6:$K$8,3,FALSE)*2,MAX(IFERROR(VLOOKUP($C703,設定!$B$6:$G$12,4,FALSE),0),$F703*$G703*$S703*IFERROR(VLOOKUP($C703,設定!$B$6:$G$12,2,FALSE),0)*IFERROR(VLOOKUP($C703,設定!$B$6:$G$12,3,FALSE),1))+MAX(IFERROR(VLOOKUP($C703,設定!$B$6:$G$12,4,FALSE),0),$F703*$H703*$S703*IFERROR(VLOOKUP($C703,設定!$B$6:$G$12,2,FALSE),0)*IFERROR(VLOOKUP($C703,設定!$B$6:$G$12,3,FALSE),1))))</f>
        <v/>
      </c>
      <c r="U703" s="22" t="str">
        <f>IF(OR($C703="",$F703="",$G703="",$H703=""),"",$F703*IF(AND($C703="台股",$E703="空"),$G703,$H703)*$S703*IFERROR(VLOOKUP($C703,設定!$B$6:$G$12,5,FALSE),0)*IF(AND($C703="台股",$N703="是"),0.5,1))</f>
        <v/>
      </c>
      <c r="V703" s="22" t="str">
        <f t="shared" si="140"/>
        <v/>
      </c>
      <c r="W703" s="23" t="str">
        <f t="shared" si="141"/>
        <v/>
      </c>
      <c r="X703" s="23" t="str">
        <f t="shared" si="142"/>
        <v/>
      </c>
      <c r="Y703" s="24" t="str">
        <f t="shared" si="143"/>
        <v/>
      </c>
      <c r="Z703" s="25" t="str">
        <f t="shared" si="144"/>
        <v/>
      </c>
      <c r="AA703" s="24" t="str">
        <f t="shared" si="145"/>
        <v/>
      </c>
      <c r="AB703" s="24" t="str">
        <f t="shared" si="146"/>
        <v/>
      </c>
      <c r="AC703" s="26" t="str">
        <f t="shared" si="147"/>
        <v/>
      </c>
      <c r="AD703" s="21" t="str">
        <f t="shared" si="148"/>
        <v/>
      </c>
      <c r="AE703" s="25" t="str">
        <f t="shared" si="149"/>
        <v/>
      </c>
      <c r="AF703" s="25" t="str">
        <f t="shared" si="150"/>
        <v/>
      </c>
      <c r="AG703" s="25" t="str">
        <f t="shared" si="151"/>
        <v/>
      </c>
      <c r="AH703" s="25" t="str">
        <f ca="1">IF($X703="","",IF(AND(OR(統計儀表板!$C$4="全部",AND(統計儀表板!$C$4="今年",YEAR($A703)=YEAR(TODAY())),AND(統計儀表板!$C$4="本月",YEAR($A703)=YEAR(TODAY()),MONTH($A703)=MONTH(TODAY())),AND(統計儀表板!$C$4="近三月",$A703&gt;=EDATE(TODAY(),-3))),OR(統計儀表板!$F$4="全部",$B703=統計儀表板!$F$4),OR(統計儀表板!$I$4="全部",$C703=統計儀表板!$I$4),OR(統計儀表板!$L$4="全部",$P703=統計儀表板!$L$4)),1,0))</f>
        <v/>
      </c>
      <c r="AI703" s="22" t="str">
        <f>IF($X703="","",設定!$C$4+SUMIF($AH$2:$AH703,1,$X$2:$X703))</f>
        <v/>
      </c>
      <c r="AJ703" s="27">
        <f ca="1">設定!$C$4+SUMIF($AH$2:$AH703,1,$X$2:$X703)</f>
        <v>578786.14720000001</v>
      </c>
      <c r="AK703" s="27">
        <f t="shared" ca="1" si="153"/>
        <v>578786.14720000001</v>
      </c>
      <c r="AL703" s="27">
        <f t="shared" ca="1" si="152"/>
        <v>0</v>
      </c>
      <c r="AM703" s="27" t="str">
        <f ca="1">IF(OR($X703="",$AH703&lt;&gt;1),"",COUNTIFS($AH$2:$AH703,1))</f>
        <v/>
      </c>
      <c r="AN703" s="27" t="str">
        <f>IF($A703="","",IF(INT($A703)&lt;&gt;INT(交易月曆!$C$29),"",IF($AH703&lt;&gt;1,"",COUNTIFS($A$2:$A703,"&gt;="&amp;INT(交易月曆!$C$29),$A$2:$A703,"&lt;"&amp;(INT(交易月曆!$C$29)+1),$AH$2:$AH703,1))))</f>
        <v/>
      </c>
    </row>
    <row r="704" spans="1:40">
      <c r="A704" s="15"/>
      <c r="B704" s="16"/>
      <c r="C704" s="16"/>
      <c r="D704" s="17"/>
      <c r="E704" s="16"/>
      <c r="F704" s="18"/>
      <c r="G704" s="19"/>
      <c r="H704" s="19"/>
      <c r="I704" s="20"/>
      <c r="J704" s="19"/>
      <c r="K704" s="19"/>
      <c r="L704" s="19"/>
      <c r="M704" s="19"/>
      <c r="N704" s="16"/>
      <c r="O704" s="16"/>
      <c r="P704" s="16"/>
      <c r="Q704" s="16"/>
      <c r="R704" s="17"/>
      <c r="S704" s="21" t="str">
        <f>IF($C704="","",IF($C704="台指期",IFERROR(VLOOKUP($D704,設定!$I$6:$K$8,2,FALSE),IFERROR(VLOOKUP($C704,設定!$B$6:$G$12,6,FALSE),1)),IFERROR(VLOOKUP($C704,設定!$B$6:$G$12,6,FALSE),1)))</f>
        <v/>
      </c>
      <c r="T704" s="22" t="str">
        <f>IF(OR($C704="",$F704="",$G704="",$H704=""),"",IF(AND($C704="台指期",IFERROR(VLOOKUP($D704,設定!$I$6:$K$8,3,FALSE),0)&gt;0),$F704*VLOOKUP($D704,設定!$I$6:$K$8,3,FALSE)*2,MAX(IFERROR(VLOOKUP($C704,設定!$B$6:$G$12,4,FALSE),0),$F704*$G704*$S704*IFERROR(VLOOKUP($C704,設定!$B$6:$G$12,2,FALSE),0)*IFERROR(VLOOKUP($C704,設定!$B$6:$G$12,3,FALSE),1))+MAX(IFERROR(VLOOKUP($C704,設定!$B$6:$G$12,4,FALSE),0),$F704*$H704*$S704*IFERROR(VLOOKUP($C704,設定!$B$6:$G$12,2,FALSE),0)*IFERROR(VLOOKUP($C704,設定!$B$6:$G$12,3,FALSE),1))))</f>
        <v/>
      </c>
      <c r="U704" s="22" t="str">
        <f>IF(OR($C704="",$F704="",$G704="",$H704=""),"",$F704*IF(AND($C704="台股",$E704="空"),$G704,$H704)*$S704*IFERROR(VLOOKUP($C704,設定!$B$6:$G$12,5,FALSE),0)*IF(AND($C704="台股",$N704="是"),0.5,1))</f>
        <v/>
      </c>
      <c r="V704" s="22" t="str">
        <f t="shared" si="140"/>
        <v/>
      </c>
      <c r="W704" s="23" t="str">
        <f t="shared" si="141"/>
        <v/>
      </c>
      <c r="X704" s="23" t="str">
        <f t="shared" si="142"/>
        <v/>
      </c>
      <c r="Y704" s="24" t="str">
        <f t="shared" si="143"/>
        <v/>
      </c>
      <c r="Z704" s="25" t="str">
        <f t="shared" si="144"/>
        <v/>
      </c>
      <c r="AA704" s="24" t="str">
        <f t="shared" si="145"/>
        <v/>
      </c>
      <c r="AB704" s="24" t="str">
        <f t="shared" si="146"/>
        <v/>
      </c>
      <c r="AC704" s="26" t="str">
        <f t="shared" si="147"/>
        <v/>
      </c>
      <c r="AD704" s="21" t="str">
        <f t="shared" si="148"/>
        <v/>
      </c>
      <c r="AE704" s="25" t="str">
        <f t="shared" si="149"/>
        <v/>
      </c>
      <c r="AF704" s="25" t="str">
        <f t="shared" si="150"/>
        <v/>
      </c>
      <c r="AG704" s="25" t="str">
        <f t="shared" si="151"/>
        <v/>
      </c>
      <c r="AH704" s="25" t="str">
        <f ca="1">IF($X704="","",IF(AND(OR(統計儀表板!$C$4="全部",AND(統計儀表板!$C$4="今年",YEAR($A704)=YEAR(TODAY())),AND(統計儀表板!$C$4="本月",YEAR($A704)=YEAR(TODAY()),MONTH($A704)=MONTH(TODAY())),AND(統計儀表板!$C$4="近三月",$A704&gt;=EDATE(TODAY(),-3))),OR(統計儀表板!$F$4="全部",$B704=統計儀表板!$F$4),OR(統計儀表板!$I$4="全部",$C704=統計儀表板!$I$4),OR(統計儀表板!$L$4="全部",$P704=統計儀表板!$L$4)),1,0))</f>
        <v/>
      </c>
      <c r="AI704" s="22" t="str">
        <f>IF($X704="","",設定!$C$4+SUMIF($AH$2:$AH704,1,$X$2:$X704))</f>
        <v/>
      </c>
      <c r="AJ704" s="27">
        <f ca="1">設定!$C$4+SUMIF($AH$2:$AH704,1,$X$2:$X704)</f>
        <v>578786.14720000001</v>
      </c>
      <c r="AK704" s="27">
        <f t="shared" ca="1" si="153"/>
        <v>578786.14720000001</v>
      </c>
      <c r="AL704" s="27">
        <f t="shared" ca="1" si="152"/>
        <v>0</v>
      </c>
      <c r="AM704" s="27" t="str">
        <f ca="1">IF(OR($X704="",$AH704&lt;&gt;1),"",COUNTIFS($AH$2:$AH704,1))</f>
        <v/>
      </c>
      <c r="AN704" s="27" t="str">
        <f>IF($A704="","",IF(INT($A704)&lt;&gt;INT(交易月曆!$C$29),"",IF($AH704&lt;&gt;1,"",COUNTIFS($A$2:$A704,"&gt;="&amp;INT(交易月曆!$C$29),$A$2:$A704,"&lt;"&amp;(INT(交易月曆!$C$29)+1),$AH$2:$AH704,1))))</f>
        <v/>
      </c>
    </row>
    <row r="705" spans="1:40">
      <c r="A705" s="15"/>
      <c r="B705" s="16"/>
      <c r="C705" s="16"/>
      <c r="D705" s="17"/>
      <c r="E705" s="16"/>
      <c r="F705" s="18"/>
      <c r="G705" s="19"/>
      <c r="H705" s="19"/>
      <c r="I705" s="20"/>
      <c r="J705" s="19"/>
      <c r="K705" s="19"/>
      <c r="L705" s="19"/>
      <c r="M705" s="19"/>
      <c r="N705" s="16"/>
      <c r="O705" s="16"/>
      <c r="P705" s="16"/>
      <c r="Q705" s="16"/>
      <c r="R705" s="17"/>
      <c r="S705" s="21" t="str">
        <f>IF($C705="","",IF($C705="台指期",IFERROR(VLOOKUP($D705,設定!$I$6:$K$8,2,FALSE),IFERROR(VLOOKUP($C705,設定!$B$6:$G$12,6,FALSE),1)),IFERROR(VLOOKUP($C705,設定!$B$6:$G$12,6,FALSE),1)))</f>
        <v/>
      </c>
      <c r="T705" s="22" t="str">
        <f>IF(OR($C705="",$F705="",$G705="",$H705=""),"",IF(AND($C705="台指期",IFERROR(VLOOKUP($D705,設定!$I$6:$K$8,3,FALSE),0)&gt;0),$F705*VLOOKUP($D705,設定!$I$6:$K$8,3,FALSE)*2,MAX(IFERROR(VLOOKUP($C705,設定!$B$6:$G$12,4,FALSE),0),$F705*$G705*$S705*IFERROR(VLOOKUP($C705,設定!$B$6:$G$12,2,FALSE),0)*IFERROR(VLOOKUP($C705,設定!$B$6:$G$12,3,FALSE),1))+MAX(IFERROR(VLOOKUP($C705,設定!$B$6:$G$12,4,FALSE),0),$F705*$H705*$S705*IFERROR(VLOOKUP($C705,設定!$B$6:$G$12,2,FALSE),0)*IFERROR(VLOOKUP($C705,設定!$B$6:$G$12,3,FALSE),1))))</f>
        <v/>
      </c>
      <c r="U705" s="22" t="str">
        <f>IF(OR($C705="",$F705="",$G705="",$H705=""),"",$F705*IF(AND($C705="台股",$E705="空"),$G705,$H705)*$S705*IFERROR(VLOOKUP($C705,設定!$B$6:$G$12,5,FALSE),0)*IF(AND($C705="台股",$N705="是"),0.5,1))</f>
        <v/>
      </c>
      <c r="V705" s="22" t="str">
        <f t="shared" si="140"/>
        <v/>
      </c>
      <c r="W705" s="23" t="str">
        <f t="shared" si="141"/>
        <v/>
      </c>
      <c r="X705" s="23" t="str">
        <f t="shared" si="142"/>
        <v/>
      </c>
      <c r="Y705" s="24" t="str">
        <f t="shared" si="143"/>
        <v/>
      </c>
      <c r="Z705" s="25" t="str">
        <f t="shared" si="144"/>
        <v/>
      </c>
      <c r="AA705" s="24" t="str">
        <f t="shared" si="145"/>
        <v/>
      </c>
      <c r="AB705" s="24" t="str">
        <f t="shared" si="146"/>
        <v/>
      </c>
      <c r="AC705" s="26" t="str">
        <f t="shared" si="147"/>
        <v/>
      </c>
      <c r="AD705" s="21" t="str">
        <f t="shared" si="148"/>
        <v/>
      </c>
      <c r="AE705" s="25" t="str">
        <f t="shared" si="149"/>
        <v/>
      </c>
      <c r="AF705" s="25" t="str">
        <f t="shared" si="150"/>
        <v/>
      </c>
      <c r="AG705" s="25" t="str">
        <f t="shared" si="151"/>
        <v/>
      </c>
      <c r="AH705" s="25" t="str">
        <f ca="1">IF($X705="","",IF(AND(OR(統計儀表板!$C$4="全部",AND(統計儀表板!$C$4="今年",YEAR($A705)=YEAR(TODAY())),AND(統計儀表板!$C$4="本月",YEAR($A705)=YEAR(TODAY()),MONTH($A705)=MONTH(TODAY())),AND(統計儀表板!$C$4="近三月",$A705&gt;=EDATE(TODAY(),-3))),OR(統計儀表板!$F$4="全部",$B705=統計儀表板!$F$4),OR(統計儀表板!$I$4="全部",$C705=統計儀表板!$I$4),OR(統計儀表板!$L$4="全部",$P705=統計儀表板!$L$4)),1,0))</f>
        <v/>
      </c>
      <c r="AI705" s="22" t="str">
        <f>IF($X705="","",設定!$C$4+SUMIF($AH$2:$AH705,1,$X$2:$X705))</f>
        <v/>
      </c>
      <c r="AJ705" s="27">
        <f ca="1">設定!$C$4+SUMIF($AH$2:$AH705,1,$X$2:$X705)</f>
        <v>578786.14720000001</v>
      </c>
      <c r="AK705" s="27">
        <f t="shared" ca="1" si="153"/>
        <v>578786.14720000001</v>
      </c>
      <c r="AL705" s="27">
        <f t="shared" ca="1" si="152"/>
        <v>0</v>
      </c>
      <c r="AM705" s="27" t="str">
        <f ca="1">IF(OR($X705="",$AH705&lt;&gt;1),"",COUNTIFS($AH$2:$AH705,1))</f>
        <v/>
      </c>
      <c r="AN705" s="27" t="str">
        <f>IF($A705="","",IF(INT($A705)&lt;&gt;INT(交易月曆!$C$29),"",IF($AH705&lt;&gt;1,"",COUNTIFS($A$2:$A705,"&gt;="&amp;INT(交易月曆!$C$29),$A$2:$A705,"&lt;"&amp;(INT(交易月曆!$C$29)+1),$AH$2:$AH705,1))))</f>
        <v/>
      </c>
    </row>
    <row r="706" spans="1:40">
      <c r="A706" s="15"/>
      <c r="B706" s="16"/>
      <c r="C706" s="16"/>
      <c r="D706" s="17"/>
      <c r="E706" s="16"/>
      <c r="F706" s="18"/>
      <c r="G706" s="19"/>
      <c r="H706" s="19"/>
      <c r="I706" s="20"/>
      <c r="J706" s="19"/>
      <c r="K706" s="19"/>
      <c r="L706" s="19"/>
      <c r="M706" s="19"/>
      <c r="N706" s="16"/>
      <c r="O706" s="16"/>
      <c r="P706" s="16"/>
      <c r="Q706" s="16"/>
      <c r="R706" s="17"/>
      <c r="S706" s="21" t="str">
        <f>IF($C706="","",IF($C706="台指期",IFERROR(VLOOKUP($D706,設定!$I$6:$K$8,2,FALSE),IFERROR(VLOOKUP($C706,設定!$B$6:$G$12,6,FALSE),1)),IFERROR(VLOOKUP($C706,設定!$B$6:$G$12,6,FALSE),1)))</f>
        <v/>
      </c>
      <c r="T706" s="22" t="str">
        <f>IF(OR($C706="",$F706="",$G706="",$H706=""),"",IF(AND($C706="台指期",IFERROR(VLOOKUP($D706,設定!$I$6:$K$8,3,FALSE),0)&gt;0),$F706*VLOOKUP($D706,設定!$I$6:$K$8,3,FALSE)*2,MAX(IFERROR(VLOOKUP($C706,設定!$B$6:$G$12,4,FALSE),0),$F706*$G706*$S706*IFERROR(VLOOKUP($C706,設定!$B$6:$G$12,2,FALSE),0)*IFERROR(VLOOKUP($C706,設定!$B$6:$G$12,3,FALSE),1))+MAX(IFERROR(VLOOKUP($C706,設定!$B$6:$G$12,4,FALSE),0),$F706*$H706*$S706*IFERROR(VLOOKUP($C706,設定!$B$6:$G$12,2,FALSE),0)*IFERROR(VLOOKUP($C706,設定!$B$6:$G$12,3,FALSE),1))))</f>
        <v/>
      </c>
      <c r="U706" s="22" t="str">
        <f>IF(OR($C706="",$F706="",$G706="",$H706=""),"",$F706*IF(AND($C706="台股",$E706="空"),$G706,$H706)*$S706*IFERROR(VLOOKUP($C706,設定!$B$6:$G$12,5,FALSE),0)*IF(AND($C706="台股",$N706="是"),0.5,1))</f>
        <v/>
      </c>
      <c r="V706" s="22" t="str">
        <f t="shared" ref="V706:V769" si="154">IF(OR($C706="",$F706="",$G706="",$H706=""),"",N($T706)+N($U706))</f>
        <v/>
      </c>
      <c r="W706" s="23" t="str">
        <f t="shared" ref="W706:W769" si="155">IF(OR($C706="",$F706="",$G706="",$H706=""),"",($H706-$G706)*$F706*$S706*IF($E706="空",-1,1))</f>
        <v/>
      </c>
      <c r="X706" s="23" t="str">
        <f t="shared" ref="X706:X769" si="156">IF($W706="","",$W706-N($V706))</f>
        <v/>
      </c>
      <c r="Y706" s="24" t="str">
        <f t="shared" ref="Y706:Y769" si="157">IF(OR($X706="",$K706="",$F706=""),"",IF($F706*ABS($G706-$K706)*$S706=0,"",$X706/($F706*ABS($G706-$K706)*$S706)))</f>
        <v/>
      </c>
      <c r="Z706" s="25" t="str">
        <f t="shared" ref="Z706:Z769" si="158">IF($X706="","",IF($X706&gt;0,"勝",IF($X706&lt;0,"敗","平")))</f>
        <v/>
      </c>
      <c r="AA706" s="24" t="str">
        <f t="shared" ref="AA706:AA769" si="159">IF(OR($K706="",$L706="",$M706=""),"",IF(ABS($G706-$K706)=0,"",(IF($E706="空",$G706-$M706,$L706-$G706))/ABS($G706-$K706)))</f>
        <v/>
      </c>
      <c r="AB706" s="24" t="str">
        <f t="shared" ref="AB706:AB769" si="160">IF(OR($K706="",$L706="",$M706=""),"",IF(ABS($G706-$K706)=0,"",(IF($E706="空",$G706-$L706,$M706-$G706))/ABS($G706-$K706)))</f>
        <v/>
      </c>
      <c r="AC706" s="26" t="str">
        <f t="shared" ref="AC706:AC769" si="161">IF(OR($AA706="",$Y706=""),"",IF($AA706&lt;=0,"",IF($F706*ABS($G706-$K706)*$S706=0,"",($W706/($F706*ABS($G706-$K706)*$S706))/$AA706)))</f>
        <v/>
      </c>
      <c r="AD706" s="21" t="str">
        <f t="shared" ref="AD706:AD769" si="162">IF(OR($J706="",$K706="",$G706=""),"",IF(ABS($G706-$K706)=0,"",ABS($J706-$G706)/ABS($G706-$K706)))</f>
        <v/>
      </c>
      <c r="AE706" s="25" t="str">
        <f t="shared" ref="AE706:AE769" si="163">IF($A706="","",YEAR($A706)&amp;"-"&amp;TEXT(MONTH($A706),"00"))</f>
        <v/>
      </c>
      <c r="AF706" s="25" t="str">
        <f t="shared" ref="AF706:AF769" si="164">IF($A706="","",CHOOSE(WEEKDAY($A706,2),"一","二","三","四","五","六","日"))</f>
        <v/>
      </c>
      <c r="AG706" s="25" t="str">
        <f t="shared" ref="AG706:AG769" si="165">IF($A706="","",IF(HOUR($A706)=0,"未填",IF(HOUR($A706)&lt;12,"早盤",IF(HOUR($A706)&lt;18,"午盤","夜盤"))))</f>
        <v/>
      </c>
      <c r="AH706" s="25" t="str">
        <f ca="1">IF($X706="","",IF(AND(OR(統計儀表板!$C$4="全部",AND(統計儀表板!$C$4="今年",YEAR($A706)=YEAR(TODAY())),AND(統計儀表板!$C$4="本月",YEAR($A706)=YEAR(TODAY()),MONTH($A706)=MONTH(TODAY())),AND(統計儀表板!$C$4="近三月",$A706&gt;=EDATE(TODAY(),-3))),OR(統計儀表板!$F$4="全部",$B706=統計儀表板!$F$4),OR(統計儀表板!$I$4="全部",$C706=統計儀表板!$I$4),OR(統計儀表板!$L$4="全部",$P706=統計儀表板!$L$4)),1,0))</f>
        <v/>
      </c>
      <c r="AI706" s="22" t="str">
        <f>IF($X706="","",設定!$C$4+SUMIF($AH$2:$AH706,1,$X$2:$X706))</f>
        <v/>
      </c>
      <c r="AJ706" s="27">
        <f ca="1">設定!$C$4+SUMIF($AH$2:$AH706,1,$X$2:$X706)</f>
        <v>578786.14720000001</v>
      </c>
      <c r="AK706" s="27">
        <f t="shared" ca="1" si="153"/>
        <v>578786.14720000001</v>
      </c>
      <c r="AL706" s="27">
        <f t="shared" ref="AL706:AL769" ca="1" si="166">AJ706-AK706</f>
        <v>0</v>
      </c>
      <c r="AM706" s="27" t="str">
        <f ca="1">IF(OR($X706="",$AH706&lt;&gt;1),"",COUNTIFS($AH$2:$AH706,1))</f>
        <v/>
      </c>
      <c r="AN706" s="27" t="str">
        <f>IF($A706="","",IF(INT($A706)&lt;&gt;INT(交易月曆!$C$29),"",IF($AH706&lt;&gt;1,"",COUNTIFS($A$2:$A706,"&gt;="&amp;INT(交易月曆!$C$29),$A$2:$A706,"&lt;"&amp;(INT(交易月曆!$C$29)+1),$AH$2:$AH706,1))))</f>
        <v/>
      </c>
    </row>
    <row r="707" spans="1:40">
      <c r="A707" s="15"/>
      <c r="B707" s="16"/>
      <c r="C707" s="16"/>
      <c r="D707" s="17"/>
      <c r="E707" s="16"/>
      <c r="F707" s="18"/>
      <c r="G707" s="19"/>
      <c r="H707" s="19"/>
      <c r="I707" s="20"/>
      <c r="J707" s="19"/>
      <c r="K707" s="19"/>
      <c r="L707" s="19"/>
      <c r="M707" s="19"/>
      <c r="N707" s="16"/>
      <c r="O707" s="16"/>
      <c r="P707" s="16"/>
      <c r="Q707" s="16"/>
      <c r="R707" s="17"/>
      <c r="S707" s="21" t="str">
        <f>IF($C707="","",IF($C707="台指期",IFERROR(VLOOKUP($D707,設定!$I$6:$K$8,2,FALSE),IFERROR(VLOOKUP($C707,設定!$B$6:$G$12,6,FALSE),1)),IFERROR(VLOOKUP($C707,設定!$B$6:$G$12,6,FALSE),1)))</f>
        <v/>
      </c>
      <c r="T707" s="22" t="str">
        <f>IF(OR($C707="",$F707="",$G707="",$H707=""),"",IF(AND($C707="台指期",IFERROR(VLOOKUP($D707,設定!$I$6:$K$8,3,FALSE),0)&gt;0),$F707*VLOOKUP($D707,設定!$I$6:$K$8,3,FALSE)*2,MAX(IFERROR(VLOOKUP($C707,設定!$B$6:$G$12,4,FALSE),0),$F707*$G707*$S707*IFERROR(VLOOKUP($C707,設定!$B$6:$G$12,2,FALSE),0)*IFERROR(VLOOKUP($C707,設定!$B$6:$G$12,3,FALSE),1))+MAX(IFERROR(VLOOKUP($C707,設定!$B$6:$G$12,4,FALSE),0),$F707*$H707*$S707*IFERROR(VLOOKUP($C707,設定!$B$6:$G$12,2,FALSE),0)*IFERROR(VLOOKUP($C707,設定!$B$6:$G$12,3,FALSE),1))))</f>
        <v/>
      </c>
      <c r="U707" s="22" t="str">
        <f>IF(OR($C707="",$F707="",$G707="",$H707=""),"",$F707*IF(AND($C707="台股",$E707="空"),$G707,$H707)*$S707*IFERROR(VLOOKUP($C707,設定!$B$6:$G$12,5,FALSE),0)*IF(AND($C707="台股",$N707="是"),0.5,1))</f>
        <v/>
      </c>
      <c r="V707" s="22" t="str">
        <f t="shared" si="154"/>
        <v/>
      </c>
      <c r="W707" s="23" t="str">
        <f t="shared" si="155"/>
        <v/>
      </c>
      <c r="X707" s="23" t="str">
        <f t="shared" si="156"/>
        <v/>
      </c>
      <c r="Y707" s="24" t="str">
        <f t="shared" si="157"/>
        <v/>
      </c>
      <c r="Z707" s="25" t="str">
        <f t="shared" si="158"/>
        <v/>
      </c>
      <c r="AA707" s="24" t="str">
        <f t="shared" si="159"/>
        <v/>
      </c>
      <c r="AB707" s="24" t="str">
        <f t="shared" si="160"/>
        <v/>
      </c>
      <c r="AC707" s="26" t="str">
        <f t="shared" si="161"/>
        <v/>
      </c>
      <c r="AD707" s="21" t="str">
        <f t="shared" si="162"/>
        <v/>
      </c>
      <c r="AE707" s="25" t="str">
        <f t="shared" si="163"/>
        <v/>
      </c>
      <c r="AF707" s="25" t="str">
        <f t="shared" si="164"/>
        <v/>
      </c>
      <c r="AG707" s="25" t="str">
        <f t="shared" si="165"/>
        <v/>
      </c>
      <c r="AH707" s="25" t="str">
        <f ca="1">IF($X707="","",IF(AND(OR(統計儀表板!$C$4="全部",AND(統計儀表板!$C$4="今年",YEAR($A707)=YEAR(TODAY())),AND(統計儀表板!$C$4="本月",YEAR($A707)=YEAR(TODAY()),MONTH($A707)=MONTH(TODAY())),AND(統計儀表板!$C$4="近三月",$A707&gt;=EDATE(TODAY(),-3))),OR(統計儀表板!$F$4="全部",$B707=統計儀表板!$F$4),OR(統計儀表板!$I$4="全部",$C707=統計儀表板!$I$4),OR(統計儀表板!$L$4="全部",$P707=統計儀表板!$L$4)),1,0))</f>
        <v/>
      </c>
      <c r="AI707" s="22" t="str">
        <f>IF($X707="","",設定!$C$4+SUMIF($AH$2:$AH707,1,$X$2:$X707))</f>
        <v/>
      </c>
      <c r="AJ707" s="27">
        <f ca="1">設定!$C$4+SUMIF($AH$2:$AH707,1,$X$2:$X707)</f>
        <v>578786.14720000001</v>
      </c>
      <c r="AK707" s="27">
        <f t="shared" ref="AK707:AK770" ca="1" si="167">MAX(AK706,AJ707)</f>
        <v>578786.14720000001</v>
      </c>
      <c r="AL707" s="27">
        <f t="shared" ca="1" si="166"/>
        <v>0</v>
      </c>
      <c r="AM707" s="27" t="str">
        <f ca="1">IF(OR($X707="",$AH707&lt;&gt;1),"",COUNTIFS($AH$2:$AH707,1))</f>
        <v/>
      </c>
      <c r="AN707" s="27" t="str">
        <f>IF($A707="","",IF(INT($A707)&lt;&gt;INT(交易月曆!$C$29),"",IF($AH707&lt;&gt;1,"",COUNTIFS($A$2:$A707,"&gt;="&amp;INT(交易月曆!$C$29),$A$2:$A707,"&lt;"&amp;(INT(交易月曆!$C$29)+1),$AH$2:$AH707,1))))</f>
        <v/>
      </c>
    </row>
    <row r="708" spans="1:40">
      <c r="A708" s="15"/>
      <c r="B708" s="16"/>
      <c r="C708" s="16"/>
      <c r="D708" s="17"/>
      <c r="E708" s="16"/>
      <c r="F708" s="18"/>
      <c r="G708" s="19"/>
      <c r="H708" s="19"/>
      <c r="I708" s="20"/>
      <c r="J708" s="19"/>
      <c r="K708" s="19"/>
      <c r="L708" s="19"/>
      <c r="M708" s="19"/>
      <c r="N708" s="16"/>
      <c r="O708" s="16"/>
      <c r="P708" s="16"/>
      <c r="Q708" s="16"/>
      <c r="R708" s="17"/>
      <c r="S708" s="21" t="str">
        <f>IF($C708="","",IF($C708="台指期",IFERROR(VLOOKUP($D708,設定!$I$6:$K$8,2,FALSE),IFERROR(VLOOKUP($C708,設定!$B$6:$G$12,6,FALSE),1)),IFERROR(VLOOKUP($C708,設定!$B$6:$G$12,6,FALSE),1)))</f>
        <v/>
      </c>
      <c r="T708" s="22" t="str">
        <f>IF(OR($C708="",$F708="",$G708="",$H708=""),"",IF(AND($C708="台指期",IFERROR(VLOOKUP($D708,設定!$I$6:$K$8,3,FALSE),0)&gt;0),$F708*VLOOKUP($D708,設定!$I$6:$K$8,3,FALSE)*2,MAX(IFERROR(VLOOKUP($C708,設定!$B$6:$G$12,4,FALSE),0),$F708*$G708*$S708*IFERROR(VLOOKUP($C708,設定!$B$6:$G$12,2,FALSE),0)*IFERROR(VLOOKUP($C708,設定!$B$6:$G$12,3,FALSE),1))+MAX(IFERROR(VLOOKUP($C708,設定!$B$6:$G$12,4,FALSE),0),$F708*$H708*$S708*IFERROR(VLOOKUP($C708,設定!$B$6:$G$12,2,FALSE),0)*IFERROR(VLOOKUP($C708,設定!$B$6:$G$12,3,FALSE),1))))</f>
        <v/>
      </c>
      <c r="U708" s="22" t="str">
        <f>IF(OR($C708="",$F708="",$G708="",$H708=""),"",$F708*IF(AND($C708="台股",$E708="空"),$G708,$H708)*$S708*IFERROR(VLOOKUP($C708,設定!$B$6:$G$12,5,FALSE),0)*IF(AND($C708="台股",$N708="是"),0.5,1))</f>
        <v/>
      </c>
      <c r="V708" s="22" t="str">
        <f t="shared" si="154"/>
        <v/>
      </c>
      <c r="W708" s="23" t="str">
        <f t="shared" si="155"/>
        <v/>
      </c>
      <c r="X708" s="23" t="str">
        <f t="shared" si="156"/>
        <v/>
      </c>
      <c r="Y708" s="24" t="str">
        <f t="shared" si="157"/>
        <v/>
      </c>
      <c r="Z708" s="25" t="str">
        <f t="shared" si="158"/>
        <v/>
      </c>
      <c r="AA708" s="24" t="str">
        <f t="shared" si="159"/>
        <v/>
      </c>
      <c r="AB708" s="24" t="str">
        <f t="shared" si="160"/>
        <v/>
      </c>
      <c r="AC708" s="26" t="str">
        <f t="shared" si="161"/>
        <v/>
      </c>
      <c r="AD708" s="21" t="str">
        <f t="shared" si="162"/>
        <v/>
      </c>
      <c r="AE708" s="25" t="str">
        <f t="shared" si="163"/>
        <v/>
      </c>
      <c r="AF708" s="25" t="str">
        <f t="shared" si="164"/>
        <v/>
      </c>
      <c r="AG708" s="25" t="str">
        <f t="shared" si="165"/>
        <v/>
      </c>
      <c r="AH708" s="25" t="str">
        <f ca="1">IF($X708="","",IF(AND(OR(統計儀表板!$C$4="全部",AND(統計儀表板!$C$4="今年",YEAR($A708)=YEAR(TODAY())),AND(統計儀表板!$C$4="本月",YEAR($A708)=YEAR(TODAY()),MONTH($A708)=MONTH(TODAY())),AND(統計儀表板!$C$4="近三月",$A708&gt;=EDATE(TODAY(),-3))),OR(統計儀表板!$F$4="全部",$B708=統計儀表板!$F$4),OR(統計儀表板!$I$4="全部",$C708=統計儀表板!$I$4),OR(統計儀表板!$L$4="全部",$P708=統計儀表板!$L$4)),1,0))</f>
        <v/>
      </c>
      <c r="AI708" s="22" t="str">
        <f>IF($X708="","",設定!$C$4+SUMIF($AH$2:$AH708,1,$X$2:$X708))</f>
        <v/>
      </c>
      <c r="AJ708" s="27">
        <f ca="1">設定!$C$4+SUMIF($AH$2:$AH708,1,$X$2:$X708)</f>
        <v>578786.14720000001</v>
      </c>
      <c r="AK708" s="27">
        <f t="shared" ca="1" si="167"/>
        <v>578786.14720000001</v>
      </c>
      <c r="AL708" s="27">
        <f t="shared" ca="1" si="166"/>
        <v>0</v>
      </c>
      <c r="AM708" s="27" t="str">
        <f ca="1">IF(OR($X708="",$AH708&lt;&gt;1),"",COUNTIFS($AH$2:$AH708,1))</f>
        <v/>
      </c>
      <c r="AN708" s="27" t="str">
        <f>IF($A708="","",IF(INT($A708)&lt;&gt;INT(交易月曆!$C$29),"",IF($AH708&lt;&gt;1,"",COUNTIFS($A$2:$A708,"&gt;="&amp;INT(交易月曆!$C$29),$A$2:$A708,"&lt;"&amp;(INT(交易月曆!$C$29)+1),$AH$2:$AH708,1))))</f>
        <v/>
      </c>
    </row>
    <row r="709" spans="1:40">
      <c r="A709" s="15"/>
      <c r="B709" s="16"/>
      <c r="C709" s="16"/>
      <c r="D709" s="17"/>
      <c r="E709" s="16"/>
      <c r="F709" s="18"/>
      <c r="G709" s="19"/>
      <c r="H709" s="19"/>
      <c r="I709" s="20"/>
      <c r="J709" s="19"/>
      <c r="K709" s="19"/>
      <c r="L709" s="19"/>
      <c r="M709" s="19"/>
      <c r="N709" s="16"/>
      <c r="O709" s="16"/>
      <c r="P709" s="16"/>
      <c r="Q709" s="16"/>
      <c r="R709" s="17"/>
      <c r="S709" s="21" t="str">
        <f>IF($C709="","",IF($C709="台指期",IFERROR(VLOOKUP($D709,設定!$I$6:$K$8,2,FALSE),IFERROR(VLOOKUP($C709,設定!$B$6:$G$12,6,FALSE),1)),IFERROR(VLOOKUP($C709,設定!$B$6:$G$12,6,FALSE),1)))</f>
        <v/>
      </c>
      <c r="T709" s="22" t="str">
        <f>IF(OR($C709="",$F709="",$G709="",$H709=""),"",IF(AND($C709="台指期",IFERROR(VLOOKUP($D709,設定!$I$6:$K$8,3,FALSE),0)&gt;0),$F709*VLOOKUP($D709,設定!$I$6:$K$8,3,FALSE)*2,MAX(IFERROR(VLOOKUP($C709,設定!$B$6:$G$12,4,FALSE),0),$F709*$G709*$S709*IFERROR(VLOOKUP($C709,設定!$B$6:$G$12,2,FALSE),0)*IFERROR(VLOOKUP($C709,設定!$B$6:$G$12,3,FALSE),1))+MAX(IFERROR(VLOOKUP($C709,設定!$B$6:$G$12,4,FALSE),0),$F709*$H709*$S709*IFERROR(VLOOKUP($C709,設定!$B$6:$G$12,2,FALSE),0)*IFERROR(VLOOKUP($C709,設定!$B$6:$G$12,3,FALSE),1))))</f>
        <v/>
      </c>
      <c r="U709" s="22" t="str">
        <f>IF(OR($C709="",$F709="",$G709="",$H709=""),"",$F709*IF(AND($C709="台股",$E709="空"),$G709,$H709)*$S709*IFERROR(VLOOKUP($C709,設定!$B$6:$G$12,5,FALSE),0)*IF(AND($C709="台股",$N709="是"),0.5,1))</f>
        <v/>
      </c>
      <c r="V709" s="22" t="str">
        <f t="shared" si="154"/>
        <v/>
      </c>
      <c r="W709" s="23" t="str">
        <f t="shared" si="155"/>
        <v/>
      </c>
      <c r="X709" s="23" t="str">
        <f t="shared" si="156"/>
        <v/>
      </c>
      <c r="Y709" s="24" t="str">
        <f t="shared" si="157"/>
        <v/>
      </c>
      <c r="Z709" s="25" t="str">
        <f t="shared" si="158"/>
        <v/>
      </c>
      <c r="AA709" s="24" t="str">
        <f t="shared" si="159"/>
        <v/>
      </c>
      <c r="AB709" s="24" t="str">
        <f t="shared" si="160"/>
        <v/>
      </c>
      <c r="AC709" s="26" t="str">
        <f t="shared" si="161"/>
        <v/>
      </c>
      <c r="AD709" s="21" t="str">
        <f t="shared" si="162"/>
        <v/>
      </c>
      <c r="AE709" s="25" t="str">
        <f t="shared" si="163"/>
        <v/>
      </c>
      <c r="AF709" s="25" t="str">
        <f t="shared" si="164"/>
        <v/>
      </c>
      <c r="AG709" s="25" t="str">
        <f t="shared" si="165"/>
        <v/>
      </c>
      <c r="AH709" s="25" t="str">
        <f ca="1">IF($X709="","",IF(AND(OR(統計儀表板!$C$4="全部",AND(統計儀表板!$C$4="今年",YEAR($A709)=YEAR(TODAY())),AND(統計儀表板!$C$4="本月",YEAR($A709)=YEAR(TODAY()),MONTH($A709)=MONTH(TODAY())),AND(統計儀表板!$C$4="近三月",$A709&gt;=EDATE(TODAY(),-3))),OR(統計儀表板!$F$4="全部",$B709=統計儀表板!$F$4),OR(統計儀表板!$I$4="全部",$C709=統計儀表板!$I$4),OR(統計儀表板!$L$4="全部",$P709=統計儀表板!$L$4)),1,0))</f>
        <v/>
      </c>
      <c r="AI709" s="22" t="str">
        <f>IF($X709="","",設定!$C$4+SUMIF($AH$2:$AH709,1,$X$2:$X709))</f>
        <v/>
      </c>
      <c r="AJ709" s="27">
        <f ca="1">設定!$C$4+SUMIF($AH$2:$AH709,1,$X$2:$X709)</f>
        <v>578786.14720000001</v>
      </c>
      <c r="AK709" s="27">
        <f t="shared" ca="1" si="167"/>
        <v>578786.14720000001</v>
      </c>
      <c r="AL709" s="27">
        <f t="shared" ca="1" si="166"/>
        <v>0</v>
      </c>
      <c r="AM709" s="27" t="str">
        <f ca="1">IF(OR($X709="",$AH709&lt;&gt;1),"",COUNTIFS($AH$2:$AH709,1))</f>
        <v/>
      </c>
      <c r="AN709" s="27" t="str">
        <f>IF($A709="","",IF(INT($A709)&lt;&gt;INT(交易月曆!$C$29),"",IF($AH709&lt;&gt;1,"",COUNTIFS($A$2:$A709,"&gt;="&amp;INT(交易月曆!$C$29),$A$2:$A709,"&lt;"&amp;(INT(交易月曆!$C$29)+1),$AH$2:$AH709,1))))</f>
        <v/>
      </c>
    </row>
    <row r="710" spans="1:40">
      <c r="A710" s="15"/>
      <c r="B710" s="16"/>
      <c r="C710" s="16"/>
      <c r="D710" s="17"/>
      <c r="E710" s="16"/>
      <c r="F710" s="18"/>
      <c r="G710" s="19"/>
      <c r="H710" s="19"/>
      <c r="I710" s="20"/>
      <c r="J710" s="19"/>
      <c r="K710" s="19"/>
      <c r="L710" s="19"/>
      <c r="M710" s="19"/>
      <c r="N710" s="16"/>
      <c r="O710" s="16"/>
      <c r="P710" s="16"/>
      <c r="Q710" s="16"/>
      <c r="R710" s="17"/>
      <c r="S710" s="21" t="str">
        <f>IF($C710="","",IF($C710="台指期",IFERROR(VLOOKUP($D710,設定!$I$6:$K$8,2,FALSE),IFERROR(VLOOKUP($C710,設定!$B$6:$G$12,6,FALSE),1)),IFERROR(VLOOKUP($C710,設定!$B$6:$G$12,6,FALSE),1)))</f>
        <v/>
      </c>
      <c r="T710" s="22" t="str">
        <f>IF(OR($C710="",$F710="",$G710="",$H710=""),"",IF(AND($C710="台指期",IFERROR(VLOOKUP($D710,設定!$I$6:$K$8,3,FALSE),0)&gt;0),$F710*VLOOKUP($D710,設定!$I$6:$K$8,3,FALSE)*2,MAX(IFERROR(VLOOKUP($C710,設定!$B$6:$G$12,4,FALSE),0),$F710*$G710*$S710*IFERROR(VLOOKUP($C710,設定!$B$6:$G$12,2,FALSE),0)*IFERROR(VLOOKUP($C710,設定!$B$6:$G$12,3,FALSE),1))+MAX(IFERROR(VLOOKUP($C710,設定!$B$6:$G$12,4,FALSE),0),$F710*$H710*$S710*IFERROR(VLOOKUP($C710,設定!$B$6:$G$12,2,FALSE),0)*IFERROR(VLOOKUP($C710,設定!$B$6:$G$12,3,FALSE),1))))</f>
        <v/>
      </c>
      <c r="U710" s="22" t="str">
        <f>IF(OR($C710="",$F710="",$G710="",$H710=""),"",$F710*IF(AND($C710="台股",$E710="空"),$G710,$H710)*$S710*IFERROR(VLOOKUP($C710,設定!$B$6:$G$12,5,FALSE),0)*IF(AND($C710="台股",$N710="是"),0.5,1))</f>
        <v/>
      </c>
      <c r="V710" s="22" t="str">
        <f t="shared" si="154"/>
        <v/>
      </c>
      <c r="W710" s="23" t="str">
        <f t="shared" si="155"/>
        <v/>
      </c>
      <c r="X710" s="23" t="str">
        <f t="shared" si="156"/>
        <v/>
      </c>
      <c r="Y710" s="24" t="str">
        <f t="shared" si="157"/>
        <v/>
      </c>
      <c r="Z710" s="25" t="str">
        <f t="shared" si="158"/>
        <v/>
      </c>
      <c r="AA710" s="24" t="str">
        <f t="shared" si="159"/>
        <v/>
      </c>
      <c r="AB710" s="24" t="str">
        <f t="shared" si="160"/>
        <v/>
      </c>
      <c r="AC710" s="26" t="str">
        <f t="shared" si="161"/>
        <v/>
      </c>
      <c r="AD710" s="21" t="str">
        <f t="shared" si="162"/>
        <v/>
      </c>
      <c r="AE710" s="25" t="str">
        <f t="shared" si="163"/>
        <v/>
      </c>
      <c r="AF710" s="25" t="str">
        <f t="shared" si="164"/>
        <v/>
      </c>
      <c r="AG710" s="25" t="str">
        <f t="shared" si="165"/>
        <v/>
      </c>
      <c r="AH710" s="25" t="str">
        <f ca="1">IF($X710="","",IF(AND(OR(統計儀表板!$C$4="全部",AND(統計儀表板!$C$4="今年",YEAR($A710)=YEAR(TODAY())),AND(統計儀表板!$C$4="本月",YEAR($A710)=YEAR(TODAY()),MONTH($A710)=MONTH(TODAY())),AND(統計儀表板!$C$4="近三月",$A710&gt;=EDATE(TODAY(),-3))),OR(統計儀表板!$F$4="全部",$B710=統計儀表板!$F$4),OR(統計儀表板!$I$4="全部",$C710=統計儀表板!$I$4),OR(統計儀表板!$L$4="全部",$P710=統計儀表板!$L$4)),1,0))</f>
        <v/>
      </c>
      <c r="AI710" s="22" t="str">
        <f>IF($X710="","",設定!$C$4+SUMIF($AH$2:$AH710,1,$X$2:$X710))</f>
        <v/>
      </c>
      <c r="AJ710" s="27">
        <f ca="1">設定!$C$4+SUMIF($AH$2:$AH710,1,$X$2:$X710)</f>
        <v>578786.14720000001</v>
      </c>
      <c r="AK710" s="27">
        <f t="shared" ca="1" si="167"/>
        <v>578786.14720000001</v>
      </c>
      <c r="AL710" s="27">
        <f t="shared" ca="1" si="166"/>
        <v>0</v>
      </c>
      <c r="AM710" s="27" t="str">
        <f ca="1">IF(OR($X710="",$AH710&lt;&gt;1),"",COUNTIFS($AH$2:$AH710,1))</f>
        <v/>
      </c>
      <c r="AN710" s="27" t="str">
        <f>IF($A710="","",IF(INT($A710)&lt;&gt;INT(交易月曆!$C$29),"",IF($AH710&lt;&gt;1,"",COUNTIFS($A$2:$A710,"&gt;="&amp;INT(交易月曆!$C$29),$A$2:$A710,"&lt;"&amp;(INT(交易月曆!$C$29)+1),$AH$2:$AH710,1))))</f>
        <v/>
      </c>
    </row>
    <row r="711" spans="1:40">
      <c r="A711" s="15"/>
      <c r="B711" s="16"/>
      <c r="C711" s="16"/>
      <c r="D711" s="17"/>
      <c r="E711" s="16"/>
      <c r="F711" s="18"/>
      <c r="G711" s="19"/>
      <c r="H711" s="19"/>
      <c r="I711" s="20"/>
      <c r="J711" s="19"/>
      <c r="K711" s="19"/>
      <c r="L711" s="19"/>
      <c r="M711" s="19"/>
      <c r="N711" s="16"/>
      <c r="O711" s="16"/>
      <c r="P711" s="16"/>
      <c r="Q711" s="16"/>
      <c r="R711" s="17"/>
      <c r="S711" s="21" t="str">
        <f>IF($C711="","",IF($C711="台指期",IFERROR(VLOOKUP($D711,設定!$I$6:$K$8,2,FALSE),IFERROR(VLOOKUP($C711,設定!$B$6:$G$12,6,FALSE),1)),IFERROR(VLOOKUP($C711,設定!$B$6:$G$12,6,FALSE),1)))</f>
        <v/>
      </c>
      <c r="T711" s="22" t="str">
        <f>IF(OR($C711="",$F711="",$G711="",$H711=""),"",IF(AND($C711="台指期",IFERROR(VLOOKUP($D711,設定!$I$6:$K$8,3,FALSE),0)&gt;0),$F711*VLOOKUP($D711,設定!$I$6:$K$8,3,FALSE)*2,MAX(IFERROR(VLOOKUP($C711,設定!$B$6:$G$12,4,FALSE),0),$F711*$G711*$S711*IFERROR(VLOOKUP($C711,設定!$B$6:$G$12,2,FALSE),0)*IFERROR(VLOOKUP($C711,設定!$B$6:$G$12,3,FALSE),1))+MAX(IFERROR(VLOOKUP($C711,設定!$B$6:$G$12,4,FALSE),0),$F711*$H711*$S711*IFERROR(VLOOKUP($C711,設定!$B$6:$G$12,2,FALSE),0)*IFERROR(VLOOKUP($C711,設定!$B$6:$G$12,3,FALSE),1))))</f>
        <v/>
      </c>
      <c r="U711" s="22" t="str">
        <f>IF(OR($C711="",$F711="",$G711="",$H711=""),"",$F711*IF(AND($C711="台股",$E711="空"),$G711,$H711)*$S711*IFERROR(VLOOKUP($C711,設定!$B$6:$G$12,5,FALSE),0)*IF(AND($C711="台股",$N711="是"),0.5,1))</f>
        <v/>
      </c>
      <c r="V711" s="22" t="str">
        <f t="shared" si="154"/>
        <v/>
      </c>
      <c r="W711" s="23" t="str">
        <f t="shared" si="155"/>
        <v/>
      </c>
      <c r="X711" s="23" t="str">
        <f t="shared" si="156"/>
        <v/>
      </c>
      <c r="Y711" s="24" t="str">
        <f t="shared" si="157"/>
        <v/>
      </c>
      <c r="Z711" s="25" t="str">
        <f t="shared" si="158"/>
        <v/>
      </c>
      <c r="AA711" s="24" t="str">
        <f t="shared" si="159"/>
        <v/>
      </c>
      <c r="AB711" s="24" t="str">
        <f t="shared" si="160"/>
        <v/>
      </c>
      <c r="AC711" s="26" t="str">
        <f t="shared" si="161"/>
        <v/>
      </c>
      <c r="AD711" s="21" t="str">
        <f t="shared" si="162"/>
        <v/>
      </c>
      <c r="AE711" s="25" t="str">
        <f t="shared" si="163"/>
        <v/>
      </c>
      <c r="AF711" s="25" t="str">
        <f t="shared" si="164"/>
        <v/>
      </c>
      <c r="AG711" s="25" t="str">
        <f t="shared" si="165"/>
        <v/>
      </c>
      <c r="AH711" s="25" t="str">
        <f ca="1">IF($X711="","",IF(AND(OR(統計儀表板!$C$4="全部",AND(統計儀表板!$C$4="今年",YEAR($A711)=YEAR(TODAY())),AND(統計儀表板!$C$4="本月",YEAR($A711)=YEAR(TODAY()),MONTH($A711)=MONTH(TODAY())),AND(統計儀表板!$C$4="近三月",$A711&gt;=EDATE(TODAY(),-3))),OR(統計儀表板!$F$4="全部",$B711=統計儀表板!$F$4),OR(統計儀表板!$I$4="全部",$C711=統計儀表板!$I$4),OR(統計儀表板!$L$4="全部",$P711=統計儀表板!$L$4)),1,0))</f>
        <v/>
      </c>
      <c r="AI711" s="22" t="str">
        <f>IF($X711="","",設定!$C$4+SUMIF($AH$2:$AH711,1,$X$2:$X711))</f>
        <v/>
      </c>
      <c r="AJ711" s="27">
        <f ca="1">設定!$C$4+SUMIF($AH$2:$AH711,1,$X$2:$X711)</f>
        <v>578786.14720000001</v>
      </c>
      <c r="AK711" s="27">
        <f t="shared" ca="1" si="167"/>
        <v>578786.14720000001</v>
      </c>
      <c r="AL711" s="27">
        <f t="shared" ca="1" si="166"/>
        <v>0</v>
      </c>
      <c r="AM711" s="27" t="str">
        <f ca="1">IF(OR($X711="",$AH711&lt;&gt;1),"",COUNTIFS($AH$2:$AH711,1))</f>
        <v/>
      </c>
      <c r="AN711" s="27" t="str">
        <f>IF($A711="","",IF(INT($A711)&lt;&gt;INT(交易月曆!$C$29),"",IF($AH711&lt;&gt;1,"",COUNTIFS($A$2:$A711,"&gt;="&amp;INT(交易月曆!$C$29),$A$2:$A711,"&lt;"&amp;(INT(交易月曆!$C$29)+1),$AH$2:$AH711,1))))</f>
        <v/>
      </c>
    </row>
    <row r="712" spans="1:40">
      <c r="A712" s="15"/>
      <c r="B712" s="16"/>
      <c r="C712" s="16"/>
      <c r="D712" s="17"/>
      <c r="E712" s="16"/>
      <c r="F712" s="18"/>
      <c r="G712" s="19"/>
      <c r="H712" s="19"/>
      <c r="I712" s="20"/>
      <c r="J712" s="19"/>
      <c r="K712" s="19"/>
      <c r="L712" s="19"/>
      <c r="M712" s="19"/>
      <c r="N712" s="16"/>
      <c r="O712" s="16"/>
      <c r="P712" s="16"/>
      <c r="Q712" s="16"/>
      <c r="R712" s="17"/>
      <c r="S712" s="21" t="str">
        <f>IF($C712="","",IF($C712="台指期",IFERROR(VLOOKUP($D712,設定!$I$6:$K$8,2,FALSE),IFERROR(VLOOKUP($C712,設定!$B$6:$G$12,6,FALSE),1)),IFERROR(VLOOKUP($C712,設定!$B$6:$G$12,6,FALSE),1)))</f>
        <v/>
      </c>
      <c r="T712" s="22" t="str">
        <f>IF(OR($C712="",$F712="",$G712="",$H712=""),"",IF(AND($C712="台指期",IFERROR(VLOOKUP($D712,設定!$I$6:$K$8,3,FALSE),0)&gt;0),$F712*VLOOKUP($D712,設定!$I$6:$K$8,3,FALSE)*2,MAX(IFERROR(VLOOKUP($C712,設定!$B$6:$G$12,4,FALSE),0),$F712*$G712*$S712*IFERROR(VLOOKUP($C712,設定!$B$6:$G$12,2,FALSE),0)*IFERROR(VLOOKUP($C712,設定!$B$6:$G$12,3,FALSE),1))+MAX(IFERROR(VLOOKUP($C712,設定!$B$6:$G$12,4,FALSE),0),$F712*$H712*$S712*IFERROR(VLOOKUP($C712,設定!$B$6:$G$12,2,FALSE),0)*IFERROR(VLOOKUP($C712,設定!$B$6:$G$12,3,FALSE),1))))</f>
        <v/>
      </c>
      <c r="U712" s="22" t="str">
        <f>IF(OR($C712="",$F712="",$G712="",$H712=""),"",$F712*IF(AND($C712="台股",$E712="空"),$G712,$H712)*$S712*IFERROR(VLOOKUP($C712,設定!$B$6:$G$12,5,FALSE),0)*IF(AND($C712="台股",$N712="是"),0.5,1))</f>
        <v/>
      </c>
      <c r="V712" s="22" t="str">
        <f t="shared" si="154"/>
        <v/>
      </c>
      <c r="W712" s="23" t="str">
        <f t="shared" si="155"/>
        <v/>
      </c>
      <c r="X712" s="23" t="str">
        <f t="shared" si="156"/>
        <v/>
      </c>
      <c r="Y712" s="24" t="str">
        <f t="shared" si="157"/>
        <v/>
      </c>
      <c r="Z712" s="25" t="str">
        <f t="shared" si="158"/>
        <v/>
      </c>
      <c r="AA712" s="24" t="str">
        <f t="shared" si="159"/>
        <v/>
      </c>
      <c r="AB712" s="24" t="str">
        <f t="shared" si="160"/>
        <v/>
      </c>
      <c r="AC712" s="26" t="str">
        <f t="shared" si="161"/>
        <v/>
      </c>
      <c r="AD712" s="21" t="str">
        <f t="shared" si="162"/>
        <v/>
      </c>
      <c r="AE712" s="25" t="str">
        <f t="shared" si="163"/>
        <v/>
      </c>
      <c r="AF712" s="25" t="str">
        <f t="shared" si="164"/>
        <v/>
      </c>
      <c r="AG712" s="25" t="str">
        <f t="shared" si="165"/>
        <v/>
      </c>
      <c r="AH712" s="25" t="str">
        <f ca="1">IF($X712="","",IF(AND(OR(統計儀表板!$C$4="全部",AND(統計儀表板!$C$4="今年",YEAR($A712)=YEAR(TODAY())),AND(統計儀表板!$C$4="本月",YEAR($A712)=YEAR(TODAY()),MONTH($A712)=MONTH(TODAY())),AND(統計儀表板!$C$4="近三月",$A712&gt;=EDATE(TODAY(),-3))),OR(統計儀表板!$F$4="全部",$B712=統計儀表板!$F$4),OR(統計儀表板!$I$4="全部",$C712=統計儀表板!$I$4),OR(統計儀表板!$L$4="全部",$P712=統計儀表板!$L$4)),1,0))</f>
        <v/>
      </c>
      <c r="AI712" s="22" t="str">
        <f>IF($X712="","",設定!$C$4+SUMIF($AH$2:$AH712,1,$X$2:$X712))</f>
        <v/>
      </c>
      <c r="AJ712" s="27">
        <f ca="1">設定!$C$4+SUMIF($AH$2:$AH712,1,$X$2:$X712)</f>
        <v>578786.14720000001</v>
      </c>
      <c r="AK712" s="27">
        <f t="shared" ca="1" si="167"/>
        <v>578786.14720000001</v>
      </c>
      <c r="AL712" s="27">
        <f t="shared" ca="1" si="166"/>
        <v>0</v>
      </c>
      <c r="AM712" s="27" t="str">
        <f ca="1">IF(OR($X712="",$AH712&lt;&gt;1),"",COUNTIFS($AH$2:$AH712,1))</f>
        <v/>
      </c>
      <c r="AN712" s="27" t="str">
        <f>IF($A712="","",IF(INT($A712)&lt;&gt;INT(交易月曆!$C$29),"",IF($AH712&lt;&gt;1,"",COUNTIFS($A$2:$A712,"&gt;="&amp;INT(交易月曆!$C$29),$A$2:$A712,"&lt;"&amp;(INT(交易月曆!$C$29)+1),$AH$2:$AH712,1))))</f>
        <v/>
      </c>
    </row>
    <row r="713" spans="1:40">
      <c r="A713" s="15"/>
      <c r="B713" s="16"/>
      <c r="C713" s="16"/>
      <c r="D713" s="17"/>
      <c r="E713" s="16"/>
      <c r="F713" s="18"/>
      <c r="G713" s="19"/>
      <c r="H713" s="19"/>
      <c r="I713" s="20"/>
      <c r="J713" s="19"/>
      <c r="K713" s="19"/>
      <c r="L713" s="19"/>
      <c r="M713" s="19"/>
      <c r="N713" s="16"/>
      <c r="O713" s="16"/>
      <c r="P713" s="16"/>
      <c r="Q713" s="16"/>
      <c r="R713" s="17"/>
      <c r="S713" s="21" t="str">
        <f>IF($C713="","",IF($C713="台指期",IFERROR(VLOOKUP($D713,設定!$I$6:$K$8,2,FALSE),IFERROR(VLOOKUP($C713,設定!$B$6:$G$12,6,FALSE),1)),IFERROR(VLOOKUP($C713,設定!$B$6:$G$12,6,FALSE),1)))</f>
        <v/>
      </c>
      <c r="T713" s="22" t="str">
        <f>IF(OR($C713="",$F713="",$G713="",$H713=""),"",IF(AND($C713="台指期",IFERROR(VLOOKUP($D713,設定!$I$6:$K$8,3,FALSE),0)&gt;0),$F713*VLOOKUP($D713,設定!$I$6:$K$8,3,FALSE)*2,MAX(IFERROR(VLOOKUP($C713,設定!$B$6:$G$12,4,FALSE),0),$F713*$G713*$S713*IFERROR(VLOOKUP($C713,設定!$B$6:$G$12,2,FALSE),0)*IFERROR(VLOOKUP($C713,設定!$B$6:$G$12,3,FALSE),1))+MAX(IFERROR(VLOOKUP($C713,設定!$B$6:$G$12,4,FALSE),0),$F713*$H713*$S713*IFERROR(VLOOKUP($C713,設定!$B$6:$G$12,2,FALSE),0)*IFERROR(VLOOKUP($C713,設定!$B$6:$G$12,3,FALSE),1))))</f>
        <v/>
      </c>
      <c r="U713" s="22" t="str">
        <f>IF(OR($C713="",$F713="",$G713="",$H713=""),"",$F713*IF(AND($C713="台股",$E713="空"),$G713,$H713)*$S713*IFERROR(VLOOKUP($C713,設定!$B$6:$G$12,5,FALSE),0)*IF(AND($C713="台股",$N713="是"),0.5,1))</f>
        <v/>
      </c>
      <c r="V713" s="22" t="str">
        <f t="shared" si="154"/>
        <v/>
      </c>
      <c r="W713" s="23" t="str">
        <f t="shared" si="155"/>
        <v/>
      </c>
      <c r="X713" s="23" t="str">
        <f t="shared" si="156"/>
        <v/>
      </c>
      <c r="Y713" s="24" t="str">
        <f t="shared" si="157"/>
        <v/>
      </c>
      <c r="Z713" s="25" t="str">
        <f t="shared" si="158"/>
        <v/>
      </c>
      <c r="AA713" s="24" t="str">
        <f t="shared" si="159"/>
        <v/>
      </c>
      <c r="AB713" s="24" t="str">
        <f t="shared" si="160"/>
        <v/>
      </c>
      <c r="AC713" s="26" t="str">
        <f t="shared" si="161"/>
        <v/>
      </c>
      <c r="AD713" s="21" t="str">
        <f t="shared" si="162"/>
        <v/>
      </c>
      <c r="AE713" s="25" t="str">
        <f t="shared" si="163"/>
        <v/>
      </c>
      <c r="AF713" s="25" t="str">
        <f t="shared" si="164"/>
        <v/>
      </c>
      <c r="AG713" s="25" t="str">
        <f t="shared" si="165"/>
        <v/>
      </c>
      <c r="AH713" s="25" t="str">
        <f ca="1">IF($X713="","",IF(AND(OR(統計儀表板!$C$4="全部",AND(統計儀表板!$C$4="今年",YEAR($A713)=YEAR(TODAY())),AND(統計儀表板!$C$4="本月",YEAR($A713)=YEAR(TODAY()),MONTH($A713)=MONTH(TODAY())),AND(統計儀表板!$C$4="近三月",$A713&gt;=EDATE(TODAY(),-3))),OR(統計儀表板!$F$4="全部",$B713=統計儀表板!$F$4),OR(統計儀表板!$I$4="全部",$C713=統計儀表板!$I$4),OR(統計儀表板!$L$4="全部",$P713=統計儀表板!$L$4)),1,0))</f>
        <v/>
      </c>
      <c r="AI713" s="22" t="str">
        <f>IF($X713="","",設定!$C$4+SUMIF($AH$2:$AH713,1,$X$2:$X713))</f>
        <v/>
      </c>
      <c r="AJ713" s="27">
        <f ca="1">設定!$C$4+SUMIF($AH$2:$AH713,1,$X$2:$X713)</f>
        <v>578786.14720000001</v>
      </c>
      <c r="AK713" s="27">
        <f t="shared" ca="1" si="167"/>
        <v>578786.14720000001</v>
      </c>
      <c r="AL713" s="27">
        <f t="shared" ca="1" si="166"/>
        <v>0</v>
      </c>
      <c r="AM713" s="27" t="str">
        <f ca="1">IF(OR($X713="",$AH713&lt;&gt;1),"",COUNTIFS($AH$2:$AH713,1))</f>
        <v/>
      </c>
      <c r="AN713" s="27" t="str">
        <f>IF($A713="","",IF(INT($A713)&lt;&gt;INT(交易月曆!$C$29),"",IF($AH713&lt;&gt;1,"",COUNTIFS($A$2:$A713,"&gt;="&amp;INT(交易月曆!$C$29),$A$2:$A713,"&lt;"&amp;(INT(交易月曆!$C$29)+1),$AH$2:$AH713,1))))</f>
        <v/>
      </c>
    </row>
    <row r="714" spans="1:40">
      <c r="A714" s="15"/>
      <c r="B714" s="16"/>
      <c r="C714" s="16"/>
      <c r="D714" s="17"/>
      <c r="E714" s="16"/>
      <c r="F714" s="18"/>
      <c r="G714" s="19"/>
      <c r="H714" s="19"/>
      <c r="I714" s="20"/>
      <c r="J714" s="19"/>
      <c r="K714" s="19"/>
      <c r="L714" s="19"/>
      <c r="M714" s="19"/>
      <c r="N714" s="16"/>
      <c r="O714" s="16"/>
      <c r="P714" s="16"/>
      <c r="Q714" s="16"/>
      <c r="R714" s="17"/>
      <c r="S714" s="21" t="str">
        <f>IF($C714="","",IF($C714="台指期",IFERROR(VLOOKUP($D714,設定!$I$6:$K$8,2,FALSE),IFERROR(VLOOKUP($C714,設定!$B$6:$G$12,6,FALSE),1)),IFERROR(VLOOKUP($C714,設定!$B$6:$G$12,6,FALSE),1)))</f>
        <v/>
      </c>
      <c r="T714" s="22" t="str">
        <f>IF(OR($C714="",$F714="",$G714="",$H714=""),"",IF(AND($C714="台指期",IFERROR(VLOOKUP($D714,設定!$I$6:$K$8,3,FALSE),0)&gt;0),$F714*VLOOKUP($D714,設定!$I$6:$K$8,3,FALSE)*2,MAX(IFERROR(VLOOKUP($C714,設定!$B$6:$G$12,4,FALSE),0),$F714*$G714*$S714*IFERROR(VLOOKUP($C714,設定!$B$6:$G$12,2,FALSE),0)*IFERROR(VLOOKUP($C714,設定!$B$6:$G$12,3,FALSE),1))+MAX(IFERROR(VLOOKUP($C714,設定!$B$6:$G$12,4,FALSE),0),$F714*$H714*$S714*IFERROR(VLOOKUP($C714,設定!$B$6:$G$12,2,FALSE),0)*IFERROR(VLOOKUP($C714,設定!$B$6:$G$12,3,FALSE),1))))</f>
        <v/>
      </c>
      <c r="U714" s="22" t="str">
        <f>IF(OR($C714="",$F714="",$G714="",$H714=""),"",$F714*IF(AND($C714="台股",$E714="空"),$G714,$H714)*$S714*IFERROR(VLOOKUP($C714,設定!$B$6:$G$12,5,FALSE),0)*IF(AND($C714="台股",$N714="是"),0.5,1))</f>
        <v/>
      </c>
      <c r="V714" s="22" t="str">
        <f t="shared" si="154"/>
        <v/>
      </c>
      <c r="W714" s="23" t="str">
        <f t="shared" si="155"/>
        <v/>
      </c>
      <c r="X714" s="23" t="str">
        <f t="shared" si="156"/>
        <v/>
      </c>
      <c r="Y714" s="24" t="str">
        <f t="shared" si="157"/>
        <v/>
      </c>
      <c r="Z714" s="25" t="str">
        <f t="shared" si="158"/>
        <v/>
      </c>
      <c r="AA714" s="24" t="str">
        <f t="shared" si="159"/>
        <v/>
      </c>
      <c r="AB714" s="24" t="str">
        <f t="shared" si="160"/>
        <v/>
      </c>
      <c r="AC714" s="26" t="str">
        <f t="shared" si="161"/>
        <v/>
      </c>
      <c r="AD714" s="21" t="str">
        <f t="shared" si="162"/>
        <v/>
      </c>
      <c r="AE714" s="25" t="str">
        <f t="shared" si="163"/>
        <v/>
      </c>
      <c r="AF714" s="25" t="str">
        <f t="shared" si="164"/>
        <v/>
      </c>
      <c r="AG714" s="25" t="str">
        <f t="shared" si="165"/>
        <v/>
      </c>
      <c r="AH714" s="25" t="str">
        <f ca="1">IF($X714="","",IF(AND(OR(統計儀表板!$C$4="全部",AND(統計儀表板!$C$4="今年",YEAR($A714)=YEAR(TODAY())),AND(統計儀表板!$C$4="本月",YEAR($A714)=YEAR(TODAY()),MONTH($A714)=MONTH(TODAY())),AND(統計儀表板!$C$4="近三月",$A714&gt;=EDATE(TODAY(),-3))),OR(統計儀表板!$F$4="全部",$B714=統計儀表板!$F$4),OR(統計儀表板!$I$4="全部",$C714=統計儀表板!$I$4),OR(統計儀表板!$L$4="全部",$P714=統計儀表板!$L$4)),1,0))</f>
        <v/>
      </c>
      <c r="AI714" s="22" t="str">
        <f>IF($X714="","",設定!$C$4+SUMIF($AH$2:$AH714,1,$X$2:$X714))</f>
        <v/>
      </c>
      <c r="AJ714" s="27">
        <f ca="1">設定!$C$4+SUMIF($AH$2:$AH714,1,$X$2:$X714)</f>
        <v>578786.14720000001</v>
      </c>
      <c r="AK714" s="27">
        <f t="shared" ca="1" si="167"/>
        <v>578786.14720000001</v>
      </c>
      <c r="AL714" s="27">
        <f t="shared" ca="1" si="166"/>
        <v>0</v>
      </c>
      <c r="AM714" s="27" t="str">
        <f ca="1">IF(OR($X714="",$AH714&lt;&gt;1),"",COUNTIFS($AH$2:$AH714,1))</f>
        <v/>
      </c>
      <c r="AN714" s="27" t="str">
        <f>IF($A714="","",IF(INT($A714)&lt;&gt;INT(交易月曆!$C$29),"",IF($AH714&lt;&gt;1,"",COUNTIFS($A$2:$A714,"&gt;="&amp;INT(交易月曆!$C$29),$A$2:$A714,"&lt;"&amp;(INT(交易月曆!$C$29)+1),$AH$2:$AH714,1))))</f>
        <v/>
      </c>
    </row>
    <row r="715" spans="1:40">
      <c r="A715" s="15"/>
      <c r="B715" s="16"/>
      <c r="C715" s="16"/>
      <c r="D715" s="17"/>
      <c r="E715" s="16"/>
      <c r="F715" s="18"/>
      <c r="G715" s="19"/>
      <c r="H715" s="19"/>
      <c r="I715" s="20"/>
      <c r="J715" s="19"/>
      <c r="K715" s="19"/>
      <c r="L715" s="19"/>
      <c r="M715" s="19"/>
      <c r="N715" s="16"/>
      <c r="O715" s="16"/>
      <c r="P715" s="16"/>
      <c r="Q715" s="16"/>
      <c r="R715" s="17"/>
      <c r="S715" s="21" t="str">
        <f>IF($C715="","",IF($C715="台指期",IFERROR(VLOOKUP($D715,設定!$I$6:$K$8,2,FALSE),IFERROR(VLOOKUP($C715,設定!$B$6:$G$12,6,FALSE),1)),IFERROR(VLOOKUP($C715,設定!$B$6:$G$12,6,FALSE),1)))</f>
        <v/>
      </c>
      <c r="T715" s="22" t="str">
        <f>IF(OR($C715="",$F715="",$G715="",$H715=""),"",IF(AND($C715="台指期",IFERROR(VLOOKUP($D715,設定!$I$6:$K$8,3,FALSE),0)&gt;0),$F715*VLOOKUP($D715,設定!$I$6:$K$8,3,FALSE)*2,MAX(IFERROR(VLOOKUP($C715,設定!$B$6:$G$12,4,FALSE),0),$F715*$G715*$S715*IFERROR(VLOOKUP($C715,設定!$B$6:$G$12,2,FALSE),0)*IFERROR(VLOOKUP($C715,設定!$B$6:$G$12,3,FALSE),1))+MAX(IFERROR(VLOOKUP($C715,設定!$B$6:$G$12,4,FALSE),0),$F715*$H715*$S715*IFERROR(VLOOKUP($C715,設定!$B$6:$G$12,2,FALSE),0)*IFERROR(VLOOKUP($C715,設定!$B$6:$G$12,3,FALSE),1))))</f>
        <v/>
      </c>
      <c r="U715" s="22" t="str">
        <f>IF(OR($C715="",$F715="",$G715="",$H715=""),"",$F715*IF(AND($C715="台股",$E715="空"),$G715,$H715)*$S715*IFERROR(VLOOKUP($C715,設定!$B$6:$G$12,5,FALSE),0)*IF(AND($C715="台股",$N715="是"),0.5,1))</f>
        <v/>
      </c>
      <c r="V715" s="22" t="str">
        <f t="shared" si="154"/>
        <v/>
      </c>
      <c r="W715" s="23" t="str">
        <f t="shared" si="155"/>
        <v/>
      </c>
      <c r="X715" s="23" t="str">
        <f t="shared" si="156"/>
        <v/>
      </c>
      <c r="Y715" s="24" t="str">
        <f t="shared" si="157"/>
        <v/>
      </c>
      <c r="Z715" s="25" t="str">
        <f t="shared" si="158"/>
        <v/>
      </c>
      <c r="AA715" s="24" t="str">
        <f t="shared" si="159"/>
        <v/>
      </c>
      <c r="AB715" s="24" t="str">
        <f t="shared" si="160"/>
        <v/>
      </c>
      <c r="AC715" s="26" t="str">
        <f t="shared" si="161"/>
        <v/>
      </c>
      <c r="AD715" s="21" t="str">
        <f t="shared" si="162"/>
        <v/>
      </c>
      <c r="AE715" s="25" t="str">
        <f t="shared" si="163"/>
        <v/>
      </c>
      <c r="AF715" s="25" t="str">
        <f t="shared" si="164"/>
        <v/>
      </c>
      <c r="AG715" s="25" t="str">
        <f t="shared" si="165"/>
        <v/>
      </c>
      <c r="AH715" s="25" t="str">
        <f ca="1">IF($X715="","",IF(AND(OR(統計儀表板!$C$4="全部",AND(統計儀表板!$C$4="今年",YEAR($A715)=YEAR(TODAY())),AND(統計儀表板!$C$4="本月",YEAR($A715)=YEAR(TODAY()),MONTH($A715)=MONTH(TODAY())),AND(統計儀表板!$C$4="近三月",$A715&gt;=EDATE(TODAY(),-3))),OR(統計儀表板!$F$4="全部",$B715=統計儀表板!$F$4),OR(統計儀表板!$I$4="全部",$C715=統計儀表板!$I$4),OR(統計儀表板!$L$4="全部",$P715=統計儀表板!$L$4)),1,0))</f>
        <v/>
      </c>
      <c r="AI715" s="22" t="str">
        <f>IF($X715="","",設定!$C$4+SUMIF($AH$2:$AH715,1,$X$2:$X715))</f>
        <v/>
      </c>
      <c r="AJ715" s="27">
        <f ca="1">設定!$C$4+SUMIF($AH$2:$AH715,1,$X$2:$X715)</f>
        <v>578786.14720000001</v>
      </c>
      <c r="AK715" s="27">
        <f t="shared" ca="1" si="167"/>
        <v>578786.14720000001</v>
      </c>
      <c r="AL715" s="27">
        <f t="shared" ca="1" si="166"/>
        <v>0</v>
      </c>
      <c r="AM715" s="27" t="str">
        <f ca="1">IF(OR($X715="",$AH715&lt;&gt;1),"",COUNTIFS($AH$2:$AH715,1))</f>
        <v/>
      </c>
      <c r="AN715" s="27" t="str">
        <f>IF($A715="","",IF(INT($A715)&lt;&gt;INT(交易月曆!$C$29),"",IF($AH715&lt;&gt;1,"",COUNTIFS($A$2:$A715,"&gt;="&amp;INT(交易月曆!$C$29),$A$2:$A715,"&lt;"&amp;(INT(交易月曆!$C$29)+1),$AH$2:$AH715,1))))</f>
        <v/>
      </c>
    </row>
    <row r="716" spans="1:40">
      <c r="A716" s="15"/>
      <c r="B716" s="16"/>
      <c r="C716" s="16"/>
      <c r="D716" s="17"/>
      <c r="E716" s="16"/>
      <c r="F716" s="18"/>
      <c r="G716" s="19"/>
      <c r="H716" s="19"/>
      <c r="I716" s="20"/>
      <c r="J716" s="19"/>
      <c r="K716" s="19"/>
      <c r="L716" s="19"/>
      <c r="M716" s="19"/>
      <c r="N716" s="16"/>
      <c r="O716" s="16"/>
      <c r="P716" s="16"/>
      <c r="Q716" s="16"/>
      <c r="R716" s="17"/>
      <c r="S716" s="21" t="str">
        <f>IF($C716="","",IF($C716="台指期",IFERROR(VLOOKUP($D716,設定!$I$6:$K$8,2,FALSE),IFERROR(VLOOKUP($C716,設定!$B$6:$G$12,6,FALSE),1)),IFERROR(VLOOKUP($C716,設定!$B$6:$G$12,6,FALSE),1)))</f>
        <v/>
      </c>
      <c r="T716" s="22" t="str">
        <f>IF(OR($C716="",$F716="",$G716="",$H716=""),"",IF(AND($C716="台指期",IFERROR(VLOOKUP($D716,設定!$I$6:$K$8,3,FALSE),0)&gt;0),$F716*VLOOKUP($D716,設定!$I$6:$K$8,3,FALSE)*2,MAX(IFERROR(VLOOKUP($C716,設定!$B$6:$G$12,4,FALSE),0),$F716*$G716*$S716*IFERROR(VLOOKUP($C716,設定!$B$6:$G$12,2,FALSE),0)*IFERROR(VLOOKUP($C716,設定!$B$6:$G$12,3,FALSE),1))+MAX(IFERROR(VLOOKUP($C716,設定!$B$6:$G$12,4,FALSE),0),$F716*$H716*$S716*IFERROR(VLOOKUP($C716,設定!$B$6:$G$12,2,FALSE),0)*IFERROR(VLOOKUP($C716,設定!$B$6:$G$12,3,FALSE),1))))</f>
        <v/>
      </c>
      <c r="U716" s="22" t="str">
        <f>IF(OR($C716="",$F716="",$G716="",$H716=""),"",$F716*IF(AND($C716="台股",$E716="空"),$G716,$H716)*$S716*IFERROR(VLOOKUP($C716,設定!$B$6:$G$12,5,FALSE),0)*IF(AND($C716="台股",$N716="是"),0.5,1))</f>
        <v/>
      </c>
      <c r="V716" s="22" t="str">
        <f t="shared" si="154"/>
        <v/>
      </c>
      <c r="W716" s="23" t="str">
        <f t="shared" si="155"/>
        <v/>
      </c>
      <c r="X716" s="23" t="str">
        <f t="shared" si="156"/>
        <v/>
      </c>
      <c r="Y716" s="24" t="str">
        <f t="shared" si="157"/>
        <v/>
      </c>
      <c r="Z716" s="25" t="str">
        <f t="shared" si="158"/>
        <v/>
      </c>
      <c r="AA716" s="24" t="str">
        <f t="shared" si="159"/>
        <v/>
      </c>
      <c r="AB716" s="24" t="str">
        <f t="shared" si="160"/>
        <v/>
      </c>
      <c r="AC716" s="26" t="str">
        <f t="shared" si="161"/>
        <v/>
      </c>
      <c r="AD716" s="21" t="str">
        <f t="shared" si="162"/>
        <v/>
      </c>
      <c r="AE716" s="25" t="str">
        <f t="shared" si="163"/>
        <v/>
      </c>
      <c r="AF716" s="25" t="str">
        <f t="shared" si="164"/>
        <v/>
      </c>
      <c r="AG716" s="25" t="str">
        <f t="shared" si="165"/>
        <v/>
      </c>
      <c r="AH716" s="25" t="str">
        <f ca="1">IF($X716="","",IF(AND(OR(統計儀表板!$C$4="全部",AND(統計儀表板!$C$4="今年",YEAR($A716)=YEAR(TODAY())),AND(統計儀表板!$C$4="本月",YEAR($A716)=YEAR(TODAY()),MONTH($A716)=MONTH(TODAY())),AND(統計儀表板!$C$4="近三月",$A716&gt;=EDATE(TODAY(),-3))),OR(統計儀表板!$F$4="全部",$B716=統計儀表板!$F$4),OR(統計儀表板!$I$4="全部",$C716=統計儀表板!$I$4),OR(統計儀表板!$L$4="全部",$P716=統計儀表板!$L$4)),1,0))</f>
        <v/>
      </c>
      <c r="AI716" s="22" t="str">
        <f>IF($X716="","",設定!$C$4+SUMIF($AH$2:$AH716,1,$X$2:$X716))</f>
        <v/>
      </c>
      <c r="AJ716" s="27">
        <f ca="1">設定!$C$4+SUMIF($AH$2:$AH716,1,$X$2:$X716)</f>
        <v>578786.14720000001</v>
      </c>
      <c r="AK716" s="27">
        <f t="shared" ca="1" si="167"/>
        <v>578786.14720000001</v>
      </c>
      <c r="AL716" s="27">
        <f t="shared" ca="1" si="166"/>
        <v>0</v>
      </c>
      <c r="AM716" s="27" t="str">
        <f ca="1">IF(OR($X716="",$AH716&lt;&gt;1),"",COUNTIFS($AH$2:$AH716,1))</f>
        <v/>
      </c>
      <c r="AN716" s="27" t="str">
        <f>IF($A716="","",IF(INT($A716)&lt;&gt;INT(交易月曆!$C$29),"",IF($AH716&lt;&gt;1,"",COUNTIFS($A$2:$A716,"&gt;="&amp;INT(交易月曆!$C$29),$A$2:$A716,"&lt;"&amp;(INT(交易月曆!$C$29)+1),$AH$2:$AH716,1))))</f>
        <v/>
      </c>
    </row>
    <row r="717" spans="1:40">
      <c r="A717" s="15"/>
      <c r="B717" s="16"/>
      <c r="C717" s="16"/>
      <c r="D717" s="17"/>
      <c r="E717" s="16"/>
      <c r="F717" s="18"/>
      <c r="G717" s="19"/>
      <c r="H717" s="19"/>
      <c r="I717" s="20"/>
      <c r="J717" s="19"/>
      <c r="K717" s="19"/>
      <c r="L717" s="19"/>
      <c r="M717" s="19"/>
      <c r="N717" s="16"/>
      <c r="O717" s="16"/>
      <c r="P717" s="16"/>
      <c r="Q717" s="16"/>
      <c r="R717" s="17"/>
      <c r="S717" s="21" t="str">
        <f>IF($C717="","",IF($C717="台指期",IFERROR(VLOOKUP($D717,設定!$I$6:$K$8,2,FALSE),IFERROR(VLOOKUP($C717,設定!$B$6:$G$12,6,FALSE),1)),IFERROR(VLOOKUP($C717,設定!$B$6:$G$12,6,FALSE),1)))</f>
        <v/>
      </c>
      <c r="T717" s="22" t="str">
        <f>IF(OR($C717="",$F717="",$G717="",$H717=""),"",IF(AND($C717="台指期",IFERROR(VLOOKUP($D717,設定!$I$6:$K$8,3,FALSE),0)&gt;0),$F717*VLOOKUP($D717,設定!$I$6:$K$8,3,FALSE)*2,MAX(IFERROR(VLOOKUP($C717,設定!$B$6:$G$12,4,FALSE),0),$F717*$G717*$S717*IFERROR(VLOOKUP($C717,設定!$B$6:$G$12,2,FALSE),0)*IFERROR(VLOOKUP($C717,設定!$B$6:$G$12,3,FALSE),1))+MAX(IFERROR(VLOOKUP($C717,設定!$B$6:$G$12,4,FALSE),0),$F717*$H717*$S717*IFERROR(VLOOKUP($C717,設定!$B$6:$G$12,2,FALSE),0)*IFERROR(VLOOKUP($C717,設定!$B$6:$G$12,3,FALSE),1))))</f>
        <v/>
      </c>
      <c r="U717" s="22" t="str">
        <f>IF(OR($C717="",$F717="",$G717="",$H717=""),"",$F717*IF(AND($C717="台股",$E717="空"),$G717,$H717)*$S717*IFERROR(VLOOKUP($C717,設定!$B$6:$G$12,5,FALSE),0)*IF(AND($C717="台股",$N717="是"),0.5,1))</f>
        <v/>
      </c>
      <c r="V717" s="22" t="str">
        <f t="shared" si="154"/>
        <v/>
      </c>
      <c r="W717" s="23" t="str">
        <f t="shared" si="155"/>
        <v/>
      </c>
      <c r="X717" s="23" t="str">
        <f t="shared" si="156"/>
        <v/>
      </c>
      <c r="Y717" s="24" t="str">
        <f t="shared" si="157"/>
        <v/>
      </c>
      <c r="Z717" s="25" t="str">
        <f t="shared" si="158"/>
        <v/>
      </c>
      <c r="AA717" s="24" t="str">
        <f t="shared" si="159"/>
        <v/>
      </c>
      <c r="AB717" s="24" t="str">
        <f t="shared" si="160"/>
        <v/>
      </c>
      <c r="AC717" s="26" t="str">
        <f t="shared" si="161"/>
        <v/>
      </c>
      <c r="AD717" s="21" t="str">
        <f t="shared" si="162"/>
        <v/>
      </c>
      <c r="AE717" s="25" t="str">
        <f t="shared" si="163"/>
        <v/>
      </c>
      <c r="AF717" s="25" t="str">
        <f t="shared" si="164"/>
        <v/>
      </c>
      <c r="AG717" s="25" t="str">
        <f t="shared" si="165"/>
        <v/>
      </c>
      <c r="AH717" s="25" t="str">
        <f ca="1">IF($X717="","",IF(AND(OR(統計儀表板!$C$4="全部",AND(統計儀表板!$C$4="今年",YEAR($A717)=YEAR(TODAY())),AND(統計儀表板!$C$4="本月",YEAR($A717)=YEAR(TODAY()),MONTH($A717)=MONTH(TODAY())),AND(統計儀表板!$C$4="近三月",$A717&gt;=EDATE(TODAY(),-3))),OR(統計儀表板!$F$4="全部",$B717=統計儀表板!$F$4),OR(統計儀表板!$I$4="全部",$C717=統計儀表板!$I$4),OR(統計儀表板!$L$4="全部",$P717=統計儀表板!$L$4)),1,0))</f>
        <v/>
      </c>
      <c r="AI717" s="22" t="str">
        <f>IF($X717="","",設定!$C$4+SUMIF($AH$2:$AH717,1,$X$2:$X717))</f>
        <v/>
      </c>
      <c r="AJ717" s="27">
        <f ca="1">設定!$C$4+SUMIF($AH$2:$AH717,1,$X$2:$X717)</f>
        <v>578786.14720000001</v>
      </c>
      <c r="AK717" s="27">
        <f t="shared" ca="1" si="167"/>
        <v>578786.14720000001</v>
      </c>
      <c r="AL717" s="27">
        <f t="shared" ca="1" si="166"/>
        <v>0</v>
      </c>
      <c r="AM717" s="27" t="str">
        <f ca="1">IF(OR($X717="",$AH717&lt;&gt;1),"",COUNTIFS($AH$2:$AH717,1))</f>
        <v/>
      </c>
      <c r="AN717" s="27" t="str">
        <f>IF($A717="","",IF(INT($A717)&lt;&gt;INT(交易月曆!$C$29),"",IF($AH717&lt;&gt;1,"",COUNTIFS($A$2:$A717,"&gt;="&amp;INT(交易月曆!$C$29),$A$2:$A717,"&lt;"&amp;(INT(交易月曆!$C$29)+1),$AH$2:$AH717,1))))</f>
        <v/>
      </c>
    </row>
    <row r="718" spans="1:40">
      <c r="A718" s="15"/>
      <c r="B718" s="16"/>
      <c r="C718" s="16"/>
      <c r="D718" s="17"/>
      <c r="E718" s="16"/>
      <c r="F718" s="18"/>
      <c r="G718" s="19"/>
      <c r="H718" s="19"/>
      <c r="I718" s="20"/>
      <c r="J718" s="19"/>
      <c r="K718" s="19"/>
      <c r="L718" s="19"/>
      <c r="M718" s="19"/>
      <c r="N718" s="16"/>
      <c r="O718" s="16"/>
      <c r="P718" s="16"/>
      <c r="Q718" s="16"/>
      <c r="R718" s="17"/>
      <c r="S718" s="21" t="str">
        <f>IF($C718="","",IF($C718="台指期",IFERROR(VLOOKUP($D718,設定!$I$6:$K$8,2,FALSE),IFERROR(VLOOKUP($C718,設定!$B$6:$G$12,6,FALSE),1)),IFERROR(VLOOKUP($C718,設定!$B$6:$G$12,6,FALSE),1)))</f>
        <v/>
      </c>
      <c r="T718" s="22" t="str">
        <f>IF(OR($C718="",$F718="",$G718="",$H718=""),"",IF(AND($C718="台指期",IFERROR(VLOOKUP($D718,設定!$I$6:$K$8,3,FALSE),0)&gt;0),$F718*VLOOKUP($D718,設定!$I$6:$K$8,3,FALSE)*2,MAX(IFERROR(VLOOKUP($C718,設定!$B$6:$G$12,4,FALSE),0),$F718*$G718*$S718*IFERROR(VLOOKUP($C718,設定!$B$6:$G$12,2,FALSE),0)*IFERROR(VLOOKUP($C718,設定!$B$6:$G$12,3,FALSE),1))+MAX(IFERROR(VLOOKUP($C718,設定!$B$6:$G$12,4,FALSE),0),$F718*$H718*$S718*IFERROR(VLOOKUP($C718,設定!$B$6:$G$12,2,FALSE),0)*IFERROR(VLOOKUP($C718,設定!$B$6:$G$12,3,FALSE),1))))</f>
        <v/>
      </c>
      <c r="U718" s="22" t="str">
        <f>IF(OR($C718="",$F718="",$G718="",$H718=""),"",$F718*IF(AND($C718="台股",$E718="空"),$G718,$H718)*$S718*IFERROR(VLOOKUP($C718,設定!$B$6:$G$12,5,FALSE),0)*IF(AND($C718="台股",$N718="是"),0.5,1))</f>
        <v/>
      </c>
      <c r="V718" s="22" t="str">
        <f t="shared" si="154"/>
        <v/>
      </c>
      <c r="W718" s="23" t="str">
        <f t="shared" si="155"/>
        <v/>
      </c>
      <c r="X718" s="23" t="str">
        <f t="shared" si="156"/>
        <v/>
      </c>
      <c r="Y718" s="24" t="str">
        <f t="shared" si="157"/>
        <v/>
      </c>
      <c r="Z718" s="25" t="str">
        <f t="shared" si="158"/>
        <v/>
      </c>
      <c r="AA718" s="24" t="str">
        <f t="shared" si="159"/>
        <v/>
      </c>
      <c r="AB718" s="24" t="str">
        <f t="shared" si="160"/>
        <v/>
      </c>
      <c r="AC718" s="26" t="str">
        <f t="shared" si="161"/>
        <v/>
      </c>
      <c r="AD718" s="21" t="str">
        <f t="shared" si="162"/>
        <v/>
      </c>
      <c r="AE718" s="25" t="str">
        <f t="shared" si="163"/>
        <v/>
      </c>
      <c r="AF718" s="25" t="str">
        <f t="shared" si="164"/>
        <v/>
      </c>
      <c r="AG718" s="25" t="str">
        <f t="shared" si="165"/>
        <v/>
      </c>
      <c r="AH718" s="25" t="str">
        <f ca="1">IF($X718="","",IF(AND(OR(統計儀表板!$C$4="全部",AND(統計儀表板!$C$4="今年",YEAR($A718)=YEAR(TODAY())),AND(統計儀表板!$C$4="本月",YEAR($A718)=YEAR(TODAY()),MONTH($A718)=MONTH(TODAY())),AND(統計儀表板!$C$4="近三月",$A718&gt;=EDATE(TODAY(),-3))),OR(統計儀表板!$F$4="全部",$B718=統計儀表板!$F$4),OR(統計儀表板!$I$4="全部",$C718=統計儀表板!$I$4),OR(統計儀表板!$L$4="全部",$P718=統計儀表板!$L$4)),1,0))</f>
        <v/>
      </c>
      <c r="AI718" s="22" t="str">
        <f>IF($X718="","",設定!$C$4+SUMIF($AH$2:$AH718,1,$X$2:$X718))</f>
        <v/>
      </c>
      <c r="AJ718" s="27">
        <f ca="1">設定!$C$4+SUMIF($AH$2:$AH718,1,$X$2:$X718)</f>
        <v>578786.14720000001</v>
      </c>
      <c r="AK718" s="27">
        <f t="shared" ca="1" si="167"/>
        <v>578786.14720000001</v>
      </c>
      <c r="AL718" s="27">
        <f t="shared" ca="1" si="166"/>
        <v>0</v>
      </c>
      <c r="AM718" s="27" t="str">
        <f ca="1">IF(OR($X718="",$AH718&lt;&gt;1),"",COUNTIFS($AH$2:$AH718,1))</f>
        <v/>
      </c>
      <c r="AN718" s="27" t="str">
        <f>IF($A718="","",IF(INT($A718)&lt;&gt;INT(交易月曆!$C$29),"",IF($AH718&lt;&gt;1,"",COUNTIFS($A$2:$A718,"&gt;="&amp;INT(交易月曆!$C$29),$A$2:$A718,"&lt;"&amp;(INT(交易月曆!$C$29)+1),$AH$2:$AH718,1))))</f>
        <v/>
      </c>
    </row>
    <row r="719" spans="1:40">
      <c r="A719" s="15"/>
      <c r="B719" s="16"/>
      <c r="C719" s="16"/>
      <c r="D719" s="17"/>
      <c r="E719" s="16"/>
      <c r="F719" s="18"/>
      <c r="G719" s="19"/>
      <c r="H719" s="19"/>
      <c r="I719" s="20"/>
      <c r="J719" s="19"/>
      <c r="K719" s="19"/>
      <c r="L719" s="19"/>
      <c r="M719" s="19"/>
      <c r="N719" s="16"/>
      <c r="O719" s="16"/>
      <c r="P719" s="16"/>
      <c r="Q719" s="16"/>
      <c r="R719" s="17"/>
      <c r="S719" s="21" t="str">
        <f>IF($C719="","",IF($C719="台指期",IFERROR(VLOOKUP($D719,設定!$I$6:$K$8,2,FALSE),IFERROR(VLOOKUP($C719,設定!$B$6:$G$12,6,FALSE),1)),IFERROR(VLOOKUP($C719,設定!$B$6:$G$12,6,FALSE),1)))</f>
        <v/>
      </c>
      <c r="T719" s="22" t="str">
        <f>IF(OR($C719="",$F719="",$G719="",$H719=""),"",IF(AND($C719="台指期",IFERROR(VLOOKUP($D719,設定!$I$6:$K$8,3,FALSE),0)&gt;0),$F719*VLOOKUP($D719,設定!$I$6:$K$8,3,FALSE)*2,MAX(IFERROR(VLOOKUP($C719,設定!$B$6:$G$12,4,FALSE),0),$F719*$G719*$S719*IFERROR(VLOOKUP($C719,設定!$B$6:$G$12,2,FALSE),0)*IFERROR(VLOOKUP($C719,設定!$B$6:$G$12,3,FALSE),1))+MAX(IFERROR(VLOOKUP($C719,設定!$B$6:$G$12,4,FALSE),0),$F719*$H719*$S719*IFERROR(VLOOKUP($C719,設定!$B$6:$G$12,2,FALSE),0)*IFERROR(VLOOKUP($C719,設定!$B$6:$G$12,3,FALSE),1))))</f>
        <v/>
      </c>
      <c r="U719" s="22" t="str">
        <f>IF(OR($C719="",$F719="",$G719="",$H719=""),"",$F719*IF(AND($C719="台股",$E719="空"),$G719,$H719)*$S719*IFERROR(VLOOKUP($C719,設定!$B$6:$G$12,5,FALSE),0)*IF(AND($C719="台股",$N719="是"),0.5,1))</f>
        <v/>
      </c>
      <c r="V719" s="22" t="str">
        <f t="shared" si="154"/>
        <v/>
      </c>
      <c r="W719" s="23" t="str">
        <f t="shared" si="155"/>
        <v/>
      </c>
      <c r="X719" s="23" t="str">
        <f t="shared" si="156"/>
        <v/>
      </c>
      <c r="Y719" s="24" t="str">
        <f t="shared" si="157"/>
        <v/>
      </c>
      <c r="Z719" s="25" t="str">
        <f t="shared" si="158"/>
        <v/>
      </c>
      <c r="AA719" s="24" t="str">
        <f t="shared" si="159"/>
        <v/>
      </c>
      <c r="AB719" s="24" t="str">
        <f t="shared" si="160"/>
        <v/>
      </c>
      <c r="AC719" s="26" t="str">
        <f t="shared" si="161"/>
        <v/>
      </c>
      <c r="AD719" s="21" t="str">
        <f t="shared" si="162"/>
        <v/>
      </c>
      <c r="AE719" s="25" t="str">
        <f t="shared" si="163"/>
        <v/>
      </c>
      <c r="AF719" s="25" t="str">
        <f t="shared" si="164"/>
        <v/>
      </c>
      <c r="AG719" s="25" t="str">
        <f t="shared" si="165"/>
        <v/>
      </c>
      <c r="AH719" s="25" t="str">
        <f ca="1">IF($X719="","",IF(AND(OR(統計儀表板!$C$4="全部",AND(統計儀表板!$C$4="今年",YEAR($A719)=YEAR(TODAY())),AND(統計儀表板!$C$4="本月",YEAR($A719)=YEAR(TODAY()),MONTH($A719)=MONTH(TODAY())),AND(統計儀表板!$C$4="近三月",$A719&gt;=EDATE(TODAY(),-3))),OR(統計儀表板!$F$4="全部",$B719=統計儀表板!$F$4),OR(統計儀表板!$I$4="全部",$C719=統計儀表板!$I$4),OR(統計儀表板!$L$4="全部",$P719=統計儀表板!$L$4)),1,0))</f>
        <v/>
      </c>
      <c r="AI719" s="22" t="str">
        <f>IF($X719="","",設定!$C$4+SUMIF($AH$2:$AH719,1,$X$2:$X719))</f>
        <v/>
      </c>
      <c r="AJ719" s="27">
        <f ca="1">設定!$C$4+SUMIF($AH$2:$AH719,1,$X$2:$X719)</f>
        <v>578786.14720000001</v>
      </c>
      <c r="AK719" s="27">
        <f t="shared" ca="1" si="167"/>
        <v>578786.14720000001</v>
      </c>
      <c r="AL719" s="27">
        <f t="shared" ca="1" si="166"/>
        <v>0</v>
      </c>
      <c r="AM719" s="27" t="str">
        <f ca="1">IF(OR($X719="",$AH719&lt;&gt;1),"",COUNTIFS($AH$2:$AH719,1))</f>
        <v/>
      </c>
      <c r="AN719" s="27" t="str">
        <f>IF($A719="","",IF(INT($A719)&lt;&gt;INT(交易月曆!$C$29),"",IF($AH719&lt;&gt;1,"",COUNTIFS($A$2:$A719,"&gt;="&amp;INT(交易月曆!$C$29),$A$2:$A719,"&lt;"&amp;(INT(交易月曆!$C$29)+1),$AH$2:$AH719,1))))</f>
        <v/>
      </c>
    </row>
    <row r="720" spans="1:40">
      <c r="A720" s="15"/>
      <c r="B720" s="16"/>
      <c r="C720" s="16"/>
      <c r="D720" s="17"/>
      <c r="E720" s="16"/>
      <c r="F720" s="18"/>
      <c r="G720" s="19"/>
      <c r="H720" s="19"/>
      <c r="I720" s="20"/>
      <c r="J720" s="19"/>
      <c r="K720" s="19"/>
      <c r="L720" s="19"/>
      <c r="M720" s="19"/>
      <c r="N720" s="16"/>
      <c r="O720" s="16"/>
      <c r="P720" s="16"/>
      <c r="Q720" s="16"/>
      <c r="R720" s="17"/>
      <c r="S720" s="21" t="str">
        <f>IF($C720="","",IF($C720="台指期",IFERROR(VLOOKUP($D720,設定!$I$6:$K$8,2,FALSE),IFERROR(VLOOKUP($C720,設定!$B$6:$G$12,6,FALSE),1)),IFERROR(VLOOKUP($C720,設定!$B$6:$G$12,6,FALSE),1)))</f>
        <v/>
      </c>
      <c r="T720" s="22" t="str">
        <f>IF(OR($C720="",$F720="",$G720="",$H720=""),"",IF(AND($C720="台指期",IFERROR(VLOOKUP($D720,設定!$I$6:$K$8,3,FALSE),0)&gt;0),$F720*VLOOKUP($D720,設定!$I$6:$K$8,3,FALSE)*2,MAX(IFERROR(VLOOKUP($C720,設定!$B$6:$G$12,4,FALSE),0),$F720*$G720*$S720*IFERROR(VLOOKUP($C720,設定!$B$6:$G$12,2,FALSE),0)*IFERROR(VLOOKUP($C720,設定!$B$6:$G$12,3,FALSE),1))+MAX(IFERROR(VLOOKUP($C720,設定!$B$6:$G$12,4,FALSE),0),$F720*$H720*$S720*IFERROR(VLOOKUP($C720,設定!$B$6:$G$12,2,FALSE),0)*IFERROR(VLOOKUP($C720,設定!$B$6:$G$12,3,FALSE),1))))</f>
        <v/>
      </c>
      <c r="U720" s="22" t="str">
        <f>IF(OR($C720="",$F720="",$G720="",$H720=""),"",$F720*IF(AND($C720="台股",$E720="空"),$G720,$H720)*$S720*IFERROR(VLOOKUP($C720,設定!$B$6:$G$12,5,FALSE),0)*IF(AND($C720="台股",$N720="是"),0.5,1))</f>
        <v/>
      </c>
      <c r="V720" s="22" t="str">
        <f t="shared" si="154"/>
        <v/>
      </c>
      <c r="W720" s="23" t="str">
        <f t="shared" si="155"/>
        <v/>
      </c>
      <c r="X720" s="23" t="str">
        <f t="shared" si="156"/>
        <v/>
      </c>
      <c r="Y720" s="24" t="str">
        <f t="shared" si="157"/>
        <v/>
      </c>
      <c r="Z720" s="25" t="str">
        <f t="shared" si="158"/>
        <v/>
      </c>
      <c r="AA720" s="24" t="str">
        <f t="shared" si="159"/>
        <v/>
      </c>
      <c r="AB720" s="24" t="str">
        <f t="shared" si="160"/>
        <v/>
      </c>
      <c r="AC720" s="26" t="str">
        <f t="shared" si="161"/>
        <v/>
      </c>
      <c r="AD720" s="21" t="str">
        <f t="shared" si="162"/>
        <v/>
      </c>
      <c r="AE720" s="25" t="str">
        <f t="shared" si="163"/>
        <v/>
      </c>
      <c r="AF720" s="25" t="str">
        <f t="shared" si="164"/>
        <v/>
      </c>
      <c r="AG720" s="25" t="str">
        <f t="shared" si="165"/>
        <v/>
      </c>
      <c r="AH720" s="25" t="str">
        <f ca="1">IF($X720="","",IF(AND(OR(統計儀表板!$C$4="全部",AND(統計儀表板!$C$4="今年",YEAR($A720)=YEAR(TODAY())),AND(統計儀表板!$C$4="本月",YEAR($A720)=YEAR(TODAY()),MONTH($A720)=MONTH(TODAY())),AND(統計儀表板!$C$4="近三月",$A720&gt;=EDATE(TODAY(),-3))),OR(統計儀表板!$F$4="全部",$B720=統計儀表板!$F$4),OR(統計儀表板!$I$4="全部",$C720=統計儀表板!$I$4),OR(統計儀表板!$L$4="全部",$P720=統計儀表板!$L$4)),1,0))</f>
        <v/>
      </c>
      <c r="AI720" s="22" t="str">
        <f>IF($X720="","",設定!$C$4+SUMIF($AH$2:$AH720,1,$X$2:$X720))</f>
        <v/>
      </c>
      <c r="AJ720" s="27">
        <f ca="1">設定!$C$4+SUMIF($AH$2:$AH720,1,$X$2:$X720)</f>
        <v>578786.14720000001</v>
      </c>
      <c r="AK720" s="27">
        <f t="shared" ca="1" si="167"/>
        <v>578786.14720000001</v>
      </c>
      <c r="AL720" s="27">
        <f t="shared" ca="1" si="166"/>
        <v>0</v>
      </c>
      <c r="AM720" s="27" t="str">
        <f ca="1">IF(OR($X720="",$AH720&lt;&gt;1),"",COUNTIFS($AH$2:$AH720,1))</f>
        <v/>
      </c>
      <c r="AN720" s="27" t="str">
        <f>IF($A720="","",IF(INT($A720)&lt;&gt;INT(交易月曆!$C$29),"",IF($AH720&lt;&gt;1,"",COUNTIFS($A$2:$A720,"&gt;="&amp;INT(交易月曆!$C$29),$A$2:$A720,"&lt;"&amp;(INT(交易月曆!$C$29)+1),$AH$2:$AH720,1))))</f>
        <v/>
      </c>
    </row>
    <row r="721" spans="1:40">
      <c r="A721" s="15"/>
      <c r="B721" s="16"/>
      <c r="C721" s="16"/>
      <c r="D721" s="17"/>
      <c r="E721" s="16"/>
      <c r="F721" s="18"/>
      <c r="G721" s="19"/>
      <c r="H721" s="19"/>
      <c r="I721" s="20"/>
      <c r="J721" s="19"/>
      <c r="K721" s="19"/>
      <c r="L721" s="19"/>
      <c r="M721" s="19"/>
      <c r="N721" s="16"/>
      <c r="O721" s="16"/>
      <c r="P721" s="16"/>
      <c r="Q721" s="16"/>
      <c r="R721" s="17"/>
      <c r="S721" s="21" t="str">
        <f>IF($C721="","",IF($C721="台指期",IFERROR(VLOOKUP($D721,設定!$I$6:$K$8,2,FALSE),IFERROR(VLOOKUP($C721,設定!$B$6:$G$12,6,FALSE),1)),IFERROR(VLOOKUP($C721,設定!$B$6:$G$12,6,FALSE),1)))</f>
        <v/>
      </c>
      <c r="T721" s="22" t="str">
        <f>IF(OR($C721="",$F721="",$G721="",$H721=""),"",IF(AND($C721="台指期",IFERROR(VLOOKUP($D721,設定!$I$6:$K$8,3,FALSE),0)&gt;0),$F721*VLOOKUP($D721,設定!$I$6:$K$8,3,FALSE)*2,MAX(IFERROR(VLOOKUP($C721,設定!$B$6:$G$12,4,FALSE),0),$F721*$G721*$S721*IFERROR(VLOOKUP($C721,設定!$B$6:$G$12,2,FALSE),0)*IFERROR(VLOOKUP($C721,設定!$B$6:$G$12,3,FALSE),1))+MAX(IFERROR(VLOOKUP($C721,設定!$B$6:$G$12,4,FALSE),0),$F721*$H721*$S721*IFERROR(VLOOKUP($C721,設定!$B$6:$G$12,2,FALSE),0)*IFERROR(VLOOKUP($C721,設定!$B$6:$G$12,3,FALSE),1))))</f>
        <v/>
      </c>
      <c r="U721" s="22" t="str">
        <f>IF(OR($C721="",$F721="",$G721="",$H721=""),"",$F721*IF(AND($C721="台股",$E721="空"),$G721,$H721)*$S721*IFERROR(VLOOKUP($C721,設定!$B$6:$G$12,5,FALSE),0)*IF(AND($C721="台股",$N721="是"),0.5,1))</f>
        <v/>
      </c>
      <c r="V721" s="22" t="str">
        <f t="shared" si="154"/>
        <v/>
      </c>
      <c r="W721" s="23" t="str">
        <f t="shared" si="155"/>
        <v/>
      </c>
      <c r="X721" s="23" t="str">
        <f t="shared" si="156"/>
        <v/>
      </c>
      <c r="Y721" s="24" t="str">
        <f t="shared" si="157"/>
        <v/>
      </c>
      <c r="Z721" s="25" t="str">
        <f t="shared" si="158"/>
        <v/>
      </c>
      <c r="AA721" s="24" t="str">
        <f t="shared" si="159"/>
        <v/>
      </c>
      <c r="AB721" s="24" t="str">
        <f t="shared" si="160"/>
        <v/>
      </c>
      <c r="AC721" s="26" t="str">
        <f t="shared" si="161"/>
        <v/>
      </c>
      <c r="AD721" s="21" t="str">
        <f t="shared" si="162"/>
        <v/>
      </c>
      <c r="AE721" s="25" t="str">
        <f t="shared" si="163"/>
        <v/>
      </c>
      <c r="AF721" s="25" t="str">
        <f t="shared" si="164"/>
        <v/>
      </c>
      <c r="AG721" s="25" t="str">
        <f t="shared" si="165"/>
        <v/>
      </c>
      <c r="AH721" s="25" t="str">
        <f ca="1">IF($X721="","",IF(AND(OR(統計儀表板!$C$4="全部",AND(統計儀表板!$C$4="今年",YEAR($A721)=YEAR(TODAY())),AND(統計儀表板!$C$4="本月",YEAR($A721)=YEAR(TODAY()),MONTH($A721)=MONTH(TODAY())),AND(統計儀表板!$C$4="近三月",$A721&gt;=EDATE(TODAY(),-3))),OR(統計儀表板!$F$4="全部",$B721=統計儀表板!$F$4),OR(統計儀表板!$I$4="全部",$C721=統計儀表板!$I$4),OR(統計儀表板!$L$4="全部",$P721=統計儀表板!$L$4)),1,0))</f>
        <v/>
      </c>
      <c r="AI721" s="22" t="str">
        <f>IF($X721="","",設定!$C$4+SUMIF($AH$2:$AH721,1,$X$2:$X721))</f>
        <v/>
      </c>
      <c r="AJ721" s="27">
        <f ca="1">設定!$C$4+SUMIF($AH$2:$AH721,1,$X$2:$X721)</f>
        <v>578786.14720000001</v>
      </c>
      <c r="AK721" s="27">
        <f t="shared" ca="1" si="167"/>
        <v>578786.14720000001</v>
      </c>
      <c r="AL721" s="27">
        <f t="shared" ca="1" si="166"/>
        <v>0</v>
      </c>
      <c r="AM721" s="27" t="str">
        <f ca="1">IF(OR($X721="",$AH721&lt;&gt;1),"",COUNTIFS($AH$2:$AH721,1))</f>
        <v/>
      </c>
      <c r="AN721" s="27" t="str">
        <f>IF($A721="","",IF(INT($A721)&lt;&gt;INT(交易月曆!$C$29),"",IF($AH721&lt;&gt;1,"",COUNTIFS($A$2:$A721,"&gt;="&amp;INT(交易月曆!$C$29),$A$2:$A721,"&lt;"&amp;(INT(交易月曆!$C$29)+1),$AH$2:$AH721,1))))</f>
        <v/>
      </c>
    </row>
    <row r="722" spans="1:40">
      <c r="A722" s="15"/>
      <c r="B722" s="16"/>
      <c r="C722" s="16"/>
      <c r="D722" s="17"/>
      <c r="E722" s="16"/>
      <c r="F722" s="18"/>
      <c r="G722" s="19"/>
      <c r="H722" s="19"/>
      <c r="I722" s="20"/>
      <c r="J722" s="19"/>
      <c r="K722" s="19"/>
      <c r="L722" s="19"/>
      <c r="M722" s="19"/>
      <c r="N722" s="16"/>
      <c r="O722" s="16"/>
      <c r="P722" s="16"/>
      <c r="Q722" s="16"/>
      <c r="R722" s="17"/>
      <c r="S722" s="21" t="str">
        <f>IF($C722="","",IF($C722="台指期",IFERROR(VLOOKUP($D722,設定!$I$6:$K$8,2,FALSE),IFERROR(VLOOKUP($C722,設定!$B$6:$G$12,6,FALSE),1)),IFERROR(VLOOKUP($C722,設定!$B$6:$G$12,6,FALSE),1)))</f>
        <v/>
      </c>
      <c r="T722" s="22" t="str">
        <f>IF(OR($C722="",$F722="",$G722="",$H722=""),"",IF(AND($C722="台指期",IFERROR(VLOOKUP($D722,設定!$I$6:$K$8,3,FALSE),0)&gt;0),$F722*VLOOKUP($D722,設定!$I$6:$K$8,3,FALSE)*2,MAX(IFERROR(VLOOKUP($C722,設定!$B$6:$G$12,4,FALSE),0),$F722*$G722*$S722*IFERROR(VLOOKUP($C722,設定!$B$6:$G$12,2,FALSE),0)*IFERROR(VLOOKUP($C722,設定!$B$6:$G$12,3,FALSE),1))+MAX(IFERROR(VLOOKUP($C722,設定!$B$6:$G$12,4,FALSE),0),$F722*$H722*$S722*IFERROR(VLOOKUP($C722,設定!$B$6:$G$12,2,FALSE),0)*IFERROR(VLOOKUP($C722,設定!$B$6:$G$12,3,FALSE),1))))</f>
        <v/>
      </c>
      <c r="U722" s="22" t="str">
        <f>IF(OR($C722="",$F722="",$G722="",$H722=""),"",$F722*IF(AND($C722="台股",$E722="空"),$G722,$H722)*$S722*IFERROR(VLOOKUP($C722,設定!$B$6:$G$12,5,FALSE),0)*IF(AND($C722="台股",$N722="是"),0.5,1))</f>
        <v/>
      </c>
      <c r="V722" s="22" t="str">
        <f t="shared" si="154"/>
        <v/>
      </c>
      <c r="W722" s="23" t="str">
        <f t="shared" si="155"/>
        <v/>
      </c>
      <c r="X722" s="23" t="str">
        <f t="shared" si="156"/>
        <v/>
      </c>
      <c r="Y722" s="24" t="str">
        <f t="shared" si="157"/>
        <v/>
      </c>
      <c r="Z722" s="25" t="str">
        <f t="shared" si="158"/>
        <v/>
      </c>
      <c r="AA722" s="24" t="str">
        <f t="shared" si="159"/>
        <v/>
      </c>
      <c r="AB722" s="24" t="str">
        <f t="shared" si="160"/>
        <v/>
      </c>
      <c r="AC722" s="26" t="str">
        <f t="shared" si="161"/>
        <v/>
      </c>
      <c r="AD722" s="21" t="str">
        <f t="shared" si="162"/>
        <v/>
      </c>
      <c r="AE722" s="25" t="str">
        <f t="shared" si="163"/>
        <v/>
      </c>
      <c r="AF722" s="25" t="str">
        <f t="shared" si="164"/>
        <v/>
      </c>
      <c r="AG722" s="25" t="str">
        <f t="shared" si="165"/>
        <v/>
      </c>
      <c r="AH722" s="25" t="str">
        <f ca="1">IF($X722="","",IF(AND(OR(統計儀表板!$C$4="全部",AND(統計儀表板!$C$4="今年",YEAR($A722)=YEAR(TODAY())),AND(統計儀表板!$C$4="本月",YEAR($A722)=YEAR(TODAY()),MONTH($A722)=MONTH(TODAY())),AND(統計儀表板!$C$4="近三月",$A722&gt;=EDATE(TODAY(),-3))),OR(統計儀表板!$F$4="全部",$B722=統計儀表板!$F$4),OR(統計儀表板!$I$4="全部",$C722=統計儀表板!$I$4),OR(統計儀表板!$L$4="全部",$P722=統計儀表板!$L$4)),1,0))</f>
        <v/>
      </c>
      <c r="AI722" s="22" t="str">
        <f>IF($X722="","",設定!$C$4+SUMIF($AH$2:$AH722,1,$X$2:$X722))</f>
        <v/>
      </c>
      <c r="AJ722" s="27">
        <f ca="1">設定!$C$4+SUMIF($AH$2:$AH722,1,$X$2:$X722)</f>
        <v>578786.14720000001</v>
      </c>
      <c r="AK722" s="27">
        <f t="shared" ca="1" si="167"/>
        <v>578786.14720000001</v>
      </c>
      <c r="AL722" s="27">
        <f t="shared" ca="1" si="166"/>
        <v>0</v>
      </c>
      <c r="AM722" s="27" t="str">
        <f ca="1">IF(OR($X722="",$AH722&lt;&gt;1),"",COUNTIFS($AH$2:$AH722,1))</f>
        <v/>
      </c>
      <c r="AN722" s="27" t="str">
        <f>IF($A722="","",IF(INT($A722)&lt;&gt;INT(交易月曆!$C$29),"",IF($AH722&lt;&gt;1,"",COUNTIFS($A$2:$A722,"&gt;="&amp;INT(交易月曆!$C$29),$A$2:$A722,"&lt;"&amp;(INT(交易月曆!$C$29)+1),$AH$2:$AH722,1))))</f>
        <v/>
      </c>
    </row>
    <row r="723" spans="1:40">
      <c r="A723" s="15"/>
      <c r="B723" s="16"/>
      <c r="C723" s="16"/>
      <c r="D723" s="17"/>
      <c r="E723" s="16"/>
      <c r="F723" s="18"/>
      <c r="G723" s="19"/>
      <c r="H723" s="19"/>
      <c r="I723" s="20"/>
      <c r="J723" s="19"/>
      <c r="K723" s="19"/>
      <c r="L723" s="19"/>
      <c r="M723" s="19"/>
      <c r="N723" s="16"/>
      <c r="O723" s="16"/>
      <c r="P723" s="16"/>
      <c r="Q723" s="16"/>
      <c r="R723" s="17"/>
      <c r="S723" s="21" t="str">
        <f>IF($C723="","",IF($C723="台指期",IFERROR(VLOOKUP($D723,設定!$I$6:$K$8,2,FALSE),IFERROR(VLOOKUP($C723,設定!$B$6:$G$12,6,FALSE),1)),IFERROR(VLOOKUP($C723,設定!$B$6:$G$12,6,FALSE),1)))</f>
        <v/>
      </c>
      <c r="T723" s="22" t="str">
        <f>IF(OR($C723="",$F723="",$G723="",$H723=""),"",IF(AND($C723="台指期",IFERROR(VLOOKUP($D723,設定!$I$6:$K$8,3,FALSE),0)&gt;0),$F723*VLOOKUP($D723,設定!$I$6:$K$8,3,FALSE)*2,MAX(IFERROR(VLOOKUP($C723,設定!$B$6:$G$12,4,FALSE),0),$F723*$G723*$S723*IFERROR(VLOOKUP($C723,設定!$B$6:$G$12,2,FALSE),0)*IFERROR(VLOOKUP($C723,設定!$B$6:$G$12,3,FALSE),1))+MAX(IFERROR(VLOOKUP($C723,設定!$B$6:$G$12,4,FALSE),0),$F723*$H723*$S723*IFERROR(VLOOKUP($C723,設定!$B$6:$G$12,2,FALSE),0)*IFERROR(VLOOKUP($C723,設定!$B$6:$G$12,3,FALSE),1))))</f>
        <v/>
      </c>
      <c r="U723" s="22" t="str">
        <f>IF(OR($C723="",$F723="",$G723="",$H723=""),"",$F723*IF(AND($C723="台股",$E723="空"),$G723,$H723)*$S723*IFERROR(VLOOKUP($C723,設定!$B$6:$G$12,5,FALSE),0)*IF(AND($C723="台股",$N723="是"),0.5,1))</f>
        <v/>
      </c>
      <c r="V723" s="22" t="str">
        <f t="shared" si="154"/>
        <v/>
      </c>
      <c r="W723" s="23" t="str">
        <f t="shared" si="155"/>
        <v/>
      </c>
      <c r="X723" s="23" t="str">
        <f t="shared" si="156"/>
        <v/>
      </c>
      <c r="Y723" s="24" t="str">
        <f t="shared" si="157"/>
        <v/>
      </c>
      <c r="Z723" s="25" t="str">
        <f t="shared" si="158"/>
        <v/>
      </c>
      <c r="AA723" s="24" t="str">
        <f t="shared" si="159"/>
        <v/>
      </c>
      <c r="AB723" s="24" t="str">
        <f t="shared" si="160"/>
        <v/>
      </c>
      <c r="AC723" s="26" t="str">
        <f t="shared" si="161"/>
        <v/>
      </c>
      <c r="AD723" s="21" t="str">
        <f t="shared" si="162"/>
        <v/>
      </c>
      <c r="AE723" s="25" t="str">
        <f t="shared" si="163"/>
        <v/>
      </c>
      <c r="AF723" s="25" t="str">
        <f t="shared" si="164"/>
        <v/>
      </c>
      <c r="AG723" s="25" t="str">
        <f t="shared" si="165"/>
        <v/>
      </c>
      <c r="AH723" s="25" t="str">
        <f ca="1">IF($X723="","",IF(AND(OR(統計儀表板!$C$4="全部",AND(統計儀表板!$C$4="今年",YEAR($A723)=YEAR(TODAY())),AND(統計儀表板!$C$4="本月",YEAR($A723)=YEAR(TODAY()),MONTH($A723)=MONTH(TODAY())),AND(統計儀表板!$C$4="近三月",$A723&gt;=EDATE(TODAY(),-3))),OR(統計儀表板!$F$4="全部",$B723=統計儀表板!$F$4),OR(統計儀表板!$I$4="全部",$C723=統計儀表板!$I$4),OR(統計儀表板!$L$4="全部",$P723=統計儀表板!$L$4)),1,0))</f>
        <v/>
      </c>
      <c r="AI723" s="22" t="str">
        <f>IF($X723="","",設定!$C$4+SUMIF($AH$2:$AH723,1,$X$2:$X723))</f>
        <v/>
      </c>
      <c r="AJ723" s="27">
        <f ca="1">設定!$C$4+SUMIF($AH$2:$AH723,1,$X$2:$X723)</f>
        <v>578786.14720000001</v>
      </c>
      <c r="AK723" s="27">
        <f t="shared" ca="1" si="167"/>
        <v>578786.14720000001</v>
      </c>
      <c r="AL723" s="27">
        <f t="shared" ca="1" si="166"/>
        <v>0</v>
      </c>
      <c r="AM723" s="27" t="str">
        <f ca="1">IF(OR($X723="",$AH723&lt;&gt;1),"",COUNTIFS($AH$2:$AH723,1))</f>
        <v/>
      </c>
      <c r="AN723" s="27" t="str">
        <f>IF($A723="","",IF(INT($A723)&lt;&gt;INT(交易月曆!$C$29),"",IF($AH723&lt;&gt;1,"",COUNTIFS($A$2:$A723,"&gt;="&amp;INT(交易月曆!$C$29),$A$2:$A723,"&lt;"&amp;(INT(交易月曆!$C$29)+1),$AH$2:$AH723,1))))</f>
        <v/>
      </c>
    </row>
    <row r="724" spans="1:40">
      <c r="A724" s="15"/>
      <c r="B724" s="16"/>
      <c r="C724" s="16"/>
      <c r="D724" s="17"/>
      <c r="E724" s="16"/>
      <c r="F724" s="18"/>
      <c r="G724" s="19"/>
      <c r="H724" s="19"/>
      <c r="I724" s="20"/>
      <c r="J724" s="19"/>
      <c r="K724" s="19"/>
      <c r="L724" s="19"/>
      <c r="M724" s="19"/>
      <c r="N724" s="16"/>
      <c r="O724" s="16"/>
      <c r="P724" s="16"/>
      <c r="Q724" s="16"/>
      <c r="R724" s="17"/>
      <c r="S724" s="21" t="str">
        <f>IF($C724="","",IF($C724="台指期",IFERROR(VLOOKUP($D724,設定!$I$6:$K$8,2,FALSE),IFERROR(VLOOKUP($C724,設定!$B$6:$G$12,6,FALSE),1)),IFERROR(VLOOKUP($C724,設定!$B$6:$G$12,6,FALSE),1)))</f>
        <v/>
      </c>
      <c r="T724" s="22" t="str">
        <f>IF(OR($C724="",$F724="",$G724="",$H724=""),"",IF(AND($C724="台指期",IFERROR(VLOOKUP($D724,設定!$I$6:$K$8,3,FALSE),0)&gt;0),$F724*VLOOKUP($D724,設定!$I$6:$K$8,3,FALSE)*2,MAX(IFERROR(VLOOKUP($C724,設定!$B$6:$G$12,4,FALSE),0),$F724*$G724*$S724*IFERROR(VLOOKUP($C724,設定!$B$6:$G$12,2,FALSE),0)*IFERROR(VLOOKUP($C724,設定!$B$6:$G$12,3,FALSE),1))+MAX(IFERROR(VLOOKUP($C724,設定!$B$6:$G$12,4,FALSE),0),$F724*$H724*$S724*IFERROR(VLOOKUP($C724,設定!$B$6:$G$12,2,FALSE),0)*IFERROR(VLOOKUP($C724,設定!$B$6:$G$12,3,FALSE),1))))</f>
        <v/>
      </c>
      <c r="U724" s="22" t="str">
        <f>IF(OR($C724="",$F724="",$G724="",$H724=""),"",$F724*IF(AND($C724="台股",$E724="空"),$G724,$H724)*$S724*IFERROR(VLOOKUP($C724,設定!$B$6:$G$12,5,FALSE),0)*IF(AND($C724="台股",$N724="是"),0.5,1))</f>
        <v/>
      </c>
      <c r="V724" s="22" t="str">
        <f t="shared" si="154"/>
        <v/>
      </c>
      <c r="W724" s="23" t="str">
        <f t="shared" si="155"/>
        <v/>
      </c>
      <c r="X724" s="23" t="str">
        <f t="shared" si="156"/>
        <v/>
      </c>
      <c r="Y724" s="24" t="str">
        <f t="shared" si="157"/>
        <v/>
      </c>
      <c r="Z724" s="25" t="str">
        <f t="shared" si="158"/>
        <v/>
      </c>
      <c r="AA724" s="24" t="str">
        <f t="shared" si="159"/>
        <v/>
      </c>
      <c r="AB724" s="24" t="str">
        <f t="shared" si="160"/>
        <v/>
      </c>
      <c r="AC724" s="26" t="str">
        <f t="shared" si="161"/>
        <v/>
      </c>
      <c r="AD724" s="21" t="str">
        <f t="shared" si="162"/>
        <v/>
      </c>
      <c r="AE724" s="25" t="str">
        <f t="shared" si="163"/>
        <v/>
      </c>
      <c r="AF724" s="25" t="str">
        <f t="shared" si="164"/>
        <v/>
      </c>
      <c r="AG724" s="25" t="str">
        <f t="shared" si="165"/>
        <v/>
      </c>
      <c r="AH724" s="25" t="str">
        <f ca="1">IF($X724="","",IF(AND(OR(統計儀表板!$C$4="全部",AND(統計儀表板!$C$4="今年",YEAR($A724)=YEAR(TODAY())),AND(統計儀表板!$C$4="本月",YEAR($A724)=YEAR(TODAY()),MONTH($A724)=MONTH(TODAY())),AND(統計儀表板!$C$4="近三月",$A724&gt;=EDATE(TODAY(),-3))),OR(統計儀表板!$F$4="全部",$B724=統計儀表板!$F$4),OR(統計儀表板!$I$4="全部",$C724=統計儀表板!$I$4),OR(統計儀表板!$L$4="全部",$P724=統計儀表板!$L$4)),1,0))</f>
        <v/>
      </c>
      <c r="AI724" s="22" t="str">
        <f>IF($X724="","",設定!$C$4+SUMIF($AH$2:$AH724,1,$X$2:$X724))</f>
        <v/>
      </c>
      <c r="AJ724" s="27">
        <f ca="1">設定!$C$4+SUMIF($AH$2:$AH724,1,$X$2:$X724)</f>
        <v>578786.14720000001</v>
      </c>
      <c r="AK724" s="27">
        <f t="shared" ca="1" si="167"/>
        <v>578786.14720000001</v>
      </c>
      <c r="AL724" s="27">
        <f t="shared" ca="1" si="166"/>
        <v>0</v>
      </c>
      <c r="AM724" s="27" t="str">
        <f ca="1">IF(OR($X724="",$AH724&lt;&gt;1),"",COUNTIFS($AH$2:$AH724,1))</f>
        <v/>
      </c>
      <c r="AN724" s="27" t="str">
        <f>IF($A724="","",IF(INT($A724)&lt;&gt;INT(交易月曆!$C$29),"",IF($AH724&lt;&gt;1,"",COUNTIFS($A$2:$A724,"&gt;="&amp;INT(交易月曆!$C$29),$A$2:$A724,"&lt;"&amp;(INT(交易月曆!$C$29)+1),$AH$2:$AH724,1))))</f>
        <v/>
      </c>
    </row>
    <row r="725" spans="1:40">
      <c r="A725" s="15"/>
      <c r="B725" s="16"/>
      <c r="C725" s="16"/>
      <c r="D725" s="17"/>
      <c r="E725" s="16"/>
      <c r="F725" s="18"/>
      <c r="G725" s="19"/>
      <c r="H725" s="19"/>
      <c r="I725" s="20"/>
      <c r="J725" s="19"/>
      <c r="K725" s="19"/>
      <c r="L725" s="19"/>
      <c r="M725" s="19"/>
      <c r="N725" s="16"/>
      <c r="O725" s="16"/>
      <c r="P725" s="16"/>
      <c r="Q725" s="16"/>
      <c r="R725" s="17"/>
      <c r="S725" s="21" t="str">
        <f>IF($C725="","",IF($C725="台指期",IFERROR(VLOOKUP($D725,設定!$I$6:$K$8,2,FALSE),IFERROR(VLOOKUP($C725,設定!$B$6:$G$12,6,FALSE),1)),IFERROR(VLOOKUP($C725,設定!$B$6:$G$12,6,FALSE),1)))</f>
        <v/>
      </c>
      <c r="T725" s="22" t="str">
        <f>IF(OR($C725="",$F725="",$G725="",$H725=""),"",IF(AND($C725="台指期",IFERROR(VLOOKUP($D725,設定!$I$6:$K$8,3,FALSE),0)&gt;0),$F725*VLOOKUP($D725,設定!$I$6:$K$8,3,FALSE)*2,MAX(IFERROR(VLOOKUP($C725,設定!$B$6:$G$12,4,FALSE),0),$F725*$G725*$S725*IFERROR(VLOOKUP($C725,設定!$B$6:$G$12,2,FALSE),0)*IFERROR(VLOOKUP($C725,設定!$B$6:$G$12,3,FALSE),1))+MAX(IFERROR(VLOOKUP($C725,設定!$B$6:$G$12,4,FALSE),0),$F725*$H725*$S725*IFERROR(VLOOKUP($C725,設定!$B$6:$G$12,2,FALSE),0)*IFERROR(VLOOKUP($C725,設定!$B$6:$G$12,3,FALSE),1))))</f>
        <v/>
      </c>
      <c r="U725" s="22" t="str">
        <f>IF(OR($C725="",$F725="",$G725="",$H725=""),"",$F725*IF(AND($C725="台股",$E725="空"),$G725,$H725)*$S725*IFERROR(VLOOKUP($C725,設定!$B$6:$G$12,5,FALSE),0)*IF(AND($C725="台股",$N725="是"),0.5,1))</f>
        <v/>
      </c>
      <c r="V725" s="22" t="str">
        <f t="shared" si="154"/>
        <v/>
      </c>
      <c r="W725" s="23" t="str">
        <f t="shared" si="155"/>
        <v/>
      </c>
      <c r="X725" s="23" t="str">
        <f t="shared" si="156"/>
        <v/>
      </c>
      <c r="Y725" s="24" t="str">
        <f t="shared" si="157"/>
        <v/>
      </c>
      <c r="Z725" s="25" t="str">
        <f t="shared" si="158"/>
        <v/>
      </c>
      <c r="AA725" s="24" t="str">
        <f t="shared" si="159"/>
        <v/>
      </c>
      <c r="AB725" s="24" t="str">
        <f t="shared" si="160"/>
        <v/>
      </c>
      <c r="AC725" s="26" t="str">
        <f t="shared" si="161"/>
        <v/>
      </c>
      <c r="AD725" s="21" t="str">
        <f t="shared" si="162"/>
        <v/>
      </c>
      <c r="AE725" s="25" t="str">
        <f t="shared" si="163"/>
        <v/>
      </c>
      <c r="AF725" s="25" t="str">
        <f t="shared" si="164"/>
        <v/>
      </c>
      <c r="AG725" s="25" t="str">
        <f t="shared" si="165"/>
        <v/>
      </c>
      <c r="AH725" s="25" t="str">
        <f ca="1">IF($X725="","",IF(AND(OR(統計儀表板!$C$4="全部",AND(統計儀表板!$C$4="今年",YEAR($A725)=YEAR(TODAY())),AND(統計儀表板!$C$4="本月",YEAR($A725)=YEAR(TODAY()),MONTH($A725)=MONTH(TODAY())),AND(統計儀表板!$C$4="近三月",$A725&gt;=EDATE(TODAY(),-3))),OR(統計儀表板!$F$4="全部",$B725=統計儀表板!$F$4),OR(統計儀表板!$I$4="全部",$C725=統計儀表板!$I$4),OR(統計儀表板!$L$4="全部",$P725=統計儀表板!$L$4)),1,0))</f>
        <v/>
      </c>
      <c r="AI725" s="22" t="str">
        <f>IF($X725="","",設定!$C$4+SUMIF($AH$2:$AH725,1,$X$2:$X725))</f>
        <v/>
      </c>
      <c r="AJ725" s="27">
        <f ca="1">設定!$C$4+SUMIF($AH$2:$AH725,1,$X$2:$X725)</f>
        <v>578786.14720000001</v>
      </c>
      <c r="AK725" s="27">
        <f t="shared" ca="1" si="167"/>
        <v>578786.14720000001</v>
      </c>
      <c r="AL725" s="27">
        <f t="shared" ca="1" si="166"/>
        <v>0</v>
      </c>
      <c r="AM725" s="27" t="str">
        <f ca="1">IF(OR($X725="",$AH725&lt;&gt;1),"",COUNTIFS($AH$2:$AH725,1))</f>
        <v/>
      </c>
      <c r="AN725" s="27" t="str">
        <f>IF($A725="","",IF(INT($A725)&lt;&gt;INT(交易月曆!$C$29),"",IF($AH725&lt;&gt;1,"",COUNTIFS($A$2:$A725,"&gt;="&amp;INT(交易月曆!$C$29),$A$2:$A725,"&lt;"&amp;(INT(交易月曆!$C$29)+1),$AH$2:$AH725,1))))</f>
        <v/>
      </c>
    </row>
    <row r="726" spans="1:40">
      <c r="A726" s="15"/>
      <c r="B726" s="16"/>
      <c r="C726" s="16"/>
      <c r="D726" s="17"/>
      <c r="E726" s="16"/>
      <c r="F726" s="18"/>
      <c r="G726" s="19"/>
      <c r="H726" s="19"/>
      <c r="I726" s="20"/>
      <c r="J726" s="19"/>
      <c r="K726" s="19"/>
      <c r="L726" s="19"/>
      <c r="M726" s="19"/>
      <c r="N726" s="16"/>
      <c r="O726" s="16"/>
      <c r="P726" s="16"/>
      <c r="Q726" s="16"/>
      <c r="R726" s="17"/>
      <c r="S726" s="21" t="str">
        <f>IF($C726="","",IF($C726="台指期",IFERROR(VLOOKUP($D726,設定!$I$6:$K$8,2,FALSE),IFERROR(VLOOKUP($C726,設定!$B$6:$G$12,6,FALSE),1)),IFERROR(VLOOKUP($C726,設定!$B$6:$G$12,6,FALSE),1)))</f>
        <v/>
      </c>
      <c r="T726" s="22" t="str">
        <f>IF(OR($C726="",$F726="",$G726="",$H726=""),"",IF(AND($C726="台指期",IFERROR(VLOOKUP($D726,設定!$I$6:$K$8,3,FALSE),0)&gt;0),$F726*VLOOKUP($D726,設定!$I$6:$K$8,3,FALSE)*2,MAX(IFERROR(VLOOKUP($C726,設定!$B$6:$G$12,4,FALSE),0),$F726*$G726*$S726*IFERROR(VLOOKUP($C726,設定!$B$6:$G$12,2,FALSE),0)*IFERROR(VLOOKUP($C726,設定!$B$6:$G$12,3,FALSE),1))+MAX(IFERROR(VLOOKUP($C726,設定!$B$6:$G$12,4,FALSE),0),$F726*$H726*$S726*IFERROR(VLOOKUP($C726,設定!$B$6:$G$12,2,FALSE),0)*IFERROR(VLOOKUP($C726,設定!$B$6:$G$12,3,FALSE),1))))</f>
        <v/>
      </c>
      <c r="U726" s="22" t="str">
        <f>IF(OR($C726="",$F726="",$G726="",$H726=""),"",$F726*IF(AND($C726="台股",$E726="空"),$G726,$H726)*$S726*IFERROR(VLOOKUP($C726,設定!$B$6:$G$12,5,FALSE),0)*IF(AND($C726="台股",$N726="是"),0.5,1))</f>
        <v/>
      </c>
      <c r="V726" s="22" t="str">
        <f t="shared" si="154"/>
        <v/>
      </c>
      <c r="W726" s="23" t="str">
        <f t="shared" si="155"/>
        <v/>
      </c>
      <c r="X726" s="23" t="str">
        <f t="shared" si="156"/>
        <v/>
      </c>
      <c r="Y726" s="24" t="str">
        <f t="shared" si="157"/>
        <v/>
      </c>
      <c r="Z726" s="25" t="str">
        <f t="shared" si="158"/>
        <v/>
      </c>
      <c r="AA726" s="24" t="str">
        <f t="shared" si="159"/>
        <v/>
      </c>
      <c r="AB726" s="24" t="str">
        <f t="shared" si="160"/>
        <v/>
      </c>
      <c r="AC726" s="26" t="str">
        <f t="shared" si="161"/>
        <v/>
      </c>
      <c r="AD726" s="21" t="str">
        <f t="shared" si="162"/>
        <v/>
      </c>
      <c r="AE726" s="25" t="str">
        <f t="shared" si="163"/>
        <v/>
      </c>
      <c r="AF726" s="25" t="str">
        <f t="shared" si="164"/>
        <v/>
      </c>
      <c r="AG726" s="25" t="str">
        <f t="shared" si="165"/>
        <v/>
      </c>
      <c r="AH726" s="25" t="str">
        <f ca="1">IF($X726="","",IF(AND(OR(統計儀表板!$C$4="全部",AND(統計儀表板!$C$4="今年",YEAR($A726)=YEAR(TODAY())),AND(統計儀表板!$C$4="本月",YEAR($A726)=YEAR(TODAY()),MONTH($A726)=MONTH(TODAY())),AND(統計儀表板!$C$4="近三月",$A726&gt;=EDATE(TODAY(),-3))),OR(統計儀表板!$F$4="全部",$B726=統計儀表板!$F$4),OR(統計儀表板!$I$4="全部",$C726=統計儀表板!$I$4),OR(統計儀表板!$L$4="全部",$P726=統計儀表板!$L$4)),1,0))</f>
        <v/>
      </c>
      <c r="AI726" s="22" t="str">
        <f>IF($X726="","",設定!$C$4+SUMIF($AH$2:$AH726,1,$X$2:$X726))</f>
        <v/>
      </c>
      <c r="AJ726" s="27">
        <f ca="1">設定!$C$4+SUMIF($AH$2:$AH726,1,$X$2:$X726)</f>
        <v>578786.14720000001</v>
      </c>
      <c r="AK726" s="27">
        <f t="shared" ca="1" si="167"/>
        <v>578786.14720000001</v>
      </c>
      <c r="AL726" s="27">
        <f t="shared" ca="1" si="166"/>
        <v>0</v>
      </c>
      <c r="AM726" s="27" t="str">
        <f ca="1">IF(OR($X726="",$AH726&lt;&gt;1),"",COUNTIFS($AH$2:$AH726,1))</f>
        <v/>
      </c>
      <c r="AN726" s="27" t="str">
        <f>IF($A726="","",IF(INT($A726)&lt;&gt;INT(交易月曆!$C$29),"",IF($AH726&lt;&gt;1,"",COUNTIFS($A$2:$A726,"&gt;="&amp;INT(交易月曆!$C$29),$A$2:$A726,"&lt;"&amp;(INT(交易月曆!$C$29)+1),$AH$2:$AH726,1))))</f>
        <v/>
      </c>
    </row>
    <row r="727" spans="1:40">
      <c r="A727" s="15"/>
      <c r="B727" s="16"/>
      <c r="C727" s="16"/>
      <c r="D727" s="17"/>
      <c r="E727" s="16"/>
      <c r="F727" s="18"/>
      <c r="G727" s="19"/>
      <c r="H727" s="19"/>
      <c r="I727" s="20"/>
      <c r="J727" s="19"/>
      <c r="K727" s="19"/>
      <c r="L727" s="19"/>
      <c r="M727" s="19"/>
      <c r="N727" s="16"/>
      <c r="O727" s="16"/>
      <c r="P727" s="16"/>
      <c r="Q727" s="16"/>
      <c r="R727" s="17"/>
      <c r="S727" s="21" t="str">
        <f>IF($C727="","",IF($C727="台指期",IFERROR(VLOOKUP($D727,設定!$I$6:$K$8,2,FALSE),IFERROR(VLOOKUP($C727,設定!$B$6:$G$12,6,FALSE),1)),IFERROR(VLOOKUP($C727,設定!$B$6:$G$12,6,FALSE),1)))</f>
        <v/>
      </c>
      <c r="T727" s="22" t="str">
        <f>IF(OR($C727="",$F727="",$G727="",$H727=""),"",IF(AND($C727="台指期",IFERROR(VLOOKUP($D727,設定!$I$6:$K$8,3,FALSE),0)&gt;0),$F727*VLOOKUP($D727,設定!$I$6:$K$8,3,FALSE)*2,MAX(IFERROR(VLOOKUP($C727,設定!$B$6:$G$12,4,FALSE),0),$F727*$G727*$S727*IFERROR(VLOOKUP($C727,設定!$B$6:$G$12,2,FALSE),0)*IFERROR(VLOOKUP($C727,設定!$B$6:$G$12,3,FALSE),1))+MAX(IFERROR(VLOOKUP($C727,設定!$B$6:$G$12,4,FALSE),0),$F727*$H727*$S727*IFERROR(VLOOKUP($C727,設定!$B$6:$G$12,2,FALSE),0)*IFERROR(VLOOKUP($C727,設定!$B$6:$G$12,3,FALSE),1))))</f>
        <v/>
      </c>
      <c r="U727" s="22" t="str">
        <f>IF(OR($C727="",$F727="",$G727="",$H727=""),"",$F727*IF(AND($C727="台股",$E727="空"),$G727,$H727)*$S727*IFERROR(VLOOKUP($C727,設定!$B$6:$G$12,5,FALSE),0)*IF(AND($C727="台股",$N727="是"),0.5,1))</f>
        <v/>
      </c>
      <c r="V727" s="22" t="str">
        <f t="shared" si="154"/>
        <v/>
      </c>
      <c r="W727" s="23" t="str">
        <f t="shared" si="155"/>
        <v/>
      </c>
      <c r="X727" s="23" t="str">
        <f t="shared" si="156"/>
        <v/>
      </c>
      <c r="Y727" s="24" t="str">
        <f t="shared" si="157"/>
        <v/>
      </c>
      <c r="Z727" s="25" t="str">
        <f t="shared" si="158"/>
        <v/>
      </c>
      <c r="AA727" s="24" t="str">
        <f t="shared" si="159"/>
        <v/>
      </c>
      <c r="AB727" s="24" t="str">
        <f t="shared" si="160"/>
        <v/>
      </c>
      <c r="AC727" s="26" t="str">
        <f t="shared" si="161"/>
        <v/>
      </c>
      <c r="AD727" s="21" t="str">
        <f t="shared" si="162"/>
        <v/>
      </c>
      <c r="AE727" s="25" t="str">
        <f t="shared" si="163"/>
        <v/>
      </c>
      <c r="AF727" s="25" t="str">
        <f t="shared" si="164"/>
        <v/>
      </c>
      <c r="AG727" s="25" t="str">
        <f t="shared" si="165"/>
        <v/>
      </c>
      <c r="AH727" s="25" t="str">
        <f ca="1">IF($X727="","",IF(AND(OR(統計儀表板!$C$4="全部",AND(統計儀表板!$C$4="今年",YEAR($A727)=YEAR(TODAY())),AND(統計儀表板!$C$4="本月",YEAR($A727)=YEAR(TODAY()),MONTH($A727)=MONTH(TODAY())),AND(統計儀表板!$C$4="近三月",$A727&gt;=EDATE(TODAY(),-3))),OR(統計儀表板!$F$4="全部",$B727=統計儀表板!$F$4),OR(統計儀表板!$I$4="全部",$C727=統計儀表板!$I$4),OR(統計儀表板!$L$4="全部",$P727=統計儀表板!$L$4)),1,0))</f>
        <v/>
      </c>
      <c r="AI727" s="22" t="str">
        <f>IF($X727="","",設定!$C$4+SUMIF($AH$2:$AH727,1,$X$2:$X727))</f>
        <v/>
      </c>
      <c r="AJ727" s="27">
        <f ca="1">設定!$C$4+SUMIF($AH$2:$AH727,1,$X$2:$X727)</f>
        <v>578786.14720000001</v>
      </c>
      <c r="AK727" s="27">
        <f t="shared" ca="1" si="167"/>
        <v>578786.14720000001</v>
      </c>
      <c r="AL727" s="27">
        <f t="shared" ca="1" si="166"/>
        <v>0</v>
      </c>
      <c r="AM727" s="27" t="str">
        <f ca="1">IF(OR($X727="",$AH727&lt;&gt;1),"",COUNTIFS($AH$2:$AH727,1))</f>
        <v/>
      </c>
      <c r="AN727" s="27" t="str">
        <f>IF($A727="","",IF(INT($A727)&lt;&gt;INT(交易月曆!$C$29),"",IF($AH727&lt;&gt;1,"",COUNTIFS($A$2:$A727,"&gt;="&amp;INT(交易月曆!$C$29),$A$2:$A727,"&lt;"&amp;(INT(交易月曆!$C$29)+1),$AH$2:$AH727,1))))</f>
        <v/>
      </c>
    </row>
    <row r="728" spans="1:40">
      <c r="A728" s="15"/>
      <c r="B728" s="16"/>
      <c r="C728" s="16"/>
      <c r="D728" s="17"/>
      <c r="E728" s="16"/>
      <c r="F728" s="18"/>
      <c r="G728" s="19"/>
      <c r="H728" s="19"/>
      <c r="I728" s="20"/>
      <c r="J728" s="19"/>
      <c r="K728" s="19"/>
      <c r="L728" s="19"/>
      <c r="M728" s="19"/>
      <c r="N728" s="16"/>
      <c r="O728" s="16"/>
      <c r="P728" s="16"/>
      <c r="Q728" s="16"/>
      <c r="R728" s="17"/>
      <c r="S728" s="21" t="str">
        <f>IF($C728="","",IF($C728="台指期",IFERROR(VLOOKUP($D728,設定!$I$6:$K$8,2,FALSE),IFERROR(VLOOKUP($C728,設定!$B$6:$G$12,6,FALSE),1)),IFERROR(VLOOKUP($C728,設定!$B$6:$G$12,6,FALSE),1)))</f>
        <v/>
      </c>
      <c r="T728" s="22" t="str">
        <f>IF(OR($C728="",$F728="",$G728="",$H728=""),"",IF(AND($C728="台指期",IFERROR(VLOOKUP($D728,設定!$I$6:$K$8,3,FALSE),0)&gt;0),$F728*VLOOKUP($D728,設定!$I$6:$K$8,3,FALSE)*2,MAX(IFERROR(VLOOKUP($C728,設定!$B$6:$G$12,4,FALSE),0),$F728*$G728*$S728*IFERROR(VLOOKUP($C728,設定!$B$6:$G$12,2,FALSE),0)*IFERROR(VLOOKUP($C728,設定!$B$6:$G$12,3,FALSE),1))+MAX(IFERROR(VLOOKUP($C728,設定!$B$6:$G$12,4,FALSE),0),$F728*$H728*$S728*IFERROR(VLOOKUP($C728,設定!$B$6:$G$12,2,FALSE),0)*IFERROR(VLOOKUP($C728,設定!$B$6:$G$12,3,FALSE),1))))</f>
        <v/>
      </c>
      <c r="U728" s="22" t="str">
        <f>IF(OR($C728="",$F728="",$G728="",$H728=""),"",$F728*IF(AND($C728="台股",$E728="空"),$G728,$H728)*$S728*IFERROR(VLOOKUP($C728,設定!$B$6:$G$12,5,FALSE),0)*IF(AND($C728="台股",$N728="是"),0.5,1))</f>
        <v/>
      </c>
      <c r="V728" s="22" t="str">
        <f t="shared" si="154"/>
        <v/>
      </c>
      <c r="W728" s="23" t="str">
        <f t="shared" si="155"/>
        <v/>
      </c>
      <c r="X728" s="23" t="str">
        <f t="shared" si="156"/>
        <v/>
      </c>
      <c r="Y728" s="24" t="str">
        <f t="shared" si="157"/>
        <v/>
      </c>
      <c r="Z728" s="25" t="str">
        <f t="shared" si="158"/>
        <v/>
      </c>
      <c r="AA728" s="24" t="str">
        <f t="shared" si="159"/>
        <v/>
      </c>
      <c r="AB728" s="24" t="str">
        <f t="shared" si="160"/>
        <v/>
      </c>
      <c r="AC728" s="26" t="str">
        <f t="shared" si="161"/>
        <v/>
      </c>
      <c r="AD728" s="21" t="str">
        <f t="shared" si="162"/>
        <v/>
      </c>
      <c r="AE728" s="25" t="str">
        <f t="shared" si="163"/>
        <v/>
      </c>
      <c r="AF728" s="25" t="str">
        <f t="shared" si="164"/>
        <v/>
      </c>
      <c r="AG728" s="25" t="str">
        <f t="shared" si="165"/>
        <v/>
      </c>
      <c r="AH728" s="25" t="str">
        <f ca="1">IF($X728="","",IF(AND(OR(統計儀表板!$C$4="全部",AND(統計儀表板!$C$4="今年",YEAR($A728)=YEAR(TODAY())),AND(統計儀表板!$C$4="本月",YEAR($A728)=YEAR(TODAY()),MONTH($A728)=MONTH(TODAY())),AND(統計儀表板!$C$4="近三月",$A728&gt;=EDATE(TODAY(),-3))),OR(統計儀表板!$F$4="全部",$B728=統計儀表板!$F$4),OR(統計儀表板!$I$4="全部",$C728=統計儀表板!$I$4),OR(統計儀表板!$L$4="全部",$P728=統計儀表板!$L$4)),1,0))</f>
        <v/>
      </c>
      <c r="AI728" s="22" t="str">
        <f>IF($X728="","",設定!$C$4+SUMIF($AH$2:$AH728,1,$X$2:$X728))</f>
        <v/>
      </c>
      <c r="AJ728" s="27">
        <f ca="1">設定!$C$4+SUMIF($AH$2:$AH728,1,$X$2:$X728)</f>
        <v>578786.14720000001</v>
      </c>
      <c r="AK728" s="27">
        <f t="shared" ca="1" si="167"/>
        <v>578786.14720000001</v>
      </c>
      <c r="AL728" s="27">
        <f t="shared" ca="1" si="166"/>
        <v>0</v>
      </c>
      <c r="AM728" s="27" t="str">
        <f ca="1">IF(OR($X728="",$AH728&lt;&gt;1),"",COUNTIFS($AH$2:$AH728,1))</f>
        <v/>
      </c>
      <c r="AN728" s="27" t="str">
        <f>IF($A728="","",IF(INT($A728)&lt;&gt;INT(交易月曆!$C$29),"",IF($AH728&lt;&gt;1,"",COUNTIFS($A$2:$A728,"&gt;="&amp;INT(交易月曆!$C$29),$A$2:$A728,"&lt;"&amp;(INT(交易月曆!$C$29)+1),$AH$2:$AH728,1))))</f>
        <v/>
      </c>
    </row>
    <row r="729" spans="1:40">
      <c r="A729" s="15"/>
      <c r="B729" s="16"/>
      <c r="C729" s="16"/>
      <c r="D729" s="17"/>
      <c r="E729" s="16"/>
      <c r="F729" s="18"/>
      <c r="G729" s="19"/>
      <c r="H729" s="19"/>
      <c r="I729" s="20"/>
      <c r="J729" s="19"/>
      <c r="K729" s="19"/>
      <c r="L729" s="19"/>
      <c r="M729" s="19"/>
      <c r="N729" s="16"/>
      <c r="O729" s="16"/>
      <c r="P729" s="16"/>
      <c r="Q729" s="16"/>
      <c r="R729" s="17"/>
      <c r="S729" s="21" t="str">
        <f>IF($C729="","",IF($C729="台指期",IFERROR(VLOOKUP($D729,設定!$I$6:$K$8,2,FALSE),IFERROR(VLOOKUP($C729,設定!$B$6:$G$12,6,FALSE),1)),IFERROR(VLOOKUP($C729,設定!$B$6:$G$12,6,FALSE),1)))</f>
        <v/>
      </c>
      <c r="T729" s="22" t="str">
        <f>IF(OR($C729="",$F729="",$G729="",$H729=""),"",IF(AND($C729="台指期",IFERROR(VLOOKUP($D729,設定!$I$6:$K$8,3,FALSE),0)&gt;0),$F729*VLOOKUP($D729,設定!$I$6:$K$8,3,FALSE)*2,MAX(IFERROR(VLOOKUP($C729,設定!$B$6:$G$12,4,FALSE),0),$F729*$G729*$S729*IFERROR(VLOOKUP($C729,設定!$B$6:$G$12,2,FALSE),0)*IFERROR(VLOOKUP($C729,設定!$B$6:$G$12,3,FALSE),1))+MAX(IFERROR(VLOOKUP($C729,設定!$B$6:$G$12,4,FALSE),0),$F729*$H729*$S729*IFERROR(VLOOKUP($C729,設定!$B$6:$G$12,2,FALSE),0)*IFERROR(VLOOKUP($C729,設定!$B$6:$G$12,3,FALSE),1))))</f>
        <v/>
      </c>
      <c r="U729" s="22" t="str">
        <f>IF(OR($C729="",$F729="",$G729="",$H729=""),"",$F729*IF(AND($C729="台股",$E729="空"),$G729,$H729)*$S729*IFERROR(VLOOKUP($C729,設定!$B$6:$G$12,5,FALSE),0)*IF(AND($C729="台股",$N729="是"),0.5,1))</f>
        <v/>
      </c>
      <c r="V729" s="22" t="str">
        <f t="shared" si="154"/>
        <v/>
      </c>
      <c r="W729" s="23" t="str">
        <f t="shared" si="155"/>
        <v/>
      </c>
      <c r="X729" s="23" t="str">
        <f t="shared" si="156"/>
        <v/>
      </c>
      <c r="Y729" s="24" t="str">
        <f t="shared" si="157"/>
        <v/>
      </c>
      <c r="Z729" s="25" t="str">
        <f t="shared" si="158"/>
        <v/>
      </c>
      <c r="AA729" s="24" t="str">
        <f t="shared" si="159"/>
        <v/>
      </c>
      <c r="AB729" s="24" t="str">
        <f t="shared" si="160"/>
        <v/>
      </c>
      <c r="AC729" s="26" t="str">
        <f t="shared" si="161"/>
        <v/>
      </c>
      <c r="AD729" s="21" t="str">
        <f t="shared" si="162"/>
        <v/>
      </c>
      <c r="AE729" s="25" t="str">
        <f t="shared" si="163"/>
        <v/>
      </c>
      <c r="AF729" s="25" t="str">
        <f t="shared" si="164"/>
        <v/>
      </c>
      <c r="AG729" s="25" t="str">
        <f t="shared" si="165"/>
        <v/>
      </c>
      <c r="AH729" s="25" t="str">
        <f ca="1">IF($X729="","",IF(AND(OR(統計儀表板!$C$4="全部",AND(統計儀表板!$C$4="今年",YEAR($A729)=YEAR(TODAY())),AND(統計儀表板!$C$4="本月",YEAR($A729)=YEAR(TODAY()),MONTH($A729)=MONTH(TODAY())),AND(統計儀表板!$C$4="近三月",$A729&gt;=EDATE(TODAY(),-3))),OR(統計儀表板!$F$4="全部",$B729=統計儀表板!$F$4),OR(統計儀表板!$I$4="全部",$C729=統計儀表板!$I$4),OR(統計儀表板!$L$4="全部",$P729=統計儀表板!$L$4)),1,0))</f>
        <v/>
      </c>
      <c r="AI729" s="22" t="str">
        <f>IF($X729="","",設定!$C$4+SUMIF($AH$2:$AH729,1,$X$2:$X729))</f>
        <v/>
      </c>
      <c r="AJ729" s="27">
        <f ca="1">設定!$C$4+SUMIF($AH$2:$AH729,1,$X$2:$X729)</f>
        <v>578786.14720000001</v>
      </c>
      <c r="AK729" s="27">
        <f t="shared" ca="1" si="167"/>
        <v>578786.14720000001</v>
      </c>
      <c r="AL729" s="27">
        <f t="shared" ca="1" si="166"/>
        <v>0</v>
      </c>
      <c r="AM729" s="27" t="str">
        <f ca="1">IF(OR($X729="",$AH729&lt;&gt;1),"",COUNTIFS($AH$2:$AH729,1))</f>
        <v/>
      </c>
      <c r="AN729" s="27" t="str">
        <f>IF($A729="","",IF(INT($A729)&lt;&gt;INT(交易月曆!$C$29),"",IF($AH729&lt;&gt;1,"",COUNTIFS($A$2:$A729,"&gt;="&amp;INT(交易月曆!$C$29),$A$2:$A729,"&lt;"&amp;(INT(交易月曆!$C$29)+1),$AH$2:$AH729,1))))</f>
        <v/>
      </c>
    </row>
    <row r="730" spans="1:40">
      <c r="A730" s="15"/>
      <c r="B730" s="16"/>
      <c r="C730" s="16"/>
      <c r="D730" s="17"/>
      <c r="E730" s="16"/>
      <c r="F730" s="18"/>
      <c r="G730" s="19"/>
      <c r="H730" s="19"/>
      <c r="I730" s="20"/>
      <c r="J730" s="19"/>
      <c r="K730" s="19"/>
      <c r="L730" s="19"/>
      <c r="M730" s="19"/>
      <c r="N730" s="16"/>
      <c r="O730" s="16"/>
      <c r="P730" s="16"/>
      <c r="Q730" s="16"/>
      <c r="R730" s="17"/>
      <c r="S730" s="21" t="str">
        <f>IF($C730="","",IF($C730="台指期",IFERROR(VLOOKUP($D730,設定!$I$6:$K$8,2,FALSE),IFERROR(VLOOKUP($C730,設定!$B$6:$G$12,6,FALSE),1)),IFERROR(VLOOKUP($C730,設定!$B$6:$G$12,6,FALSE),1)))</f>
        <v/>
      </c>
      <c r="T730" s="22" t="str">
        <f>IF(OR($C730="",$F730="",$G730="",$H730=""),"",IF(AND($C730="台指期",IFERROR(VLOOKUP($D730,設定!$I$6:$K$8,3,FALSE),0)&gt;0),$F730*VLOOKUP($D730,設定!$I$6:$K$8,3,FALSE)*2,MAX(IFERROR(VLOOKUP($C730,設定!$B$6:$G$12,4,FALSE),0),$F730*$G730*$S730*IFERROR(VLOOKUP($C730,設定!$B$6:$G$12,2,FALSE),0)*IFERROR(VLOOKUP($C730,設定!$B$6:$G$12,3,FALSE),1))+MAX(IFERROR(VLOOKUP($C730,設定!$B$6:$G$12,4,FALSE),0),$F730*$H730*$S730*IFERROR(VLOOKUP($C730,設定!$B$6:$G$12,2,FALSE),0)*IFERROR(VLOOKUP($C730,設定!$B$6:$G$12,3,FALSE),1))))</f>
        <v/>
      </c>
      <c r="U730" s="22" t="str">
        <f>IF(OR($C730="",$F730="",$G730="",$H730=""),"",$F730*IF(AND($C730="台股",$E730="空"),$G730,$H730)*$S730*IFERROR(VLOOKUP($C730,設定!$B$6:$G$12,5,FALSE),0)*IF(AND($C730="台股",$N730="是"),0.5,1))</f>
        <v/>
      </c>
      <c r="V730" s="22" t="str">
        <f t="shared" si="154"/>
        <v/>
      </c>
      <c r="W730" s="23" t="str">
        <f t="shared" si="155"/>
        <v/>
      </c>
      <c r="X730" s="23" t="str">
        <f t="shared" si="156"/>
        <v/>
      </c>
      <c r="Y730" s="24" t="str">
        <f t="shared" si="157"/>
        <v/>
      </c>
      <c r="Z730" s="25" t="str">
        <f t="shared" si="158"/>
        <v/>
      </c>
      <c r="AA730" s="24" t="str">
        <f t="shared" si="159"/>
        <v/>
      </c>
      <c r="AB730" s="24" t="str">
        <f t="shared" si="160"/>
        <v/>
      </c>
      <c r="AC730" s="26" t="str">
        <f t="shared" si="161"/>
        <v/>
      </c>
      <c r="AD730" s="21" t="str">
        <f t="shared" si="162"/>
        <v/>
      </c>
      <c r="AE730" s="25" t="str">
        <f t="shared" si="163"/>
        <v/>
      </c>
      <c r="AF730" s="25" t="str">
        <f t="shared" si="164"/>
        <v/>
      </c>
      <c r="AG730" s="25" t="str">
        <f t="shared" si="165"/>
        <v/>
      </c>
      <c r="AH730" s="25" t="str">
        <f ca="1">IF($X730="","",IF(AND(OR(統計儀表板!$C$4="全部",AND(統計儀表板!$C$4="今年",YEAR($A730)=YEAR(TODAY())),AND(統計儀表板!$C$4="本月",YEAR($A730)=YEAR(TODAY()),MONTH($A730)=MONTH(TODAY())),AND(統計儀表板!$C$4="近三月",$A730&gt;=EDATE(TODAY(),-3))),OR(統計儀表板!$F$4="全部",$B730=統計儀表板!$F$4),OR(統計儀表板!$I$4="全部",$C730=統計儀表板!$I$4),OR(統計儀表板!$L$4="全部",$P730=統計儀表板!$L$4)),1,0))</f>
        <v/>
      </c>
      <c r="AI730" s="22" t="str">
        <f>IF($X730="","",設定!$C$4+SUMIF($AH$2:$AH730,1,$X$2:$X730))</f>
        <v/>
      </c>
      <c r="AJ730" s="27">
        <f ca="1">設定!$C$4+SUMIF($AH$2:$AH730,1,$X$2:$X730)</f>
        <v>578786.14720000001</v>
      </c>
      <c r="AK730" s="27">
        <f t="shared" ca="1" si="167"/>
        <v>578786.14720000001</v>
      </c>
      <c r="AL730" s="27">
        <f t="shared" ca="1" si="166"/>
        <v>0</v>
      </c>
      <c r="AM730" s="27" t="str">
        <f ca="1">IF(OR($X730="",$AH730&lt;&gt;1),"",COUNTIFS($AH$2:$AH730,1))</f>
        <v/>
      </c>
      <c r="AN730" s="27" t="str">
        <f>IF($A730="","",IF(INT($A730)&lt;&gt;INT(交易月曆!$C$29),"",IF($AH730&lt;&gt;1,"",COUNTIFS($A$2:$A730,"&gt;="&amp;INT(交易月曆!$C$29),$A$2:$A730,"&lt;"&amp;(INT(交易月曆!$C$29)+1),$AH$2:$AH730,1))))</f>
        <v/>
      </c>
    </row>
    <row r="731" spans="1:40">
      <c r="A731" s="15"/>
      <c r="B731" s="16"/>
      <c r="C731" s="16"/>
      <c r="D731" s="17"/>
      <c r="E731" s="16"/>
      <c r="F731" s="18"/>
      <c r="G731" s="19"/>
      <c r="H731" s="19"/>
      <c r="I731" s="20"/>
      <c r="J731" s="19"/>
      <c r="K731" s="19"/>
      <c r="L731" s="19"/>
      <c r="M731" s="19"/>
      <c r="N731" s="16"/>
      <c r="O731" s="16"/>
      <c r="P731" s="16"/>
      <c r="Q731" s="16"/>
      <c r="R731" s="17"/>
      <c r="S731" s="21" t="str">
        <f>IF($C731="","",IF($C731="台指期",IFERROR(VLOOKUP($D731,設定!$I$6:$K$8,2,FALSE),IFERROR(VLOOKUP($C731,設定!$B$6:$G$12,6,FALSE),1)),IFERROR(VLOOKUP($C731,設定!$B$6:$G$12,6,FALSE),1)))</f>
        <v/>
      </c>
      <c r="T731" s="22" t="str">
        <f>IF(OR($C731="",$F731="",$G731="",$H731=""),"",IF(AND($C731="台指期",IFERROR(VLOOKUP($D731,設定!$I$6:$K$8,3,FALSE),0)&gt;0),$F731*VLOOKUP($D731,設定!$I$6:$K$8,3,FALSE)*2,MAX(IFERROR(VLOOKUP($C731,設定!$B$6:$G$12,4,FALSE),0),$F731*$G731*$S731*IFERROR(VLOOKUP($C731,設定!$B$6:$G$12,2,FALSE),0)*IFERROR(VLOOKUP($C731,設定!$B$6:$G$12,3,FALSE),1))+MAX(IFERROR(VLOOKUP($C731,設定!$B$6:$G$12,4,FALSE),0),$F731*$H731*$S731*IFERROR(VLOOKUP($C731,設定!$B$6:$G$12,2,FALSE),0)*IFERROR(VLOOKUP($C731,設定!$B$6:$G$12,3,FALSE),1))))</f>
        <v/>
      </c>
      <c r="U731" s="22" t="str">
        <f>IF(OR($C731="",$F731="",$G731="",$H731=""),"",$F731*IF(AND($C731="台股",$E731="空"),$G731,$H731)*$S731*IFERROR(VLOOKUP($C731,設定!$B$6:$G$12,5,FALSE),0)*IF(AND($C731="台股",$N731="是"),0.5,1))</f>
        <v/>
      </c>
      <c r="V731" s="22" t="str">
        <f t="shared" si="154"/>
        <v/>
      </c>
      <c r="W731" s="23" t="str">
        <f t="shared" si="155"/>
        <v/>
      </c>
      <c r="X731" s="23" t="str">
        <f t="shared" si="156"/>
        <v/>
      </c>
      <c r="Y731" s="24" t="str">
        <f t="shared" si="157"/>
        <v/>
      </c>
      <c r="Z731" s="25" t="str">
        <f t="shared" si="158"/>
        <v/>
      </c>
      <c r="AA731" s="24" t="str">
        <f t="shared" si="159"/>
        <v/>
      </c>
      <c r="AB731" s="24" t="str">
        <f t="shared" si="160"/>
        <v/>
      </c>
      <c r="AC731" s="26" t="str">
        <f t="shared" si="161"/>
        <v/>
      </c>
      <c r="AD731" s="21" t="str">
        <f t="shared" si="162"/>
        <v/>
      </c>
      <c r="AE731" s="25" t="str">
        <f t="shared" si="163"/>
        <v/>
      </c>
      <c r="AF731" s="25" t="str">
        <f t="shared" si="164"/>
        <v/>
      </c>
      <c r="AG731" s="25" t="str">
        <f t="shared" si="165"/>
        <v/>
      </c>
      <c r="AH731" s="25" t="str">
        <f ca="1">IF($X731="","",IF(AND(OR(統計儀表板!$C$4="全部",AND(統計儀表板!$C$4="今年",YEAR($A731)=YEAR(TODAY())),AND(統計儀表板!$C$4="本月",YEAR($A731)=YEAR(TODAY()),MONTH($A731)=MONTH(TODAY())),AND(統計儀表板!$C$4="近三月",$A731&gt;=EDATE(TODAY(),-3))),OR(統計儀表板!$F$4="全部",$B731=統計儀表板!$F$4),OR(統計儀表板!$I$4="全部",$C731=統計儀表板!$I$4),OR(統計儀表板!$L$4="全部",$P731=統計儀表板!$L$4)),1,0))</f>
        <v/>
      </c>
      <c r="AI731" s="22" t="str">
        <f>IF($X731="","",設定!$C$4+SUMIF($AH$2:$AH731,1,$X$2:$X731))</f>
        <v/>
      </c>
      <c r="AJ731" s="27">
        <f ca="1">設定!$C$4+SUMIF($AH$2:$AH731,1,$X$2:$X731)</f>
        <v>578786.14720000001</v>
      </c>
      <c r="AK731" s="27">
        <f t="shared" ca="1" si="167"/>
        <v>578786.14720000001</v>
      </c>
      <c r="AL731" s="27">
        <f t="shared" ca="1" si="166"/>
        <v>0</v>
      </c>
      <c r="AM731" s="27" t="str">
        <f ca="1">IF(OR($X731="",$AH731&lt;&gt;1),"",COUNTIFS($AH$2:$AH731,1))</f>
        <v/>
      </c>
      <c r="AN731" s="27" t="str">
        <f>IF($A731="","",IF(INT($A731)&lt;&gt;INT(交易月曆!$C$29),"",IF($AH731&lt;&gt;1,"",COUNTIFS($A$2:$A731,"&gt;="&amp;INT(交易月曆!$C$29),$A$2:$A731,"&lt;"&amp;(INT(交易月曆!$C$29)+1),$AH$2:$AH731,1))))</f>
        <v/>
      </c>
    </row>
    <row r="732" spans="1:40">
      <c r="A732" s="15"/>
      <c r="B732" s="16"/>
      <c r="C732" s="16"/>
      <c r="D732" s="17"/>
      <c r="E732" s="16"/>
      <c r="F732" s="18"/>
      <c r="G732" s="19"/>
      <c r="H732" s="19"/>
      <c r="I732" s="20"/>
      <c r="J732" s="19"/>
      <c r="K732" s="19"/>
      <c r="L732" s="19"/>
      <c r="M732" s="19"/>
      <c r="N732" s="16"/>
      <c r="O732" s="16"/>
      <c r="P732" s="16"/>
      <c r="Q732" s="16"/>
      <c r="R732" s="17"/>
      <c r="S732" s="21" t="str">
        <f>IF($C732="","",IF($C732="台指期",IFERROR(VLOOKUP($D732,設定!$I$6:$K$8,2,FALSE),IFERROR(VLOOKUP($C732,設定!$B$6:$G$12,6,FALSE),1)),IFERROR(VLOOKUP($C732,設定!$B$6:$G$12,6,FALSE),1)))</f>
        <v/>
      </c>
      <c r="T732" s="22" t="str">
        <f>IF(OR($C732="",$F732="",$G732="",$H732=""),"",IF(AND($C732="台指期",IFERROR(VLOOKUP($D732,設定!$I$6:$K$8,3,FALSE),0)&gt;0),$F732*VLOOKUP($D732,設定!$I$6:$K$8,3,FALSE)*2,MAX(IFERROR(VLOOKUP($C732,設定!$B$6:$G$12,4,FALSE),0),$F732*$G732*$S732*IFERROR(VLOOKUP($C732,設定!$B$6:$G$12,2,FALSE),0)*IFERROR(VLOOKUP($C732,設定!$B$6:$G$12,3,FALSE),1))+MAX(IFERROR(VLOOKUP($C732,設定!$B$6:$G$12,4,FALSE),0),$F732*$H732*$S732*IFERROR(VLOOKUP($C732,設定!$B$6:$G$12,2,FALSE),0)*IFERROR(VLOOKUP($C732,設定!$B$6:$G$12,3,FALSE),1))))</f>
        <v/>
      </c>
      <c r="U732" s="22" t="str">
        <f>IF(OR($C732="",$F732="",$G732="",$H732=""),"",$F732*IF(AND($C732="台股",$E732="空"),$G732,$H732)*$S732*IFERROR(VLOOKUP($C732,設定!$B$6:$G$12,5,FALSE),0)*IF(AND($C732="台股",$N732="是"),0.5,1))</f>
        <v/>
      </c>
      <c r="V732" s="22" t="str">
        <f t="shared" si="154"/>
        <v/>
      </c>
      <c r="W732" s="23" t="str">
        <f t="shared" si="155"/>
        <v/>
      </c>
      <c r="X732" s="23" t="str">
        <f t="shared" si="156"/>
        <v/>
      </c>
      <c r="Y732" s="24" t="str">
        <f t="shared" si="157"/>
        <v/>
      </c>
      <c r="Z732" s="25" t="str">
        <f t="shared" si="158"/>
        <v/>
      </c>
      <c r="AA732" s="24" t="str">
        <f t="shared" si="159"/>
        <v/>
      </c>
      <c r="AB732" s="24" t="str">
        <f t="shared" si="160"/>
        <v/>
      </c>
      <c r="AC732" s="26" t="str">
        <f t="shared" si="161"/>
        <v/>
      </c>
      <c r="AD732" s="21" t="str">
        <f t="shared" si="162"/>
        <v/>
      </c>
      <c r="AE732" s="25" t="str">
        <f t="shared" si="163"/>
        <v/>
      </c>
      <c r="AF732" s="25" t="str">
        <f t="shared" si="164"/>
        <v/>
      </c>
      <c r="AG732" s="25" t="str">
        <f t="shared" si="165"/>
        <v/>
      </c>
      <c r="AH732" s="25" t="str">
        <f ca="1">IF($X732="","",IF(AND(OR(統計儀表板!$C$4="全部",AND(統計儀表板!$C$4="今年",YEAR($A732)=YEAR(TODAY())),AND(統計儀表板!$C$4="本月",YEAR($A732)=YEAR(TODAY()),MONTH($A732)=MONTH(TODAY())),AND(統計儀表板!$C$4="近三月",$A732&gt;=EDATE(TODAY(),-3))),OR(統計儀表板!$F$4="全部",$B732=統計儀表板!$F$4),OR(統計儀表板!$I$4="全部",$C732=統計儀表板!$I$4),OR(統計儀表板!$L$4="全部",$P732=統計儀表板!$L$4)),1,0))</f>
        <v/>
      </c>
      <c r="AI732" s="22" t="str">
        <f>IF($X732="","",設定!$C$4+SUMIF($AH$2:$AH732,1,$X$2:$X732))</f>
        <v/>
      </c>
      <c r="AJ732" s="27">
        <f ca="1">設定!$C$4+SUMIF($AH$2:$AH732,1,$X$2:$X732)</f>
        <v>578786.14720000001</v>
      </c>
      <c r="AK732" s="27">
        <f t="shared" ca="1" si="167"/>
        <v>578786.14720000001</v>
      </c>
      <c r="AL732" s="27">
        <f t="shared" ca="1" si="166"/>
        <v>0</v>
      </c>
      <c r="AM732" s="27" t="str">
        <f ca="1">IF(OR($X732="",$AH732&lt;&gt;1),"",COUNTIFS($AH$2:$AH732,1))</f>
        <v/>
      </c>
      <c r="AN732" s="27" t="str">
        <f>IF($A732="","",IF(INT($A732)&lt;&gt;INT(交易月曆!$C$29),"",IF($AH732&lt;&gt;1,"",COUNTIFS($A$2:$A732,"&gt;="&amp;INT(交易月曆!$C$29),$A$2:$A732,"&lt;"&amp;(INT(交易月曆!$C$29)+1),$AH$2:$AH732,1))))</f>
        <v/>
      </c>
    </row>
    <row r="733" spans="1:40">
      <c r="A733" s="15"/>
      <c r="B733" s="16"/>
      <c r="C733" s="16"/>
      <c r="D733" s="17"/>
      <c r="E733" s="16"/>
      <c r="F733" s="18"/>
      <c r="G733" s="19"/>
      <c r="H733" s="19"/>
      <c r="I733" s="20"/>
      <c r="J733" s="19"/>
      <c r="K733" s="19"/>
      <c r="L733" s="19"/>
      <c r="M733" s="19"/>
      <c r="N733" s="16"/>
      <c r="O733" s="16"/>
      <c r="P733" s="16"/>
      <c r="Q733" s="16"/>
      <c r="R733" s="17"/>
      <c r="S733" s="21" t="str">
        <f>IF($C733="","",IF($C733="台指期",IFERROR(VLOOKUP($D733,設定!$I$6:$K$8,2,FALSE),IFERROR(VLOOKUP($C733,設定!$B$6:$G$12,6,FALSE),1)),IFERROR(VLOOKUP($C733,設定!$B$6:$G$12,6,FALSE),1)))</f>
        <v/>
      </c>
      <c r="T733" s="22" t="str">
        <f>IF(OR($C733="",$F733="",$G733="",$H733=""),"",IF(AND($C733="台指期",IFERROR(VLOOKUP($D733,設定!$I$6:$K$8,3,FALSE),0)&gt;0),$F733*VLOOKUP($D733,設定!$I$6:$K$8,3,FALSE)*2,MAX(IFERROR(VLOOKUP($C733,設定!$B$6:$G$12,4,FALSE),0),$F733*$G733*$S733*IFERROR(VLOOKUP($C733,設定!$B$6:$G$12,2,FALSE),0)*IFERROR(VLOOKUP($C733,設定!$B$6:$G$12,3,FALSE),1))+MAX(IFERROR(VLOOKUP($C733,設定!$B$6:$G$12,4,FALSE),0),$F733*$H733*$S733*IFERROR(VLOOKUP($C733,設定!$B$6:$G$12,2,FALSE),0)*IFERROR(VLOOKUP($C733,設定!$B$6:$G$12,3,FALSE),1))))</f>
        <v/>
      </c>
      <c r="U733" s="22" t="str">
        <f>IF(OR($C733="",$F733="",$G733="",$H733=""),"",$F733*IF(AND($C733="台股",$E733="空"),$G733,$H733)*$S733*IFERROR(VLOOKUP($C733,設定!$B$6:$G$12,5,FALSE),0)*IF(AND($C733="台股",$N733="是"),0.5,1))</f>
        <v/>
      </c>
      <c r="V733" s="22" t="str">
        <f t="shared" si="154"/>
        <v/>
      </c>
      <c r="W733" s="23" t="str">
        <f t="shared" si="155"/>
        <v/>
      </c>
      <c r="X733" s="23" t="str">
        <f t="shared" si="156"/>
        <v/>
      </c>
      <c r="Y733" s="24" t="str">
        <f t="shared" si="157"/>
        <v/>
      </c>
      <c r="Z733" s="25" t="str">
        <f t="shared" si="158"/>
        <v/>
      </c>
      <c r="AA733" s="24" t="str">
        <f t="shared" si="159"/>
        <v/>
      </c>
      <c r="AB733" s="24" t="str">
        <f t="shared" si="160"/>
        <v/>
      </c>
      <c r="AC733" s="26" t="str">
        <f t="shared" si="161"/>
        <v/>
      </c>
      <c r="AD733" s="21" t="str">
        <f t="shared" si="162"/>
        <v/>
      </c>
      <c r="AE733" s="25" t="str">
        <f t="shared" si="163"/>
        <v/>
      </c>
      <c r="AF733" s="25" t="str">
        <f t="shared" si="164"/>
        <v/>
      </c>
      <c r="AG733" s="25" t="str">
        <f t="shared" si="165"/>
        <v/>
      </c>
      <c r="AH733" s="25" t="str">
        <f ca="1">IF($X733="","",IF(AND(OR(統計儀表板!$C$4="全部",AND(統計儀表板!$C$4="今年",YEAR($A733)=YEAR(TODAY())),AND(統計儀表板!$C$4="本月",YEAR($A733)=YEAR(TODAY()),MONTH($A733)=MONTH(TODAY())),AND(統計儀表板!$C$4="近三月",$A733&gt;=EDATE(TODAY(),-3))),OR(統計儀表板!$F$4="全部",$B733=統計儀表板!$F$4),OR(統計儀表板!$I$4="全部",$C733=統計儀表板!$I$4),OR(統計儀表板!$L$4="全部",$P733=統計儀表板!$L$4)),1,0))</f>
        <v/>
      </c>
      <c r="AI733" s="22" t="str">
        <f>IF($X733="","",設定!$C$4+SUMIF($AH$2:$AH733,1,$X$2:$X733))</f>
        <v/>
      </c>
      <c r="AJ733" s="27">
        <f ca="1">設定!$C$4+SUMIF($AH$2:$AH733,1,$X$2:$X733)</f>
        <v>578786.14720000001</v>
      </c>
      <c r="AK733" s="27">
        <f t="shared" ca="1" si="167"/>
        <v>578786.14720000001</v>
      </c>
      <c r="AL733" s="27">
        <f t="shared" ca="1" si="166"/>
        <v>0</v>
      </c>
      <c r="AM733" s="27" t="str">
        <f ca="1">IF(OR($X733="",$AH733&lt;&gt;1),"",COUNTIFS($AH$2:$AH733,1))</f>
        <v/>
      </c>
      <c r="AN733" s="27" t="str">
        <f>IF($A733="","",IF(INT($A733)&lt;&gt;INT(交易月曆!$C$29),"",IF($AH733&lt;&gt;1,"",COUNTIFS($A$2:$A733,"&gt;="&amp;INT(交易月曆!$C$29),$A$2:$A733,"&lt;"&amp;(INT(交易月曆!$C$29)+1),$AH$2:$AH733,1))))</f>
        <v/>
      </c>
    </row>
    <row r="734" spans="1:40">
      <c r="A734" s="15"/>
      <c r="B734" s="16"/>
      <c r="C734" s="16"/>
      <c r="D734" s="17"/>
      <c r="E734" s="16"/>
      <c r="F734" s="18"/>
      <c r="G734" s="19"/>
      <c r="H734" s="19"/>
      <c r="I734" s="20"/>
      <c r="J734" s="19"/>
      <c r="K734" s="19"/>
      <c r="L734" s="19"/>
      <c r="M734" s="19"/>
      <c r="N734" s="16"/>
      <c r="O734" s="16"/>
      <c r="P734" s="16"/>
      <c r="Q734" s="16"/>
      <c r="R734" s="17"/>
      <c r="S734" s="21" t="str">
        <f>IF($C734="","",IF($C734="台指期",IFERROR(VLOOKUP($D734,設定!$I$6:$K$8,2,FALSE),IFERROR(VLOOKUP($C734,設定!$B$6:$G$12,6,FALSE),1)),IFERROR(VLOOKUP($C734,設定!$B$6:$G$12,6,FALSE),1)))</f>
        <v/>
      </c>
      <c r="T734" s="22" t="str">
        <f>IF(OR($C734="",$F734="",$G734="",$H734=""),"",IF(AND($C734="台指期",IFERROR(VLOOKUP($D734,設定!$I$6:$K$8,3,FALSE),0)&gt;0),$F734*VLOOKUP($D734,設定!$I$6:$K$8,3,FALSE)*2,MAX(IFERROR(VLOOKUP($C734,設定!$B$6:$G$12,4,FALSE),0),$F734*$G734*$S734*IFERROR(VLOOKUP($C734,設定!$B$6:$G$12,2,FALSE),0)*IFERROR(VLOOKUP($C734,設定!$B$6:$G$12,3,FALSE),1))+MAX(IFERROR(VLOOKUP($C734,設定!$B$6:$G$12,4,FALSE),0),$F734*$H734*$S734*IFERROR(VLOOKUP($C734,設定!$B$6:$G$12,2,FALSE),0)*IFERROR(VLOOKUP($C734,設定!$B$6:$G$12,3,FALSE),1))))</f>
        <v/>
      </c>
      <c r="U734" s="22" t="str">
        <f>IF(OR($C734="",$F734="",$G734="",$H734=""),"",$F734*IF(AND($C734="台股",$E734="空"),$G734,$H734)*$S734*IFERROR(VLOOKUP($C734,設定!$B$6:$G$12,5,FALSE),0)*IF(AND($C734="台股",$N734="是"),0.5,1))</f>
        <v/>
      </c>
      <c r="V734" s="22" t="str">
        <f t="shared" si="154"/>
        <v/>
      </c>
      <c r="W734" s="23" t="str">
        <f t="shared" si="155"/>
        <v/>
      </c>
      <c r="X734" s="23" t="str">
        <f t="shared" si="156"/>
        <v/>
      </c>
      <c r="Y734" s="24" t="str">
        <f t="shared" si="157"/>
        <v/>
      </c>
      <c r="Z734" s="25" t="str">
        <f t="shared" si="158"/>
        <v/>
      </c>
      <c r="AA734" s="24" t="str">
        <f t="shared" si="159"/>
        <v/>
      </c>
      <c r="AB734" s="24" t="str">
        <f t="shared" si="160"/>
        <v/>
      </c>
      <c r="AC734" s="26" t="str">
        <f t="shared" si="161"/>
        <v/>
      </c>
      <c r="AD734" s="21" t="str">
        <f t="shared" si="162"/>
        <v/>
      </c>
      <c r="AE734" s="25" t="str">
        <f t="shared" si="163"/>
        <v/>
      </c>
      <c r="AF734" s="25" t="str">
        <f t="shared" si="164"/>
        <v/>
      </c>
      <c r="AG734" s="25" t="str">
        <f t="shared" si="165"/>
        <v/>
      </c>
      <c r="AH734" s="25" t="str">
        <f ca="1">IF($X734="","",IF(AND(OR(統計儀表板!$C$4="全部",AND(統計儀表板!$C$4="今年",YEAR($A734)=YEAR(TODAY())),AND(統計儀表板!$C$4="本月",YEAR($A734)=YEAR(TODAY()),MONTH($A734)=MONTH(TODAY())),AND(統計儀表板!$C$4="近三月",$A734&gt;=EDATE(TODAY(),-3))),OR(統計儀表板!$F$4="全部",$B734=統計儀表板!$F$4),OR(統計儀表板!$I$4="全部",$C734=統計儀表板!$I$4),OR(統計儀表板!$L$4="全部",$P734=統計儀表板!$L$4)),1,0))</f>
        <v/>
      </c>
      <c r="AI734" s="22" t="str">
        <f>IF($X734="","",設定!$C$4+SUMIF($AH$2:$AH734,1,$X$2:$X734))</f>
        <v/>
      </c>
      <c r="AJ734" s="27">
        <f ca="1">設定!$C$4+SUMIF($AH$2:$AH734,1,$X$2:$X734)</f>
        <v>578786.14720000001</v>
      </c>
      <c r="AK734" s="27">
        <f t="shared" ca="1" si="167"/>
        <v>578786.14720000001</v>
      </c>
      <c r="AL734" s="27">
        <f t="shared" ca="1" si="166"/>
        <v>0</v>
      </c>
      <c r="AM734" s="27" t="str">
        <f ca="1">IF(OR($X734="",$AH734&lt;&gt;1),"",COUNTIFS($AH$2:$AH734,1))</f>
        <v/>
      </c>
      <c r="AN734" s="27" t="str">
        <f>IF($A734="","",IF(INT($A734)&lt;&gt;INT(交易月曆!$C$29),"",IF($AH734&lt;&gt;1,"",COUNTIFS($A$2:$A734,"&gt;="&amp;INT(交易月曆!$C$29),$A$2:$A734,"&lt;"&amp;(INT(交易月曆!$C$29)+1),$AH$2:$AH734,1))))</f>
        <v/>
      </c>
    </row>
    <row r="735" spans="1:40">
      <c r="A735" s="15"/>
      <c r="B735" s="16"/>
      <c r="C735" s="16"/>
      <c r="D735" s="17"/>
      <c r="E735" s="16"/>
      <c r="F735" s="18"/>
      <c r="G735" s="19"/>
      <c r="H735" s="19"/>
      <c r="I735" s="20"/>
      <c r="J735" s="19"/>
      <c r="K735" s="19"/>
      <c r="L735" s="19"/>
      <c r="M735" s="19"/>
      <c r="N735" s="16"/>
      <c r="O735" s="16"/>
      <c r="P735" s="16"/>
      <c r="Q735" s="16"/>
      <c r="R735" s="17"/>
      <c r="S735" s="21" t="str">
        <f>IF($C735="","",IF($C735="台指期",IFERROR(VLOOKUP($D735,設定!$I$6:$K$8,2,FALSE),IFERROR(VLOOKUP($C735,設定!$B$6:$G$12,6,FALSE),1)),IFERROR(VLOOKUP($C735,設定!$B$6:$G$12,6,FALSE),1)))</f>
        <v/>
      </c>
      <c r="T735" s="22" t="str">
        <f>IF(OR($C735="",$F735="",$G735="",$H735=""),"",IF(AND($C735="台指期",IFERROR(VLOOKUP($D735,設定!$I$6:$K$8,3,FALSE),0)&gt;0),$F735*VLOOKUP($D735,設定!$I$6:$K$8,3,FALSE)*2,MAX(IFERROR(VLOOKUP($C735,設定!$B$6:$G$12,4,FALSE),0),$F735*$G735*$S735*IFERROR(VLOOKUP($C735,設定!$B$6:$G$12,2,FALSE),0)*IFERROR(VLOOKUP($C735,設定!$B$6:$G$12,3,FALSE),1))+MAX(IFERROR(VLOOKUP($C735,設定!$B$6:$G$12,4,FALSE),0),$F735*$H735*$S735*IFERROR(VLOOKUP($C735,設定!$B$6:$G$12,2,FALSE),0)*IFERROR(VLOOKUP($C735,設定!$B$6:$G$12,3,FALSE),1))))</f>
        <v/>
      </c>
      <c r="U735" s="22" t="str">
        <f>IF(OR($C735="",$F735="",$G735="",$H735=""),"",$F735*IF(AND($C735="台股",$E735="空"),$G735,$H735)*$S735*IFERROR(VLOOKUP($C735,設定!$B$6:$G$12,5,FALSE),0)*IF(AND($C735="台股",$N735="是"),0.5,1))</f>
        <v/>
      </c>
      <c r="V735" s="22" t="str">
        <f t="shared" si="154"/>
        <v/>
      </c>
      <c r="W735" s="23" t="str">
        <f t="shared" si="155"/>
        <v/>
      </c>
      <c r="X735" s="23" t="str">
        <f t="shared" si="156"/>
        <v/>
      </c>
      <c r="Y735" s="24" t="str">
        <f t="shared" si="157"/>
        <v/>
      </c>
      <c r="Z735" s="25" t="str">
        <f t="shared" si="158"/>
        <v/>
      </c>
      <c r="AA735" s="24" t="str">
        <f t="shared" si="159"/>
        <v/>
      </c>
      <c r="AB735" s="24" t="str">
        <f t="shared" si="160"/>
        <v/>
      </c>
      <c r="AC735" s="26" t="str">
        <f t="shared" si="161"/>
        <v/>
      </c>
      <c r="AD735" s="21" t="str">
        <f t="shared" si="162"/>
        <v/>
      </c>
      <c r="AE735" s="25" t="str">
        <f t="shared" si="163"/>
        <v/>
      </c>
      <c r="AF735" s="25" t="str">
        <f t="shared" si="164"/>
        <v/>
      </c>
      <c r="AG735" s="25" t="str">
        <f t="shared" si="165"/>
        <v/>
      </c>
      <c r="AH735" s="25" t="str">
        <f ca="1">IF($X735="","",IF(AND(OR(統計儀表板!$C$4="全部",AND(統計儀表板!$C$4="今年",YEAR($A735)=YEAR(TODAY())),AND(統計儀表板!$C$4="本月",YEAR($A735)=YEAR(TODAY()),MONTH($A735)=MONTH(TODAY())),AND(統計儀表板!$C$4="近三月",$A735&gt;=EDATE(TODAY(),-3))),OR(統計儀表板!$F$4="全部",$B735=統計儀表板!$F$4),OR(統計儀表板!$I$4="全部",$C735=統計儀表板!$I$4),OR(統計儀表板!$L$4="全部",$P735=統計儀表板!$L$4)),1,0))</f>
        <v/>
      </c>
      <c r="AI735" s="22" t="str">
        <f>IF($X735="","",設定!$C$4+SUMIF($AH$2:$AH735,1,$X$2:$X735))</f>
        <v/>
      </c>
      <c r="AJ735" s="27">
        <f ca="1">設定!$C$4+SUMIF($AH$2:$AH735,1,$X$2:$X735)</f>
        <v>578786.14720000001</v>
      </c>
      <c r="AK735" s="27">
        <f t="shared" ca="1" si="167"/>
        <v>578786.14720000001</v>
      </c>
      <c r="AL735" s="27">
        <f t="shared" ca="1" si="166"/>
        <v>0</v>
      </c>
      <c r="AM735" s="27" t="str">
        <f ca="1">IF(OR($X735="",$AH735&lt;&gt;1),"",COUNTIFS($AH$2:$AH735,1))</f>
        <v/>
      </c>
      <c r="AN735" s="27" t="str">
        <f>IF($A735="","",IF(INT($A735)&lt;&gt;INT(交易月曆!$C$29),"",IF($AH735&lt;&gt;1,"",COUNTIFS($A$2:$A735,"&gt;="&amp;INT(交易月曆!$C$29),$A$2:$A735,"&lt;"&amp;(INT(交易月曆!$C$29)+1),$AH$2:$AH735,1))))</f>
        <v/>
      </c>
    </row>
    <row r="736" spans="1:40">
      <c r="A736" s="15"/>
      <c r="B736" s="16"/>
      <c r="C736" s="16"/>
      <c r="D736" s="17"/>
      <c r="E736" s="16"/>
      <c r="F736" s="18"/>
      <c r="G736" s="19"/>
      <c r="H736" s="19"/>
      <c r="I736" s="20"/>
      <c r="J736" s="19"/>
      <c r="K736" s="19"/>
      <c r="L736" s="19"/>
      <c r="M736" s="19"/>
      <c r="N736" s="16"/>
      <c r="O736" s="16"/>
      <c r="P736" s="16"/>
      <c r="Q736" s="16"/>
      <c r="R736" s="17"/>
      <c r="S736" s="21" t="str">
        <f>IF($C736="","",IF($C736="台指期",IFERROR(VLOOKUP($D736,設定!$I$6:$K$8,2,FALSE),IFERROR(VLOOKUP($C736,設定!$B$6:$G$12,6,FALSE),1)),IFERROR(VLOOKUP($C736,設定!$B$6:$G$12,6,FALSE),1)))</f>
        <v/>
      </c>
      <c r="T736" s="22" t="str">
        <f>IF(OR($C736="",$F736="",$G736="",$H736=""),"",IF(AND($C736="台指期",IFERROR(VLOOKUP($D736,設定!$I$6:$K$8,3,FALSE),0)&gt;0),$F736*VLOOKUP($D736,設定!$I$6:$K$8,3,FALSE)*2,MAX(IFERROR(VLOOKUP($C736,設定!$B$6:$G$12,4,FALSE),0),$F736*$G736*$S736*IFERROR(VLOOKUP($C736,設定!$B$6:$G$12,2,FALSE),0)*IFERROR(VLOOKUP($C736,設定!$B$6:$G$12,3,FALSE),1))+MAX(IFERROR(VLOOKUP($C736,設定!$B$6:$G$12,4,FALSE),0),$F736*$H736*$S736*IFERROR(VLOOKUP($C736,設定!$B$6:$G$12,2,FALSE),0)*IFERROR(VLOOKUP($C736,設定!$B$6:$G$12,3,FALSE),1))))</f>
        <v/>
      </c>
      <c r="U736" s="22" t="str">
        <f>IF(OR($C736="",$F736="",$G736="",$H736=""),"",$F736*IF(AND($C736="台股",$E736="空"),$G736,$H736)*$S736*IFERROR(VLOOKUP($C736,設定!$B$6:$G$12,5,FALSE),0)*IF(AND($C736="台股",$N736="是"),0.5,1))</f>
        <v/>
      </c>
      <c r="V736" s="22" t="str">
        <f t="shared" si="154"/>
        <v/>
      </c>
      <c r="W736" s="23" t="str">
        <f t="shared" si="155"/>
        <v/>
      </c>
      <c r="X736" s="23" t="str">
        <f t="shared" si="156"/>
        <v/>
      </c>
      <c r="Y736" s="24" t="str">
        <f t="shared" si="157"/>
        <v/>
      </c>
      <c r="Z736" s="25" t="str">
        <f t="shared" si="158"/>
        <v/>
      </c>
      <c r="AA736" s="24" t="str">
        <f t="shared" si="159"/>
        <v/>
      </c>
      <c r="AB736" s="24" t="str">
        <f t="shared" si="160"/>
        <v/>
      </c>
      <c r="AC736" s="26" t="str">
        <f t="shared" si="161"/>
        <v/>
      </c>
      <c r="AD736" s="21" t="str">
        <f t="shared" si="162"/>
        <v/>
      </c>
      <c r="AE736" s="25" t="str">
        <f t="shared" si="163"/>
        <v/>
      </c>
      <c r="AF736" s="25" t="str">
        <f t="shared" si="164"/>
        <v/>
      </c>
      <c r="AG736" s="25" t="str">
        <f t="shared" si="165"/>
        <v/>
      </c>
      <c r="AH736" s="25" t="str">
        <f ca="1">IF($X736="","",IF(AND(OR(統計儀表板!$C$4="全部",AND(統計儀表板!$C$4="今年",YEAR($A736)=YEAR(TODAY())),AND(統計儀表板!$C$4="本月",YEAR($A736)=YEAR(TODAY()),MONTH($A736)=MONTH(TODAY())),AND(統計儀表板!$C$4="近三月",$A736&gt;=EDATE(TODAY(),-3))),OR(統計儀表板!$F$4="全部",$B736=統計儀表板!$F$4),OR(統計儀表板!$I$4="全部",$C736=統計儀表板!$I$4),OR(統計儀表板!$L$4="全部",$P736=統計儀表板!$L$4)),1,0))</f>
        <v/>
      </c>
      <c r="AI736" s="22" t="str">
        <f>IF($X736="","",設定!$C$4+SUMIF($AH$2:$AH736,1,$X$2:$X736))</f>
        <v/>
      </c>
      <c r="AJ736" s="27">
        <f ca="1">設定!$C$4+SUMIF($AH$2:$AH736,1,$X$2:$X736)</f>
        <v>578786.14720000001</v>
      </c>
      <c r="AK736" s="27">
        <f t="shared" ca="1" si="167"/>
        <v>578786.14720000001</v>
      </c>
      <c r="AL736" s="27">
        <f t="shared" ca="1" si="166"/>
        <v>0</v>
      </c>
      <c r="AM736" s="27" t="str">
        <f ca="1">IF(OR($X736="",$AH736&lt;&gt;1),"",COUNTIFS($AH$2:$AH736,1))</f>
        <v/>
      </c>
      <c r="AN736" s="27" t="str">
        <f>IF($A736="","",IF(INT($A736)&lt;&gt;INT(交易月曆!$C$29),"",IF($AH736&lt;&gt;1,"",COUNTIFS($A$2:$A736,"&gt;="&amp;INT(交易月曆!$C$29),$A$2:$A736,"&lt;"&amp;(INT(交易月曆!$C$29)+1),$AH$2:$AH736,1))))</f>
        <v/>
      </c>
    </row>
    <row r="737" spans="1:40">
      <c r="A737" s="15"/>
      <c r="B737" s="16"/>
      <c r="C737" s="16"/>
      <c r="D737" s="17"/>
      <c r="E737" s="16"/>
      <c r="F737" s="18"/>
      <c r="G737" s="19"/>
      <c r="H737" s="19"/>
      <c r="I737" s="20"/>
      <c r="J737" s="19"/>
      <c r="K737" s="19"/>
      <c r="L737" s="19"/>
      <c r="M737" s="19"/>
      <c r="N737" s="16"/>
      <c r="O737" s="16"/>
      <c r="P737" s="16"/>
      <c r="Q737" s="16"/>
      <c r="R737" s="17"/>
      <c r="S737" s="21" t="str">
        <f>IF($C737="","",IF($C737="台指期",IFERROR(VLOOKUP($D737,設定!$I$6:$K$8,2,FALSE),IFERROR(VLOOKUP($C737,設定!$B$6:$G$12,6,FALSE),1)),IFERROR(VLOOKUP($C737,設定!$B$6:$G$12,6,FALSE),1)))</f>
        <v/>
      </c>
      <c r="T737" s="22" t="str">
        <f>IF(OR($C737="",$F737="",$G737="",$H737=""),"",IF(AND($C737="台指期",IFERROR(VLOOKUP($D737,設定!$I$6:$K$8,3,FALSE),0)&gt;0),$F737*VLOOKUP($D737,設定!$I$6:$K$8,3,FALSE)*2,MAX(IFERROR(VLOOKUP($C737,設定!$B$6:$G$12,4,FALSE),0),$F737*$G737*$S737*IFERROR(VLOOKUP($C737,設定!$B$6:$G$12,2,FALSE),0)*IFERROR(VLOOKUP($C737,設定!$B$6:$G$12,3,FALSE),1))+MAX(IFERROR(VLOOKUP($C737,設定!$B$6:$G$12,4,FALSE),0),$F737*$H737*$S737*IFERROR(VLOOKUP($C737,設定!$B$6:$G$12,2,FALSE),0)*IFERROR(VLOOKUP($C737,設定!$B$6:$G$12,3,FALSE),1))))</f>
        <v/>
      </c>
      <c r="U737" s="22" t="str">
        <f>IF(OR($C737="",$F737="",$G737="",$H737=""),"",$F737*IF(AND($C737="台股",$E737="空"),$G737,$H737)*$S737*IFERROR(VLOOKUP($C737,設定!$B$6:$G$12,5,FALSE),0)*IF(AND($C737="台股",$N737="是"),0.5,1))</f>
        <v/>
      </c>
      <c r="V737" s="22" t="str">
        <f t="shared" si="154"/>
        <v/>
      </c>
      <c r="W737" s="23" t="str">
        <f t="shared" si="155"/>
        <v/>
      </c>
      <c r="X737" s="23" t="str">
        <f t="shared" si="156"/>
        <v/>
      </c>
      <c r="Y737" s="24" t="str">
        <f t="shared" si="157"/>
        <v/>
      </c>
      <c r="Z737" s="25" t="str">
        <f t="shared" si="158"/>
        <v/>
      </c>
      <c r="AA737" s="24" t="str">
        <f t="shared" si="159"/>
        <v/>
      </c>
      <c r="AB737" s="24" t="str">
        <f t="shared" si="160"/>
        <v/>
      </c>
      <c r="AC737" s="26" t="str">
        <f t="shared" si="161"/>
        <v/>
      </c>
      <c r="AD737" s="21" t="str">
        <f t="shared" si="162"/>
        <v/>
      </c>
      <c r="AE737" s="25" t="str">
        <f t="shared" si="163"/>
        <v/>
      </c>
      <c r="AF737" s="25" t="str">
        <f t="shared" si="164"/>
        <v/>
      </c>
      <c r="AG737" s="25" t="str">
        <f t="shared" si="165"/>
        <v/>
      </c>
      <c r="AH737" s="25" t="str">
        <f ca="1">IF($X737="","",IF(AND(OR(統計儀表板!$C$4="全部",AND(統計儀表板!$C$4="今年",YEAR($A737)=YEAR(TODAY())),AND(統計儀表板!$C$4="本月",YEAR($A737)=YEAR(TODAY()),MONTH($A737)=MONTH(TODAY())),AND(統計儀表板!$C$4="近三月",$A737&gt;=EDATE(TODAY(),-3))),OR(統計儀表板!$F$4="全部",$B737=統計儀表板!$F$4),OR(統計儀表板!$I$4="全部",$C737=統計儀表板!$I$4),OR(統計儀表板!$L$4="全部",$P737=統計儀表板!$L$4)),1,0))</f>
        <v/>
      </c>
      <c r="AI737" s="22" t="str">
        <f>IF($X737="","",設定!$C$4+SUMIF($AH$2:$AH737,1,$X$2:$X737))</f>
        <v/>
      </c>
      <c r="AJ737" s="27">
        <f ca="1">設定!$C$4+SUMIF($AH$2:$AH737,1,$X$2:$X737)</f>
        <v>578786.14720000001</v>
      </c>
      <c r="AK737" s="27">
        <f t="shared" ca="1" si="167"/>
        <v>578786.14720000001</v>
      </c>
      <c r="AL737" s="27">
        <f t="shared" ca="1" si="166"/>
        <v>0</v>
      </c>
      <c r="AM737" s="27" t="str">
        <f ca="1">IF(OR($X737="",$AH737&lt;&gt;1),"",COUNTIFS($AH$2:$AH737,1))</f>
        <v/>
      </c>
      <c r="AN737" s="27" t="str">
        <f>IF($A737="","",IF(INT($A737)&lt;&gt;INT(交易月曆!$C$29),"",IF($AH737&lt;&gt;1,"",COUNTIFS($A$2:$A737,"&gt;="&amp;INT(交易月曆!$C$29),$A$2:$A737,"&lt;"&amp;(INT(交易月曆!$C$29)+1),$AH$2:$AH737,1))))</f>
        <v/>
      </c>
    </row>
    <row r="738" spans="1:40">
      <c r="A738" s="15"/>
      <c r="B738" s="16"/>
      <c r="C738" s="16"/>
      <c r="D738" s="17"/>
      <c r="E738" s="16"/>
      <c r="F738" s="18"/>
      <c r="G738" s="19"/>
      <c r="H738" s="19"/>
      <c r="I738" s="20"/>
      <c r="J738" s="19"/>
      <c r="K738" s="19"/>
      <c r="L738" s="19"/>
      <c r="M738" s="19"/>
      <c r="N738" s="16"/>
      <c r="O738" s="16"/>
      <c r="P738" s="16"/>
      <c r="Q738" s="16"/>
      <c r="R738" s="17"/>
      <c r="S738" s="21" t="str">
        <f>IF($C738="","",IF($C738="台指期",IFERROR(VLOOKUP($D738,設定!$I$6:$K$8,2,FALSE),IFERROR(VLOOKUP($C738,設定!$B$6:$G$12,6,FALSE),1)),IFERROR(VLOOKUP($C738,設定!$B$6:$G$12,6,FALSE),1)))</f>
        <v/>
      </c>
      <c r="T738" s="22" t="str">
        <f>IF(OR($C738="",$F738="",$G738="",$H738=""),"",IF(AND($C738="台指期",IFERROR(VLOOKUP($D738,設定!$I$6:$K$8,3,FALSE),0)&gt;0),$F738*VLOOKUP($D738,設定!$I$6:$K$8,3,FALSE)*2,MAX(IFERROR(VLOOKUP($C738,設定!$B$6:$G$12,4,FALSE),0),$F738*$G738*$S738*IFERROR(VLOOKUP($C738,設定!$B$6:$G$12,2,FALSE),0)*IFERROR(VLOOKUP($C738,設定!$B$6:$G$12,3,FALSE),1))+MAX(IFERROR(VLOOKUP($C738,設定!$B$6:$G$12,4,FALSE),0),$F738*$H738*$S738*IFERROR(VLOOKUP($C738,設定!$B$6:$G$12,2,FALSE),0)*IFERROR(VLOOKUP($C738,設定!$B$6:$G$12,3,FALSE),1))))</f>
        <v/>
      </c>
      <c r="U738" s="22" t="str">
        <f>IF(OR($C738="",$F738="",$G738="",$H738=""),"",$F738*IF(AND($C738="台股",$E738="空"),$G738,$H738)*$S738*IFERROR(VLOOKUP($C738,設定!$B$6:$G$12,5,FALSE),0)*IF(AND($C738="台股",$N738="是"),0.5,1))</f>
        <v/>
      </c>
      <c r="V738" s="22" t="str">
        <f t="shared" si="154"/>
        <v/>
      </c>
      <c r="W738" s="23" t="str">
        <f t="shared" si="155"/>
        <v/>
      </c>
      <c r="X738" s="23" t="str">
        <f t="shared" si="156"/>
        <v/>
      </c>
      <c r="Y738" s="24" t="str">
        <f t="shared" si="157"/>
        <v/>
      </c>
      <c r="Z738" s="25" t="str">
        <f t="shared" si="158"/>
        <v/>
      </c>
      <c r="AA738" s="24" t="str">
        <f t="shared" si="159"/>
        <v/>
      </c>
      <c r="AB738" s="24" t="str">
        <f t="shared" si="160"/>
        <v/>
      </c>
      <c r="AC738" s="26" t="str">
        <f t="shared" si="161"/>
        <v/>
      </c>
      <c r="AD738" s="21" t="str">
        <f t="shared" si="162"/>
        <v/>
      </c>
      <c r="AE738" s="25" t="str">
        <f t="shared" si="163"/>
        <v/>
      </c>
      <c r="AF738" s="25" t="str">
        <f t="shared" si="164"/>
        <v/>
      </c>
      <c r="AG738" s="25" t="str">
        <f t="shared" si="165"/>
        <v/>
      </c>
      <c r="AH738" s="25" t="str">
        <f ca="1">IF($X738="","",IF(AND(OR(統計儀表板!$C$4="全部",AND(統計儀表板!$C$4="今年",YEAR($A738)=YEAR(TODAY())),AND(統計儀表板!$C$4="本月",YEAR($A738)=YEAR(TODAY()),MONTH($A738)=MONTH(TODAY())),AND(統計儀表板!$C$4="近三月",$A738&gt;=EDATE(TODAY(),-3))),OR(統計儀表板!$F$4="全部",$B738=統計儀表板!$F$4),OR(統計儀表板!$I$4="全部",$C738=統計儀表板!$I$4),OR(統計儀表板!$L$4="全部",$P738=統計儀表板!$L$4)),1,0))</f>
        <v/>
      </c>
      <c r="AI738" s="22" t="str">
        <f>IF($X738="","",設定!$C$4+SUMIF($AH$2:$AH738,1,$X$2:$X738))</f>
        <v/>
      </c>
      <c r="AJ738" s="27">
        <f ca="1">設定!$C$4+SUMIF($AH$2:$AH738,1,$X$2:$X738)</f>
        <v>578786.14720000001</v>
      </c>
      <c r="AK738" s="27">
        <f t="shared" ca="1" si="167"/>
        <v>578786.14720000001</v>
      </c>
      <c r="AL738" s="27">
        <f t="shared" ca="1" si="166"/>
        <v>0</v>
      </c>
      <c r="AM738" s="27" t="str">
        <f ca="1">IF(OR($X738="",$AH738&lt;&gt;1),"",COUNTIFS($AH$2:$AH738,1))</f>
        <v/>
      </c>
      <c r="AN738" s="27" t="str">
        <f>IF($A738="","",IF(INT($A738)&lt;&gt;INT(交易月曆!$C$29),"",IF($AH738&lt;&gt;1,"",COUNTIFS($A$2:$A738,"&gt;="&amp;INT(交易月曆!$C$29),$A$2:$A738,"&lt;"&amp;(INT(交易月曆!$C$29)+1),$AH$2:$AH738,1))))</f>
        <v/>
      </c>
    </row>
    <row r="739" spans="1:40">
      <c r="A739" s="15"/>
      <c r="B739" s="16"/>
      <c r="C739" s="16"/>
      <c r="D739" s="17"/>
      <c r="E739" s="16"/>
      <c r="F739" s="18"/>
      <c r="G739" s="19"/>
      <c r="H739" s="19"/>
      <c r="I739" s="20"/>
      <c r="J739" s="19"/>
      <c r="K739" s="19"/>
      <c r="L739" s="19"/>
      <c r="M739" s="19"/>
      <c r="N739" s="16"/>
      <c r="O739" s="16"/>
      <c r="P739" s="16"/>
      <c r="Q739" s="16"/>
      <c r="R739" s="17"/>
      <c r="S739" s="21" t="str">
        <f>IF($C739="","",IF($C739="台指期",IFERROR(VLOOKUP($D739,設定!$I$6:$K$8,2,FALSE),IFERROR(VLOOKUP($C739,設定!$B$6:$G$12,6,FALSE),1)),IFERROR(VLOOKUP($C739,設定!$B$6:$G$12,6,FALSE),1)))</f>
        <v/>
      </c>
      <c r="T739" s="22" t="str">
        <f>IF(OR($C739="",$F739="",$G739="",$H739=""),"",IF(AND($C739="台指期",IFERROR(VLOOKUP($D739,設定!$I$6:$K$8,3,FALSE),0)&gt;0),$F739*VLOOKUP($D739,設定!$I$6:$K$8,3,FALSE)*2,MAX(IFERROR(VLOOKUP($C739,設定!$B$6:$G$12,4,FALSE),0),$F739*$G739*$S739*IFERROR(VLOOKUP($C739,設定!$B$6:$G$12,2,FALSE),0)*IFERROR(VLOOKUP($C739,設定!$B$6:$G$12,3,FALSE),1))+MAX(IFERROR(VLOOKUP($C739,設定!$B$6:$G$12,4,FALSE),0),$F739*$H739*$S739*IFERROR(VLOOKUP($C739,設定!$B$6:$G$12,2,FALSE),0)*IFERROR(VLOOKUP($C739,設定!$B$6:$G$12,3,FALSE),1))))</f>
        <v/>
      </c>
      <c r="U739" s="22" t="str">
        <f>IF(OR($C739="",$F739="",$G739="",$H739=""),"",$F739*IF(AND($C739="台股",$E739="空"),$G739,$H739)*$S739*IFERROR(VLOOKUP($C739,設定!$B$6:$G$12,5,FALSE),0)*IF(AND($C739="台股",$N739="是"),0.5,1))</f>
        <v/>
      </c>
      <c r="V739" s="22" t="str">
        <f t="shared" si="154"/>
        <v/>
      </c>
      <c r="W739" s="23" t="str">
        <f t="shared" si="155"/>
        <v/>
      </c>
      <c r="X739" s="23" t="str">
        <f t="shared" si="156"/>
        <v/>
      </c>
      <c r="Y739" s="24" t="str">
        <f t="shared" si="157"/>
        <v/>
      </c>
      <c r="Z739" s="25" t="str">
        <f t="shared" si="158"/>
        <v/>
      </c>
      <c r="AA739" s="24" t="str">
        <f t="shared" si="159"/>
        <v/>
      </c>
      <c r="AB739" s="24" t="str">
        <f t="shared" si="160"/>
        <v/>
      </c>
      <c r="AC739" s="26" t="str">
        <f t="shared" si="161"/>
        <v/>
      </c>
      <c r="AD739" s="21" t="str">
        <f t="shared" si="162"/>
        <v/>
      </c>
      <c r="AE739" s="25" t="str">
        <f t="shared" si="163"/>
        <v/>
      </c>
      <c r="AF739" s="25" t="str">
        <f t="shared" si="164"/>
        <v/>
      </c>
      <c r="AG739" s="25" t="str">
        <f t="shared" si="165"/>
        <v/>
      </c>
      <c r="AH739" s="25" t="str">
        <f ca="1">IF($X739="","",IF(AND(OR(統計儀表板!$C$4="全部",AND(統計儀表板!$C$4="今年",YEAR($A739)=YEAR(TODAY())),AND(統計儀表板!$C$4="本月",YEAR($A739)=YEAR(TODAY()),MONTH($A739)=MONTH(TODAY())),AND(統計儀表板!$C$4="近三月",$A739&gt;=EDATE(TODAY(),-3))),OR(統計儀表板!$F$4="全部",$B739=統計儀表板!$F$4),OR(統計儀表板!$I$4="全部",$C739=統計儀表板!$I$4),OR(統計儀表板!$L$4="全部",$P739=統計儀表板!$L$4)),1,0))</f>
        <v/>
      </c>
      <c r="AI739" s="22" t="str">
        <f>IF($X739="","",設定!$C$4+SUMIF($AH$2:$AH739,1,$X$2:$X739))</f>
        <v/>
      </c>
      <c r="AJ739" s="27">
        <f ca="1">設定!$C$4+SUMIF($AH$2:$AH739,1,$X$2:$X739)</f>
        <v>578786.14720000001</v>
      </c>
      <c r="AK739" s="27">
        <f t="shared" ca="1" si="167"/>
        <v>578786.14720000001</v>
      </c>
      <c r="AL739" s="27">
        <f t="shared" ca="1" si="166"/>
        <v>0</v>
      </c>
      <c r="AM739" s="27" t="str">
        <f ca="1">IF(OR($X739="",$AH739&lt;&gt;1),"",COUNTIFS($AH$2:$AH739,1))</f>
        <v/>
      </c>
      <c r="AN739" s="27" t="str">
        <f>IF($A739="","",IF(INT($A739)&lt;&gt;INT(交易月曆!$C$29),"",IF($AH739&lt;&gt;1,"",COUNTIFS($A$2:$A739,"&gt;="&amp;INT(交易月曆!$C$29),$A$2:$A739,"&lt;"&amp;(INT(交易月曆!$C$29)+1),$AH$2:$AH739,1))))</f>
        <v/>
      </c>
    </row>
    <row r="740" spans="1:40">
      <c r="A740" s="15"/>
      <c r="B740" s="16"/>
      <c r="C740" s="16"/>
      <c r="D740" s="17"/>
      <c r="E740" s="16"/>
      <c r="F740" s="18"/>
      <c r="G740" s="19"/>
      <c r="H740" s="19"/>
      <c r="I740" s="20"/>
      <c r="J740" s="19"/>
      <c r="K740" s="19"/>
      <c r="L740" s="19"/>
      <c r="M740" s="19"/>
      <c r="N740" s="16"/>
      <c r="O740" s="16"/>
      <c r="P740" s="16"/>
      <c r="Q740" s="16"/>
      <c r="R740" s="17"/>
      <c r="S740" s="21" t="str">
        <f>IF($C740="","",IF($C740="台指期",IFERROR(VLOOKUP($D740,設定!$I$6:$K$8,2,FALSE),IFERROR(VLOOKUP($C740,設定!$B$6:$G$12,6,FALSE),1)),IFERROR(VLOOKUP($C740,設定!$B$6:$G$12,6,FALSE),1)))</f>
        <v/>
      </c>
      <c r="T740" s="22" t="str">
        <f>IF(OR($C740="",$F740="",$G740="",$H740=""),"",IF(AND($C740="台指期",IFERROR(VLOOKUP($D740,設定!$I$6:$K$8,3,FALSE),0)&gt;0),$F740*VLOOKUP($D740,設定!$I$6:$K$8,3,FALSE)*2,MAX(IFERROR(VLOOKUP($C740,設定!$B$6:$G$12,4,FALSE),0),$F740*$G740*$S740*IFERROR(VLOOKUP($C740,設定!$B$6:$G$12,2,FALSE),0)*IFERROR(VLOOKUP($C740,設定!$B$6:$G$12,3,FALSE),1))+MAX(IFERROR(VLOOKUP($C740,設定!$B$6:$G$12,4,FALSE),0),$F740*$H740*$S740*IFERROR(VLOOKUP($C740,設定!$B$6:$G$12,2,FALSE),0)*IFERROR(VLOOKUP($C740,設定!$B$6:$G$12,3,FALSE),1))))</f>
        <v/>
      </c>
      <c r="U740" s="22" t="str">
        <f>IF(OR($C740="",$F740="",$G740="",$H740=""),"",$F740*IF(AND($C740="台股",$E740="空"),$G740,$H740)*$S740*IFERROR(VLOOKUP($C740,設定!$B$6:$G$12,5,FALSE),0)*IF(AND($C740="台股",$N740="是"),0.5,1))</f>
        <v/>
      </c>
      <c r="V740" s="22" t="str">
        <f t="shared" si="154"/>
        <v/>
      </c>
      <c r="W740" s="23" t="str">
        <f t="shared" si="155"/>
        <v/>
      </c>
      <c r="X740" s="23" t="str">
        <f t="shared" si="156"/>
        <v/>
      </c>
      <c r="Y740" s="24" t="str">
        <f t="shared" si="157"/>
        <v/>
      </c>
      <c r="Z740" s="25" t="str">
        <f t="shared" si="158"/>
        <v/>
      </c>
      <c r="AA740" s="24" t="str">
        <f t="shared" si="159"/>
        <v/>
      </c>
      <c r="AB740" s="24" t="str">
        <f t="shared" si="160"/>
        <v/>
      </c>
      <c r="AC740" s="26" t="str">
        <f t="shared" si="161"/>
        <v/>
      </c>
      <c r="AD740" s="21" t="str">
        <f t="shared" si="162"/>
        <v/>
      </c>
      <c r="AE740" s="25" t="str">
        <f t="shared" si="163"/>
        <v/>
      </c>
      <c r="AF740" s="25" t="str">
        <f t="shared" si="164"/>
        <v/>
      </c>
      <c r="AG740" s="25" t="str">
        <f t="shared" si="165"/>
        <v/>
      </c>
      <c r="AH740" s="25" t="str">
        <f ca="1">IF($X740="","",IF(AND(OR(統計儀表板!$C$4="全部",AND(統計儀表板!$C$4="今年",YEAR($A740)=YEAR(TODAY())),AND(統計儀表板!$C$4="本月",YEAR($A740)=YEAR(TODAY()),MONTH($A740)=MONTH(TODAY())),AND(統計儀表板!$C$4="近三月",$A740&gt;=EDATE(TODAY(),-3))),OR(統計儀表板!$F$4="全部",$B740=統計儀表板!$F$4),OR(統計儀表板!$I$4="全部",$C740=統計儀表板!$I$4),OR(統計儀表板!$L$4="全部",$P740=統計儀表板!$L$4)),1,0))</f>
        <v/>
      </c>
      <c r="AI740" s="22" t="str">
        <f>IF($X740="","",設定!$C$4+SUMIF($AH$2:$AH740,1,$X$2:$X740))</f>
        <v/>
      </c>
      <c r="AJ740" s="27">
        <f ca="1">設定!$C$4+SUMIF($AH$2:$AH740,1,$X$2:$X740)</f>
        <v>578786.14720000001</v>
      </c>
      <c r="AK740" s="27">
        <f t="shared" ca="1" si="167"/>
        <v>578786.14720000001</v>
      </c>
      <c r="AL740" s="27">
        <f t="shared" ca="1" si="166"/>
        <v>0</v>
      </c>
      <c r="AM740" s="27" t="str">
        <f ca="1">IF(OR($X740="",$AH740&lt;&gt;1),"",COUNTIFS($AH$2:$AH740,1))</f>
        <v/>
      </c>
      <c r="AN740" s="27" t="str">
        <f>IF($A740="","",IF(INT($A740)&lt;&gt;INT(交易月曆!$C$29),"",IF($AH740&lt;&gt;1,"",COUNTIFS($A$2:$A740,"&gt;="&amp;INT(交易月曆!$C$29),$A$2:$A740,"&lt;"&amp;(INT(交易月曆!$C$29)+1),$AH$2:$AH740,1))))</f>
        <v/>
      </c>
    </row>
    <row r="741" spans="1:40">
      <c r="A741" s="15"/>
      <c r="B741" s="16"/>
      <c r="C741" s="16"/>
      <c r="D741" s="17"/>
      <c r="E741" s="16"/>
      <c r="F741" s="18"/>
      <c r="G741" s="19"/>
      <c r="H741" s="19"/>
      <c r="I741" s="20"/>
      <c r="J741" s="19"/>
      <c r="K741" s="19"/>
      <c r="L741" s="19"/>
      <c r="M741" s="19"/>
      <c r="N741" s="16"/>
      <c r="O741" s="16"/>
      <c r="P741" s="16"/>
      <c r="Q741" s="16"/>
      <c r="R741" s="17"/>
      <c r="S741" s="21" t="str">
        <f>IF($C741="","",IF($C741="台指期",IFERROR(VLOOKUP($D741,設定!$I$6:$K$8,2,FALSE),IFERROR(VLOOKUP($C741,設定!$B$6:$G$12,6,FALSE),1)),IFERROR(VLOOKUP($C741,設定!$B$6:$G$12,6,FALSE),1)))</f>
        <v/>
      </c>
      <c r="T741" s="22" t="str">
        <f>IF(OR($C741="",$F741="",$G741="",$H741=""),"",IF(AND($C741="台指期",IFERROR(VLOOKUP($D741,設定!$I$6:$K$8,3,FALSE),0)&gt;0),$F741*VLOOKUP($D741,設定!$I$6:$K$8,3,FALSE)*2,MAX(IFERROR(VLOOKUP($C741,設定!$B$6:$G$12,4,FALSE),0),$F741*$G741*$S741*IFERROR(VLOOKUP($C741,設定!$B$6:$G$12,2,FALSE),0)*IFERROR(VLOOKUP($C741,設定!$B$6:$G$12,3,FALSE),1))+MAX(IFERROR(VLOOKUP($C741,設定!$B$6:$G$12,4,FALSE),0),$F741*$H741*$S741*IFERROR(VLOOKUP($C741,設定!$B$6:$G$12,2,FALSE),0)*IFERROR(VLOOKUP($C741,設定!$B$6:$G$12,3,FALSE),1))))</f>
        <v/>
      </c>
      <c r="U741" s="22" t="str">
        <f>IF(OR($C741="",$F741="",$G741="",$H741=""),"",$F741*IF(AND($C741="台股",$E741="空"),$G741,$H741)*$S741*IFERROR(VLOOKUP($C741,設定!$B$6:$G$12,5,FALSE),0)*IF(AND($C741="台股",$N741="是"),0.5,1))</f>
        <v/>
      </c>
      <c r="V741" s="22" t="str">
        <f t="shared" si="154"/>
        <v/>
      </c>
      <c r="W741" s="23" t="str">
        <f t="shared" si="155"/>
        <v/>
      </c>
      <c r="X741" s="23" t="str">
        <f t="shared" si="156"/>
        <v/>
      </c>
      <c r="Y741" s="24" t="str">
        <f t="shared" si="157"/>
        <v/>
      </c>
      <c r="Z741" s="25" t="str">
        <f t="shared" si="158"/>
        <v/>
      </c>
      <c r="AA741" s="24" t="str">
        <f t="shared" si="159"/>
        <v/>
      </c>
      <c r="AB741" s="24" t="str">
        <f t="shared" si="160"/>
        <v/>
      </c>
      <c r="AC741" s="26" t="str">
        <f t="shared" si="161"/>
        <v/>
      </c>
      <c r="AD741" s="21" t="str">
        <f t="shared" si="162"/>
        <v/>
      </c>
      <c r="AE741" s="25" t="str">
        <f t="shared" si="163"/>
        <v/>
      </c>
      <c r="AF741" s="25" t="str">
        <f t="shared" si="164"/>
        <v/>
      </c>
      <c r="AG741" s="25" t="str">
        <f t="shared" si="165"/>
        <v/>
      </c>
      <c r="AH741" s="25" t="str">
        <f ca="1">IF($X741="","",IF(AND(OR(統計儀表板!$C$4="全部",AND(統計儀表板!$C$4="今年",YEAR($A741)=YEAR(TODAY())),AND(統計儀表板!$C$4="本月",YEAR($A741)=YEAR(TODAY()),MONTH($A741)=MONTH(TODAY())),AND(統計儀表板!$C$4="近三月",$A741&gt;=EDATE(TODAY(),-3))),OR(統計儀表板!$F$4="全部",$B741=統計儀表板!$F$4),OR(統計儀表板!$I$4="全部",$C741=統計儀表板!$I$4),OR(統計儀表板!$L$4="全部",$P741=統計儀表板!$L$4)),1,0))</f>
        <v/>
      </c>
      <c r="AI741" s="22" t="str">
        <f>IF($X741="","",設定!$C$4+SUMIF($AH$2:$AH741,1,$X$2:$X741))</f>
        <v/>
      </c>
      <c r="AJ741" s="27">
        <f ca="1">設定!$C$4+SUMIF($AH$2:$AH741,1,$X$2:$X741)</f>
        <v>578786.14720000001</v>
      </c>
      <c r="AK741" s="27">
        <f t="shared" ca="1" si="167"/>
        <v>578786.14720000001</v>
      </c>
      <c r="AL741" s="27">
        <f t="shared" ca="1" si="166"/>
        <v>0</v>
      </c>
      <c r="AM741" s="27" t="str">
        <f ca="1">IF(OR($X741="",$AH741&lt;&gt;1),"",COUNTIFS($AH$2:$AH741,1))</f>
        <v/>
      </c>
      <c r="AN741" s="27" t="str">
        <f>IF($A741="","",IF(INT($A741)&lt;&gt;INT(交易月曆!$C$29),"",IF($AH741&lt;&gt;1,"",COUNTIFS($A$2:$A741,"&gt;="&amp;INT(交易月曆!$C$29),$A$2:$A741,"&lt;"&amp;(INT(交易月曆!$C$29)+1),$AH$2:$AH741,1))))</f>
        <v/>
      </c>
    </row>
    <row r="742" spans="1:40">
      <c r="A742" s="15"/>
      <c r="B742" s="16"/>
      <c r="C742" s="16"/>
      <c r="D742" s="17"/>
      <c r="E742" s="16"/>
      <c r="F742" s="18"/>
      <c r="G742" s="19"/>
      <c r="H742" s="19"/>
      <c r="I742" s="20"/>
      <c r="J742" s="19"/>
      <c r="K742" s="19"/>
      <c r="L742" s="19"/>
      <c r="M742" s="19"/>
      <c r="N742" s="16"/>
      <c r="O742" s="16"/>
      <c r="P742" s="16"/>
      <c r="Q742" s="16"/>
      <c r="R742" s="17"/>
      <c r="S742" s="21" t="str">
        <f>IF($C742="","",IF($C742="台指期",IFERROR(VLOOKUP($D742,設定!$I$6:$K$8,2,FALSE),IFERROR(VLOOKUP($C742,設定!$B$6:$G$12,6,FALSE),1)),IFERROR(VLOOKUP($C742,設定!$B$6:$G$12,6,FALSE),1)))</f>
        <v/>
      </c>
      <c r="T742" s="22" t="str">
        <f>IF(OR($C742="",$F742="",$G742="",$H742=""),"",IF(AND($C742="台指期",IFERROR(VLOOKUP($D742,設定!$I$6:$K$8,3,FALSE),0)&gt;0),$F742*VLOOKUP($D742,設定!$I$6:$K$8,3,FALSE)*2,MAX(IFERROR(VLOOKUP($C742,設定!$B$6:$G$12,4,FALSE),0),$F742*$G742*$S742*IFERROR(VLOOKUP($C742,設定!$B$6:$G$12,2,FALSE),0)*IFERROR(VLOOKUP($C742,設定!$B$6:$G$12,3,FALSE),1))+MAX(IFERROR(VLOOKUP($C742,設定!$B$6:$G$12,4,FALSE),0),$F742*$H742*$S742*IFERROR(VLOOKUP($C742,設定!$B$6:$G$12,2,FALSE),0)*IFERROR(VLOOKUP($C742,設定!$B$6:$G$12,3,FALSE),1))))</f>
        <v/>
      </c>
      <c r="U742" s="22" t="str">
        <f>IF(OR($C742="",$F742="",$G742="",$H742=""),"",$F742*IF(AND($C742="台股",$E742="空"),$G742,$H742)*$S742*IFERROR(VLOOKUP($C742,設定!$B$6:$G$12,5,FALSE),0)*IF(AND($C742="台股",$N742="是"),0.5,1))</f>
        <v/>
      </c>
      <c r="V742" s="22" t="str">
        <f t="shared" si="154"/>
        <v/>
      </c>
      <c r="W742" s="23" t="str">
        <f t="shared" si="155"/>
        <v/>
      </c>
      <c r="X742" s="23" t="str">
        <f t="shared" si="156"/>
        <v/>
      </c>
      <c r="Y742" s="24" t="str">
        <f t="shared" si="157"/>
        <v/>
      </c>
      <c r="Z742" s="25" t="str">
        <f t="shared" si="158"/>
        <v/>
      </c>
      <c r="AA742" s="24" t="str">
        <f t="shared" si="159"/>
        <v/>
      </c>
      <c r="AB742" s="24" t="str">
        <f t="shared" si="160"/>
        <v/>
      </c>
      <c r="AC742" s="26" t="str">
        <f t="shared" si="161"/>
        <v/>
      </c>
      <c r="AD742" s="21" t="str">
        <f t="shared" si="162"/>
        <v/>
      </c>
      <c r="AE742" s="25" t="str">
        <f t="shared" si="163"/>
        <v/>
      </c>
      <c r="AF742" s="25" t="str">
        <f t="shared" si="164"/>
        <v/>
      </c>
      <c r="AG742" s="25" t="str">
        <f t="shared" si="165"/>
        <v/>
      </c>
      <c r="AH742" s="25" t="str">
        <f ca="1">IF($X742="","",IF(AND(OR(統計儀表板!$C$4="全部",AND(統計儀表板!$C$4="今年",YEAR($A742)=YEAR(TODAY())),AND(統計儀表板!$C$4="本月",YEAR($A742)=YEAR(TODAY()),MONTH($A742)=MONTH(TODAY())),AND(統計儀表板!$C$4="近三月",$A742&gt;=EDATE(TODAY(),-3))),OR(統計儀表板!$F$4="全部",$B742=統計儀表板!$F$4),OR(統計儀表板!$I$4="全部",$C742=統計儀表板!$I$4),OR(統計儀表板!$L$4="全部",$P742=統計儀表板!$L$4)),1,0))</f>
        <v/>
      </c>
      <c r="AI742" s="22" t="str">
        <f>IF($X742="","",設定!$C$4+SUMIF($AH$2:$AH742,1,$X$2:$X742))</f>
        <v/>
      </c>
      <c r="AJ742" s="27">
        <f ca="1">設定!$C$4+SUMIF($AH$2:$AH742,1,$X$2:$X742)</f>
        <v>578786.14720000001</v>
      </c>
      <c r="AK742" s="27">
        <f t="shared" ca="1" si="167"/>
        <v>578786.14720000001</v>
      </c>
      <c r="AL742" s="27">
        <f t="shared" ca="1" si="166"/>
        <v>0</v>
      </c>
      <c r="AM742" s="27" t="str">
        <f ca="1">IF(OR($X742="",$AH742&lt;&gt;1),"",COUNTIFS($AH$2:$AH742,1))</f>
        <v/>
      </c>
      <c r="AN742" s="27" t="str">
        <f>IF($A742="","",IF(INT($A742)&lt;&gt;INT(交易月曆!$C$29),"",IF($AH742&lt;&gt;1,"",COUNTIFS($A$2:$A742,"&gt;="&amp;INT(交易月曆!$C$29),$A$2:$A742,"&lt;"&amp;(INT(交易月曆!$C$29)+1),$AH$2:$AH742,1))))</f>
        <v/>
      </c>
    </row>
    <row r="743" spans="1:40">
      <c r="A743" s="15"/>
      <c r="B743" s="16"/>
      <c r="C743" s="16"/>
      <c r="D743" s="17"/>
      <c r="E743" s="16"/>
      <c r="F743" s="18"/>
      <c r="G743" s="19"/>
      <c r="H743" s="19"/>
      <c r="I743" s="20"/>
      <c r="J743" s="19"/>
      <c r="K743" s="19"/>
      <c r="L743" s="19"/>
      <c r="M743" s="19"/>
      <c r="N743" s="16"/>
      <c r="O743" s="16"/>
      <c r="P743" s="16"/>
      <c r="Q743" s="16"/>
      <c r="R743" s="17"/>
      <c r="S743" s="21" t="str">
        <f>IF($C743="","",IF($C743="台指期",IFERROR(VLOOKUP($D743,設定!$I$6:$K$8,2,FALSE),IFERROR(VLOOKUP($C743,設定!$B$6:$G$12,6,FALSE),1)),IFERROR(VLOOKUP($C743,設定!$B$6:$G$12,6,FALSE),1)))</f>
        <v/>
      </c>
      <c r="T743" s="22" t="str">
        <f>IF(OR($C743="",$F743="",$G743="",$H743=""),"",IF(AND($C743="台指期",IFERROR(VLOOKUP($D743,設定!$I$6:$K$8,3,FALSE),0)&gt;0),$F743*VLOOKUP($D743,設定!$I$6:$K$8,3,FALSE)*2,MAX(IFERROR(VLOOKUP($C743,設定!$B$6:$G$12,4,FALSE),0),$F743*$G743*$S743*IFERROR(VLOOKUP($C743,設定!$B$6:$G$12,2,FALSE),0)*IFERROR(VLOOKUP($C743,設定!$B$6:$G$12,3,FALSE),1))+MAX(IFERROR(VLOOKUP($C743,設定!$B$6:$G$12,4,FALSE),0),$F743*$H743*$S743*IFERROR(VLOOKUP($C743,設定!$B$6:$G$12,2,FALSE),0)*IFERROR(VLOOKUP($C743,設定!$B$6:$G$12,3,FALSE),1))))</f>
        <v/>
      </c>
      <c r="U743" s="22" t="str">
        <f>IF(OR($C743="",$F743="",$G743="",$H743=""),"",$F743*IF(AND($C743="台股",$E743="空"),$G743,$H743)*$S743*IFERROR(VLOOKUP($C743,設定!$B$6:$G$12,5,FALSE),0)*IF(AND($C743="台股",$N743="是"),0.5,1))</f>
        <v/>
      </c>
      <c r="V743" s="22" t="str">
        <f t="shared" si="154"/>
        <v/>
      </c>
      <c r="W743" s="23" t="str">
        <f t="shared" si="155"/>
        <v/>
      </c>
      <c r="X743" s="23" t="str">
        <f t="shared" si="156"/>
        <v/>
      </c>
      <c r="Y743" s="24" t="str">
        <f t="shared" si="157"/>
        <v/>
      </c>
      <c r="Z743" s="25" t="str">
        <f t="shared" si="158"/>
        <v/>
      </c>
      <c r="AA743" s="24" t="str">
        <f t="shared" si="159"/>
        <v/>
      </c>
      <c r="AB743" s="24" t="str">
        <f t="shared" si="160"/>
        <v/>
      </c>
      <c r="AC743" s="26" t="str">
        <f t="shared" si="161"/>
        <v/>
      </c>
      <c r="AD743" s="21" t="str">
        <f t="shared" si="162"/>
        <v/>
      </c>
      <c r="AE743" s="25" t="str">
        <f t="shared" si="163"/>
        <v/>
      </c>
      <c r="AF743" s="25" t="str">
        <f t="shared" si="164"/>
        <v/>
      </c>
      <c r="AG743" s="25" t="str">
        <f t="shared" si="165"/>
        <v/>
      </c>
      <c r="AH743" s="25" t="str">
        <f ca="1">IF($X743="","",IF(AND(OR(統計儀表板!$C$4="全部",AND(統計儀表板!$C$4="今年",YEAR($A743)=YEAR(TODAY())),AND(統計儀表板!$C$4="本月",YEAR($A743)=YEAR(TODAY()),MONTH($A743)=MONTH(TODAY())),AND(統計儀表板!$C$4="近三月",$A743&gt;=EDATE(TODAY(),-3))),OR(統計儀表板!$F$4="全部",$B743=統計儀表板!$F$4),OR(統計儀表板!$I$4="全部",$C743=統計儀表板!$I$4),OR(統計儀表板!$L$4="全部",$P743=統計儀表板!$L$4)),1,0))</f>
        <v/>
      </c>
      <c r="AI743" s="22" t="str">
        <f>IF($X743="","",設定!$C$4+SUMIF($AH$2:$AH743,1,$X$2:$X743))</f>
        <v/>
      </c>
      <c r="AJ743" s="27">
        <f ca="1">設定!$C$4+SUMIF($AH$2:$AH743,1,$X$2:$X743)</f>
        <v>578786.14720000001</v>
      </c>
      <c r="AK743" s="27">
        <f t="shared" ca="1" si="167"/>
        <v>578786.14720000001</v>
      </c>
      <c r="AL743" s="27">
        <f t="shared" ca="1" si="166"/>
        <v>0</v>
      </c>
      <c r="AM743" s="27" t="str">
        <f ca="1">IF(OR($X743="",$AH743&lt;&gt;1),"",COUNTIFS($AH$2:$AH743,1))</f>
        <v/>
      </c>
      <c r="AN743" s="27" t="str">
        <f>IF($A743="","",IF(INT($A743)&lt;&gt;INT(交易月曆!$C$29),"",IF($AH743&lt;&gt;1,"",COUNTIFS($A$2:$A743,"&gt;="&amp;INT(交易月曆!$C$29),$A$2:$A743,"&lt;"&amp;(INT(交易月曆!$C$29)+1),$AH$2:$AH743,1))))</f>
        <v/>
      </c>
    </row>
    <row r="744" spans="1:40">
      <c r="A744" s="15"/>
      <c r="B744" s="16"/>
      <c r="C744" s="16"/>
      <c r="D744" s="17"/>
      <c r="E744" s="16"/>
      <c r="F744" s="18"/>
      <c r="G744" s="19"/>
      <c r="H744" s="19"/>
      <c r="I744" s="20"/>
      <c r="J744" s="19"/>
      <c r="K744" s="19"/>
      <c r="L744" s="19"/>
      <c r="M744" s="19"/>
      <c r="N744" s="16"/>
      <c r="O744" s="16"/>
      <c r="P744" s="16"/>
      <c r="Q744" s="16"/>
      <c r="R744" s="17"/>
      <c r="S744" s="21" t="str">
        <f>IF($C744="","",IF($C744="台指期",IFERROR(VLOOKUP($D744,設定!$I$6:$K$8,2,FALSE),IFERROR(VLOOKUP($C744,設定!$B$6:$G$12,6,FALSE),1)),IFERROR(VLOOKUP($C744,設定!$B$6:$G$12,6,FALSE),1)))</f>
        <v/>
      </c>
      <c r="T744" s="22" t="str">
        <f>IF(OR($C744="",$F744="",$G744="",$H744=""),"",IF(AND($C744="台指期",IFERROR(VLOOKUP($D744,設定!$I$6:$K$8,3,FALSE),0)&gt;0),$F744*VLOOKUP($D744,設定!$I$6:$K$8,3,FALSE)*2,MAX(IFERROR(VLOOKUP($C744,設定!$B$6:$G$12,4,FALSE),0),$F744*$G744*$S744*IFERROR(VLOOKUP($C744,設定!$B$6:$G$12,2,FALSE),0)*IFERROR(VLOOKUP($C744,設定!$B$6:$G$12,3,FALSE),1))+MAX(IFERROR(VLOOKUP($C744,設定!$B$6:$G$12,4,FALSE),0),$F744*$H744*$S744*IFERROR(VLOOKUP($C744,設定!$B$6:$G$12,2,FALSE),0)*IFERROR(VLOOKUP($C744,設定!$B$6:$G$12,3,FALSE),1))))</f>
        <v/>
      </c>
      <c r="U744" s="22" t="str">
        <f>IF(OR($C744="",$F744="",$G744="",$H744=""),"",$F744*IF(AND($C744="台股",$E744="空"),$G744,$H744)*$S744*IFERROR(VLOOKUP($C744,設定!$B$6:$G$12,5,FALSE),0)*IF(AND($C744="台股",$N744="是"),0.5,1))</f>
        <v/>
      </c>
      <c r="V744" s="22" t="str">
        <f t="shared" si="154"/>
        <v/>
      </c>
      <c r="W744" s="23" t="str">
        <f t="shared" si="155"/>
        <v/>
      </c>
      <c r="X744" s="23" t="str">
        <f t="shared" si="156"/>
        <v/>
      </c>
      <c r="Y744" s="24" t="str">
        <f t="shared" si="157"/>
        <v/>
      </c>
      <c r="Z744" s="25" t="str">
        <f t="shared" si="158"/>
        <v/>
      </c>
      <c r="AA744" s="24" t="str">
        <f t="shared" si="159"/>
        <v/>
      </c>
      <c r="AB744" s="24" t="str">
        <f t="shared" si="160"/>
        <v/>
      </c>
      <c r="AC744" s="26" t="str">
        <f t="shared" si="161"/>
        <v/>
      </c>
      <c r="AD744" s="21" t="str">
        <f t="shared" si="162"/>
        <v/>
      </c>
      <c r="AE744" s="25" t="str">
        <f t="shared" si="163"/>
        <v/>
      </c>
      <c r="AF744" s="25" t="str">
        <f t="shared" si="164"/>
        <v/>
      </c>
      <c r="AG744" s="25" t="str">
        <f t="shared" si="165"/>
        <v/>
      </c>
      <c r="AH744" s="25" t="str">
        <f ca="1">IF($X744="","",IF(AND(OR(統計儀表板!$C$4="全部",AND(統計儀表板!$C$4="今年",YEAR($A744)=YEAR(TODAY())),AND(統計儀表板!$C$4="本月",YEAR($A744)=YEAR(TODAY()),MONTH($A744)=MONTH(TODAY())),AND(統計儀表板!$C$4="近三月",$A744&gt;=EDATE(TODAY(),-3))),OR(統計儀表板!$F$4="全部",$B744=統計儀表板!$F$4),OR(統計儀表板!$I$4="全部",$C744=統計儀表板!$I$4),OR(統計儀表板!$L$4="全部",$P744=統計儀表板!$L$4)),1,0))</f>
        <v/>
      </c>
      <c r="AI744" s="22" t="str">
        <f>IF($X744="","",設定!$C$4+SUMIF($AH$2:$AH744,1,$X$2:$X744))</f>
        <v/>
      </c>
      <c r="AJ744" s="27">
        <f ca="1">設定!$C$4+SUMIF($AH$2:$AH744,1,$X$2:$X744)</f>
        <v>578786.14720000001</v>
      </c>
      <c r="AK744" s="27">
        <f t="shared" ca="1" si="167"/>
        <v>578786.14720000001</v>
      </c>
      <c r="AL744" s="27">
        <f t="shared" ca="1" si="166"/>
        <v>0</v>
      </c>
      <c r="AM744" s="27" t="str">
        <f ca="1">IF(OR($X744="",$AH744&lt;&gt;1),"",COUNTIFS($AH$2:$AH744,1))</f>
        <v/>
      </c>
      <c r="AN744" s="27" t="str">
        <f>IF($A744="","",IF(INT($A744)&lt;&gt;INT(交易月曆!$C$29),"",IF($AH744&lt;&gt;1,"",COUNTIFS($A$2:$A744,"&gt;="&amp;INT(交易月曆!$C$29),$A$2:$A744,"&lt;"&amp;(INT(交易月曆!$C$29)+1),$AH$2:$AH744,1))))</f>
        <v/>
      </c>
    </row>
    <row r="745" spans="1:40">
      <c r="A745" s="15"/>
      <c r="B745" s="16"/>
      <c r="C745" s="16"/>
      <c r="D745" s="17"/>
      <c r="E745" s="16"/>
      <c r="F745" s="18"/>
      <c r="G745" s="19"/>
      <c r="H745" s="19"/>
      <c r="I745" s="20"/>
      <c r="J745" s="19"/>
      <c r="K745" s="19"/>
      <c r="L745" s="19"/>
      <c r="M745" s="19"/>
      <c r="N745" s="16"/>
      <c r="O745" s="16"/>
      <c r="P745" s="16"/>
      <c r="Q745" s="16"/>
      <c r="R745" s="17"/>
      <c r="S745" s="21" t="str">
        <f>IF($C745="","",IF($C745="台指期",IFERROR(VLOOKUP($D745,設定!$I$6:$K$8,2,FALSE),IFERROR(VLOOKUP($C745,設定!$B$6:$G$12,6,FALSE),1)),IFERROR(VLOOKUP($C745,設定!$B$6:$G$12,6,FALSE),1)))</f>
        <v/>
      </c>
      <c r="T745" s="22" t="str">
        <f>IF(OR($C745="",$F745="",$G745="",$H745=""),"",IF(AND($C745="台指期",IFERROR(VLOOKUP($D745,設定!$I$6:$K$8,3,FALSE),0)&gt;0),$F745*VLOOKUP($D745,設定!$I$6:$K$8,3,FALSE)*2,MAX(IFERROR(VLOOKUP($C745,設定!$B$6:$G$12,4,FALSE),0),$F745*$G745*$S745*IFERROR(VLOOKUP($C745,設定!$B$6:$G$12,2,FALSE),0)*IFERROR(VLOOKUP($C745,設定!$B$6:$G$12,3,FALSE),1))+MAX(IFERROR(VLOOKUP($C745,設定!$B$6:$G$12,4,FALSE),0),$F745*$H745*$S745*IFERROR(VLOOKUP($C745,設定!$B$6:$G$12,2,FALSE),0)*IFERROR(VLOOKUP($C745,設定!$B$6:$G$12,3,FALSE),1))))</f>
        <v/>
      </c>
      <c r="U745" s="22" t="str">
        <f>IF(OR($C745="",$F745="",$G745="",$H745=""),"",$F745*IF(AND($C745="台股",$E745="空"),$G745,$H745)*$S745*IFERROR(VLOOKUP($C745,設定!$B$6:$G$12,5,FALSE),0)*IF(AND($C745="台股",$N745="是"),0.5,1))</f>
        <v/>
      </c>
      <c r="V745" s="22" t="str">
        <f t="shared" si="154"/>
        <v/>
      </c>
      <c r="W745" s="23" t="str">
        <f t="shared" si="155"/>
        <v/>
      </c>
      <c r="X745" s="23" t="str">
        <f t="shared" si="156"/>
        <v/>
      </c>
      <c r="Y745" s="24" t="str">
        <f t="shared" si="157"/>
        <v/>
      </c>
      <c r="Z745" s="25" t="str">
        <f t="shared" si="158"/>
        <v/>
      </c>
      <c r="AA745" s="24" t="str">
        <f t="shared" si="159"/>
        <v/>
      </c>
      <c r="AB745" s="24" t="str">
        <f t="shared" si="160"/>
        <v/>
      </c>
      <c r="AC745" s="26" t="str">
        <f t="shared" si="161"/>
        <v/>
      </c>
      <c r="AD745" s="21" t="str">
        <f t="shared" si="162"/>
        <v/>
      </c>
      <c r="AE745" s="25" t="str">
        <f t="shared" si="163"/>
        <v/>
      </c>
      <c r="AF745" s="25" t="str">
        <f t="shared" si="164"/>
        <v/>
      </c>
      <c r="AG745" s="25" t="str">
        <f t="shared" si="165"/>
        <v/>
      </c>
      <c r="AH745" s="25" t="str">
        <f ca="1">IF($X745="","",IF(AND(OR(統計儀表板!$C$4="全部",AND(統計儀表板!$C$4="今年",YEAR($A745)=YEAR(TODAY())),AND(統計儀表板!$C$4="本月",YEAR($A745)=YEAR(TODAY()),MONTH($A745)=MONTH(TODAY())),AND(統計儀表板!$C$4="近三月",$A745&gt;=EDATE(TODAY(),-3))),OR(統計儀表板!$F$4="全部",$B745=統計儀表板!$F$4),OR(統計儀表板!$I$4="全部",$C745=統計儀表板!$I$4),OR(統計儀表板!$L$4="全部",$P745=統計儀表板!$L$4)),1,0))</f>
        <v/>
      </c>
      <c r="AI745" s="22" t="str">
        <f>IF($X745="","",設定!$C$4+SUMIF($AH$2:$AH745,1,$X$2:$X745))</f>
        <v/>
      </c>
      <c r="AJ745" s="27">
        <f ca="1">設定!$C$4+SUMIF($AH$2:$AH745,1,$X$2:$X745)</f>
        <v>578786.14720000001</v>
      </c>
      <c r="AK745" s="27">
        <f t="shared" ca="1" si="167"/>
        <v>578786.14720000001</v>
      </c>
      <c r="AL745" s="27">
        <f t="shared" ca="1" si="166"/>
        <v>0</v>
      </c>
      <c r="AM745" s="27" t="str">
        <f ca="1">IF(OR($X745="",$AH745&lt;&gt;1),"",COUNTIFS($AH$2:$AH745,1))</f>
        <v/>
      </c>
      <c r="AN745" s="27" t="str">
        <f>IF($A745="","",IF(INT($A745)&lt;&gt;INT(交易月曆!$C$29),"",IF($AH745&lt;&gt;1,"",COUNTIFS($A$2:$A745,"&gt;="&amp;INT(交易月曆!$C$29),$A$2:$A745,"&lt;"&amp;(INT(交易月曆!$C$29)+1),$AH$2:$AH745,1))))</f>
        <v/>
      </c>
    </row>
    <row r="746" spans="1:40">
      <c r="A746" s="15"/>
      <c r="B746" s="16"/>
      <c r="C746" s="16"/>
      <c r="D746" s="17"/>
      <c r="E746" s="16"/>
      <c r="F746" s="18"/>
      <c r="G746" s="19"/>
      <c r="H746" s="19"/>
      <c r="I746" s="20"/>
      <c r="J746" s="19"/>
      <c r="K746" s="19"/>
      <c r="L746" s="19"/>
      <c r="M746" s="19"/>
      <c r="N746" s="16"/>
      <c r="O746" s="16"/>
      <c r="P746" s="16"/>
      <c r="Q746" s="16"/>
      <c r="R746" s="17"/>
      <c r="S746" s="21" t="str">
        <f>IF($C746="","",IF($C746="台指期",IFERROR(VLOOKUP($D746,設定!$I$6:$K$8,2,FALSE),IFERROR(VLOOKUP($C746,設定!$B$6:$G$12,6,FALSE),1)),IFERROR(VLOOKUP($C746,設定!$B$6:$G$12,6,FALSE),1)))</f>
        <v/>
      </c>
      <c r="T746" s="22" t="str">
        <f>IF(OR($C746="",$F746="",$G746="",$H746=""),"",IF(AND($C746="台指期",IFERROR(VLOOKUP($D746,設定!$I$6:$K$8,3,FALSE),0)&gt;0),$F746*VLOOKUP($D746,設定!$I$6:$K$8,3,FALSE)*2,MAX(IFERROR(VLOOKUP($C746,設定!$B$6:$G$12,4,FALSE),0),$F746*$G746*$S746*IFERROR(VLOOKUP($C746,設定!$B$6:$G$12,2,FALSE),0)*IFERROR(VLOOKUP($C746,設定!$B$6:$G$12,3,FALSE),1))+MAX(IFERROR(VLOOKUP($C746,設定!$B$6:$G$12,4,FALSE),0),$F746*$H746*$S746*IFERROR(VLOOKUP($C746,設定!$B$6:$G$12,2,FALSE),0)*IFERROR(VLOOKUP($C746,設定!$B$6:$G$12,3,FALSE),1))))</f>
        <v/>
      </c>
      <c r="U746" s="22" t="str">
        <f>IF(OR($C746="",$F746="",$G746="",$H746=""),"",$F746*IF(AND($C746="台股",$E746="空"),$G746,$H746)*$S746*IFERROR(VLOOKUP($C746,設定!$B$6:$G$12,5,FALSE),0)*IF(AND($C746="台股",$N746="是"),0.5,1))</f>
        <v/>
      </c>
      <c r="V746" s="22" t="str">
        <f t="shared" si="154"/>
        <v/>
      </c>
      <c r="W746" s="23" t="str">
        <f t="shared" si="155"/>
        <v/>
      </c>
      <c r="X746" s="23" t="str">
        <f t="shared" si="156"/>
        <v/>
      </c>
      <c r="Y746" s="24" t="str">
        <f t="shared" si="157"/>
        <v/>
      </c>
      <c r="Z746" s="25" t="str">
        <f t="shared" si="158"/>
        <v/>
      </c>
      <c r="AA746" s="24" t="str">
        <f t="shared" si="159"/>
        <v/>
      </c>
      <c r="AB746" s="24" t="str">
        <f t="shared" si="160"/>
        <v/>
      </c>
      <c r="AC746" s="26" t="str">
        <f t="shared" si="161"/>
        <v/>
      </c>
      <c r="AD746" s="21" t="str">
        <f t="shared" si="162"/>
        <v/>
      </c>
      <c r="AE746" s="25" t="str">
        <f t="shared" si="163"/>
        <v/>
      </c>
      <c r="AF746" s="25" t="str">
        <f t="shared" si="164"/>
        <v/>
      </c>
      <c r="AG746" s="25" t="str">
        <f t="shared" si="165"/>
        <v/>
      </c>
      <c r="AH746" s="25" t="str">
        <f ca="1">IF($X746="","",IF(AND(OR(統計儀表板!$C$4="全部",AND(統計儀表板!$C$4="今年",YEAR($A746)=YEAR(TODAY())),AND(統計儀表板!$C$4="本月",YEAR($A746)=YEAR(TODAY()),MONTH($A746)=MONTH(TODAY())),AND(統計儀表板!$C$4="近三月",$A746&gt;=EDATE(TODAY(),-3))),OR(統計儀表板!$F$4="全部",$B746=統計儀表板!$F$4),OR(統計儀表板!$I$4="全部",$C746=統計儀表板!$I$4),OR(統計儀表板!$L$4="全部",$P746=統計儀表板!$L$4)),1,0))</f>
        <v/>
      </c>
      <c r="AI746" s="22" t="str">
        <f>IF($X746="","",設定!$C$4+SUMIF($AH$2:$AH746,1,$X$2:$X746))</f>
        <v/>
      </c>
      <c r="AJ746" s="27">
        <f ca="1">設定!$C$4+SUMIF($AH$2:$AH746,1,$X$2:$X746)</f>
        <v>578786.14720000001</v>
      </c>
      <c r="AK746" s="27">
        <f t="shared" ca="1" si="167"/>
        <v>578786.14720000001</v>
      </c>
      <c r="AL746" s="27">
        <f t="shared" ca="1" si="166"/>
        <v>0</v>
      </c>
      <c r="AM746" s="27" t="str">
        <f ca="1">IF(OR($X746="",$AH746&lt;&gt;1),"",COUNTIFS($AH$2:$AH746,1))</f>
        <v/>
      </c>
      <c r="AN746" s="27" t="str">
        <f>IF($A746="","",IF(INT($A746)&lt;&gt;INT(交易月曆!$C$29),"",IF($AH746&lt;&gt;1,"",COUNTIFS($A$2:$A746,"&gt;="&amp;INT(交易月曆!$C$29),$A$2:$A746,"&lt;"&amp;(INT(交易月曆!$C$29)+1),$AH$2:$AH746,1))))</f>
        <v/>
      </c>
    </row>
    <row r="747" spans="1:40">
      <c r="A747" s="15"/>
      <c r="B747" s="16"/>
      <c r="C747" s="16"/>
      <c r="D747" s="17"/>
      <c r="E747" s="16"/>
      <c r="F747" s="18"/>
      <c r="G747" s="19"/>
      <c r="H747" s="19"/>
      <c r="I747" s="20"/>
      <c r="J747" s="19"/>
      <c r="K747" s="19"/>
      <c r="L747" s="19"/>
      <c r="M747" s="19"/>
      <c r="N747" s="16"/>
      <c r="O747" s="16"/>
      <c r="P747" s="16"/>
      <c r="Q747" s="16"/>
      <c r="R747" s="17"/>
      <c r="S747" s="21" t="str">
        <f>IF($C747="","",IF($C747="台指期",IFERROR(VLOOKUP($D747,設定!$I$6:$K$8,2,FALSE),IFERROR(VLOOKUP($C747,設定!$B$6:$G$12,6,FALSE),1)),IFERROR(VLOOKUP($C747,設定!$B$6:$G$12,6,FALSE),1)))</f>
        <v/>
      </c>
      <c r="T747" s="22" t="str">
        <f>IF(OR($C747="",$F747="",$G747="",$H747=""),"",IF(AND($C747="台指期",IFERROR(VLOOKUP($D747,設定!$I$6:$K$8,3,FALSE),0)&gt;0),$F747*VLOOKUP($D747,設定!$I$6:$K$8,3,FALSE)*2,MAX(IFERROR(VLOOKUP($C747,設定!$B$6:$G$12,4,FALSE),0),$F747*$G747*$S747*IFERROR(VLOOKUP($C747,設定!$B$6:$G$12,2,FALSE),0)*IFERROR(VLOOKUP($C747,設定!$B$6:$G$12,3,FALSE),1))+MAX(IFERROR(VLOOKUP($C747,設定!$B$6:$G$12,4,FALSE),0),$F747*$H747*$S747*IFERROR(VLOOKUP($C747,設定!$B$6:$G$12,2,FALSE),0)*IFERROR(VLOOKUP($C747,設定!$B$6:$G$12,3,FALSE),1))))</f>
        <v/>
      </c>
      <c r="U747" s="22" t="str">
        <f>IF(OR($C747="",$F747="",$G747="",$H747=""),"",$F747*IF(AND($C747="台股",$E747="空"),$G747,$H747)*$S747*IFERROR(VLOOKUP($C747,設定!$B$6:$G$12,5,FALSE),0)*IF(AND($C747="台股",$N747="是"),0.5,1))</f>
        <v/>
      </c>
      <c r="V747" s="22" t="str">
        <f t="shared" si="154"/>
        <v/>
      </c>
      <c r="W747" s="23" t="str">
        <f t="shared" si="155"/>
        <v/>
      </c>
      <c r="X747" s="23" t="str">
        <f t="shared" si="156"/>
        <v/>
      </c>
      <c r="Y747" s="24" t="str">
        <f t="shared" si="157"/>
        <v/>
      </c>
      <c r="Z747" s="25" t="str">
        <f t="shared" si="158"/>
        <v/>
      </c>
      <c r="AA747" s="24" t="str">
        <f t="shared" si="159"/>
        <v/>
      </c>
      <c r="AB747" s="24" t="str">
        <f t="shared" si="160"/>
        <v/>
      </c>
      <c r="AC747" s="26" t="str">
        <f t="shared" si="161"/>
        <v/>
      </c>
      <c r="AD747" s="21" t="str">
        <f t="shared" si="162"/>
        <v/>
      </c>
      <c r="AE747" s="25" t="str">
        <f t="shared" si="163"/>
        <v/>
      </c>
      <c r="AF747" s="25" t="str">
        <f t="shared" si="164"/>
        <v/>
      </c>
      <c r="AG747" s="25" t="str">
        <f t="shared" si="165"/>
        <v/>
      </c>
      <c r="AH747" s="25" t="str">
        <f ca="1">IF($X747="","",IF(AND(OR(統計儀表板!$C$4="全部",AND(統計儀表板!$C$4="今年",YEAR($A747)=YEAR(TODAY())),AND(統計儀表板!$C$4="本月",YEAR($A747)=YEAR(TODAY()),MONTH($A747)=MONTH(TODAY())),AND(統計儀表板!$C$4="近三月",$A747&gt;=EDATE(TODAY(),-3))),OR(統計儀表板!$F$4="全部",$B747=統計儀表板!$F$4),OR(統計儀表板!$I$4="全部",$C747=統計儀表板!$I$4),OR(統計儀表板!$L$4="全部",$P747=統計儀表板!$L$4)),1,0))</f>
        <v/>
      </c>
      <c r="AI747" s="22" t="str">
        <f>IF($X747="","",設定!$C$4+SUMIF($AH$2:$AH747,1,$X$2:$X747))</f>
        <v/>
      </c>
      <c r="AJ747" s="27">
        <f ca="1">設定!$C$4+SUMIF($AH$2:$AH747,1,$X$2:$X747)</f>
        <v>578786.14720000001</v>
      </c>
      <c r="AK747" s="27">
        <f t="shared" ca="1" si="167"/>
        <v>578786.14720000001</v>
      </c>
      <c r="AL747" s="27">
        <f t="shared" ca="1" si="166"/>
        <v>0</v>
      </c>
      <c r="AM747" s="27" t="str">
        <f ca="1">IF(OR($X747="",$AH747&lt;&gt;1),"",COUNTIFS($AH$2:$AH747,1))</f>
        <v/>
      </c>
      <c r="AN747" s="27" t="str">
        <f>IF($A747="","",IF(INT($A747)&lt;&gt;INT(交易月曆!$C$29),"",IF($AH747&lt;&gt;1,"",COUNTIFS($A$2:$A747,"&gt;="&amp;INT(交易月曆!$C$29),$A$2:$A747,"&lt;"&amp;(INT(交易月曆!$C$29)+1),$AH$2:$AH747,1))))</f>
        <v/>
      </c>
    </row>
    <row r="748" spans="1:40">
      <c r="A748" s="15"/>
      <c r="B748" s="16"/>
      <c r="C748" s="16"/>
      <c r="D748" s="17"/>
      <c r="E748" s="16"/>
      <c r="F748" s="18"/>
      <c r="G748" s="19"/>
      <c r="H748" s="19"/>
      <c r="I748" s="20"/>
      <c r="J748" s="19"/>
      <c r="K748" s="19"/>
      <c r="L748" s="19"/>
      <c r="M748" s="19"/>
      <c r="N748" s="16"/>
      <c r="O748" s="16"/>
      <c r="P748" s="16"/>
      <c r="Q748" s="16"/>
      <c r="R748" s="17"/>
      <c r="S748" s="21" t="str">
        <f>IF($C748="","",IF($C748="台指期",IFERROR(VLOOKUP($D748,設定!$I$6:$K$8,2,FALSE),IFERROR(VLOOKUP($C748,設定!$B$6:$G$12,6,FALSE),1)),IFERROR(VLOOKUP($C748,設定!$B$6:$G$12,6,FALSE),1)))</f>
        <v/>
      </c>
      <c r="T748" s="22" t="str">
        <f>IF(OR($C748="",$F748="",$G748="",$H748=""),"",IF(AND($C748="台指期",IFERROR(VLOOKUP($D748,設定!$I$6:$K$8,3,FALSE),0)&gt;0),$F748*VLOOKUP($D748,設定!$I$6:$K$8,3,FALSE)*2,MAX(IFERROR(VLOOKUP($C748,設定!$B$6:$G$12,4,FALSE),0),$F748*$G748*$S748*IFERROR(VLOOKUP($C748,設定!$B$6:$G$12,2,FALSE),0)*IFERROR(VLOOKUP($C748,設定!$B$6:$G$12,3,FALSE),1))+MAX(IFERROR(VLOOKUP($C748,設定!$B$6:$G$12,4,FALSE),0),$F748*$H748*$S748*IFERROR(VLOOKUP($C748,設定!$B$6:$G$12,2,FALSE),0)*IFERROR(VLOOKUP($C748,設定!$B$6:$G$12,3,FALSE),1))))</f>
        <v/>
      </c>
      <c r="U748" s="22" t="str">
        <f>IF(OR($C748="",$F748="",$G748="",$H748=""),"",$F748*IF(AND($C748="台股",$E748="空"),$G748,$H748)*$S748*IFERROR(VLOOKUP($C748,設定!$B$6:$G$12,5,FALSE),0)*IF(AND($C748="台股",$N748="是"),0.5,1))</f>
        <v/>
      </c>
      <c r="V748" s="22" t="str">
        <f t="shared" si="154"/>
        <v/>
      </c>
      <c r="W748" s="23" t="str">
        <f t="shared" si="155"/>
        <v/>
      </c>
      <c r="X748" s="23" t="str">
        <f t="shared" si="156"/>
        <v/>
      </c>
      <c r="Y748" s="24" t="str">
        <f t="shared" si="157"/>
        <v/>
      </c>
      <c r="Z748" s="25" t="str">
        <f t="shared" si="158"/>
        <v/>
      </c>
      <c r="AA748" s="24" t="str">
        <f t="shared" si="159"/>
        <v/>
      </c>
      <c r="AB748" s="24" t="str">
        <f t="shared" si="160"/>
        <v/>
      </c>
      <c r="AC748" s="26" t="str">
        <f t="shared" si="161"/>
        <v/>
      </c>
      <c r="AD748" s="21" t="str">
        <f t="shared" si="162"/>
        <v/>
      </c>
      <c r="AE748" s="25" t="str">
        <f t="shared" si="163"/>
        <v/>
      </c>
      <c r="AF748" s="25" t="str">
        <f t="shared" si="164"/>
        <v/>
      </c>
      <c r="AG748" s="25" t="str">
        <f t="shared" si="165"/>
        <v/>
      </c>
      <c r="AH748" s="25" t="str">
        <f ca="1">IF($X748="","",IF(AND(OR(統計儀表板!$C$4="全部",AND(統計儀表板!$C$4="今年",YEAR($A748)=YEAR(TODAY())),AND(統計儀表板!$C$4="本月",YEAR($A748)=YEAR(TODAY()),MONTH($A748)=MONTH(TODAY())),AND(統計儀表板!$C$4="近三月",$A748&gt;=EDATE(TODAY(),-3))),OR(統計儀表板!$F$4="全部",$B748=統計儀表板!$F$4),OR(統計儀表板!$I$4="全部",$C748=統計儀表板!$I$4),OR(統計儀表板!$L$4="全部",$P748=統計儀表板!$L$4)),1,0))</f>
        <v/>
      </c>
      <c r="AI748" s="22" t="str">
        <f>IF($X748="","",設定!$C$4+SUMIF($AH$2:$AH748,1,$X$2:$X748))</f>
        <v/>
      </c>
      <c r="AJ748" s="27">
        <f ca="1">設定!$C$4+SUMIF($AH$2:$AH748,1,$X$2:$X748)</f>
        <v>578786.14720000001</v>
      </c>
      <c r="AK748" s="27">
        <f t="shared" ca="1" si="167"/>
        <v>578786.14720000001</v>
      </c>
      <c r="AL748" s="27">
        <f t="shared" ca="1" si="166"/>
        <v>0</v>
      </c>
      <c r="AM748" s="27" t="str">
        <f ca="1">IF(OR($X748="",$AH748&lt;&gt;1),"",COUNTIFS($AH$2:$AH748,1))</f>
        <v/>
      </c>
      <c r="AN748" s="27" t="str">
        <f>IF($A748="","",IF(INT($A748)&lt;&gt;INT(交易月曆!$C$29),"",IF($AH748&lt;&gt;1,"",COUNTIFS($A$2:$A748,"&gt;="&amp;INT(交易月曆!$C$29),$A$2:$A748,"&lt;"&amp;(INT(交易月曆!$C$29)+1),$AH$2:$AH748,1))))</f>
        <v/>
      </c>
    </row>
    <row r="749" spans="1:40">
      <c r="A749" s="15"/>
      <c r="B749" s="16"/>
      <c r="C749" s="16"/>
      <c r="D749" s="17"/>
      <c r="E749" s="16"/>
      <c r="F749" s="18"/>
      <c r="G749" s="19"/>
      <c r="H749" s="19"/>
      <c r="I749" s="20"/>
      <c r="J749" s="19"/>
      <c r="K749" s="19"/>
      <c r="L749" s="19"/>
      <c r="M749" s="19"/>
      <c r="N749" s="16"/>
      <c r="O749" s="16"/>
      <c r="P749" s="16"/>
      <c r="Q749" s="16"/>
      <c r="R749" s="17"/>
      <c r="S749" s="21" t="str">
        <f>IF($C749="","",IF($C749="台指期",IFERROR(VLOOKUP($D749,設定!$I$6:$K$8,2,FALSE),IFERROR(VLOOKUP($C749,設定!$B$6:$G$12,6,FALSE),1)),IFERROR(VLOOKUP($C749,設定!$B$6:$G$12,6,FALSE),1)))</f>
        <v/>
      </c>
      <c r="T749" s="22" t="str">
        <f>IF(OR($C749="",$F749="",$G749="",$H749=""),"",IF(AND($C749="台指期",IFERROR(VLOOKUP($D749,設定!$I$6:$K$8,3,FALSE),0)&gt;0),$F749*VLOOKUP($D749,設定!$I$6:$K$8,3,FALSE)*2,MAX(IFERROR(VLOOKUP($C749,設定!$B$6:$G$12,4,FALSE),0),$F749*$G749*$S749*IFERROR(VLOOKUP($C749,設定!$B$6:$G$12,2,FALSE),0)*IFERROR(VLOOKUP($C749,設定!$B$6:$G$12,3,FALSE),1))+MAX(IFERROR(VLOOKUP($C749,設定!$B$6:$G$12,4,FALSE),0),$F749*$H749*$S749*IFERROR(VLOOKUP($C749,設定!$B$6:$G$12,2,FALSE),0)*IFERROR(VLOOKUP($C749,設定!$B$6:$G$12,3,FALSE),1))))</f>
        <v/>
      </c>
      <c r="U749" s="22" t="str">
        <f>IF(OR($C749="",$F749="",$G749="",$H749=""),"",$F749*IF(AND($C749="台股",$E749="空"),$G749,$H749)*$S749*IFERROR(VLOOKUP($C749,設定!$B$6:$G$12,5,FALSE),0)*IF(AND($C749="台股",$N749="是"),0.5,1))</f>
        <v/>
      </c>
      <c r="V749" s="22" t="str">
        <f t="shared" si="154"/>
        <v/>
      </c>
      <c r="W749" s="23" t="str">
        <f t="shared" si="155"/>
        <v/>
      </c>
      <c r="X749" s="23" t="str">
        <f t="shared" si="156"/>
        <v/>
      </c>
      <c r="Y749" s="24" t="str">
        <f t="shared" si="157"/>
        <v/>
      </c>
      <c r="Z749" s="25" t="str">
        <f t="shared" si="158"/>
        <v/>
      </c>
      <c r="AA749" s="24" t="str">
        <f t="shared" si="159"/>
        <v/>
      </c>
      <c r="AB749" s="24" t="str">
        <f t="shared" si="160"/>
        <v/>
      </c>
      <c r="AC749" s="26" t="str">
        <f t="shared" si="161"/>
        <v/>
      </c>
      <c r="AD749" s="21" t="str">
        <f t="shared" si="162"/>
        <v/>
      </c>
      <c r="AE749" s="25" t="str">
        <f t="shared" si="163"/>
        <v/>
      </c>
      <c r="AF749" s="25" t="str">
        <f t="shared" si="164"/>
        <v/>
      </c>
      <c r="AG749" s="25" t="str">
        <f t="shared" si="165"/>
        <v/>
      </c>
      <c r="AH749" s="25" t="str">
        <f ca="1">IF($X749="","",IF(AND(OR(統計儀表板!$C$4="全部",AND(統計儀表板!$C$4="今年",YEAR($A749)=YEAR(TODAY())),AND(統計儀表板!$C$4="本月",YEAR($A749)=YEAR(TODAY()),MONTH($A749)=MONTH(TODAY())),AND(統計儀表板!$C$4="近三月",$A749&gt;=EDATE(TODAY(),-3))),OR(統計儀表板!$F$4="全部",$B749=統計儀表板!$F$4),OR(統計儀表板!$I$4="全部",$C749=統計儀表板!$I$4),OR(統計儀表板!$L$4="全部",$P749=統計儀表板!$L$4)),1,0))</f>
        <v/>
      </c>
      <c r="AI749" s="22" t="str">
        <f>IF($X749="","",設定!$C$4+SUMIF($AH$2:$AH749,1,$X$2:$X749))</f>
        <v/>
      </c>
      <c r="AJ749" s="27">
        <f ca="1">設定!$C$4+SUMIF($AH$2:$AH749,1,$X$2:$X749)</f>
        <v>578786.14720000001</v>
      </c>
      <c r="AK749" s="27">
        <f t="shared" ca="1" si="167"/>
        <v>578786.14720000001</v>
      </c>
      <c r="AL749" s="27">
        <f t="shared" ca="1" si="166"/>
        <v>0</v>
      </c>
      <c r="AM749" s="27" t="str">
        <f ca="1">IF(OR($X749="",$AH749&lt;&gt;1),"",COUNTIFS($AH$2:$AH749,1))</f>
        <v/>
      </c>
      <c r="AN749" s="27" t="str">
        <f>IF($A749="","",IF(INT($A749)&lt;&gt;INT(交易月曆!$C$29),"",IF($AH749&lt;&gt;1,"",COUNTIFS($A$2:$A749,"&gt;="&amp;INT(交易月曆!$C$29),$A$2:$A749,"&lt;"&amp;(INT(交易月曆!$C$29)+1),$AH$2:$AH749,1))))</f>
        <v/>
      </c>
    </row>
    <row r="750" spans="1:40">
      <c r="A750" s="15"/>
      <c r="B750" s="16"/>
      <c r="C750" s="16"/>
      <c r="D750" s="17"/>
      <c r="E750" s="16"/>
      <c r="F750" s="18"/>
      <c r="G750" s="19"/>
      <c r="H750" s="19"/>
      <c r="I750" s="20"/>
      <c r="J750" s="19"/>
      <c r="K750" s="19"/>
      <c r="L750" s="19"/>
      <c r="M750" s="19"/>
      <c r="N750" s="16"/>
      <c r="O750" s="16"/>
      <c r="P750" s="16"/>
      <c r="Q750" s="16"/>
      <c r="R750" s="17"/>
      <c r="S750" s="21" t="str">
        <f>IF($C750="","",IF($C750="台指期",IFERROR(VLOOKUP($D750,設定!$I$6:$K$8,2,FALSE),IFERROR(VLOOKUP($C750,設定!$B$6:$G$12,6,FALSE),1)),IFERROR(VLOOKUP($C750,設定!$B$6:$G$12,6,FALSE),1)))</f>
        <v/>
      </c>
      <c r="T750" s="22" t="str">
        <f>IF(OR($C750="",$F750="",$G750="",$H750=""),"",IF(AND($C750="台指期",IFERROR(VLOOKUP($D750,設定!$I$6:$K$8,3,FALSE),0)&gt;0),$F750*VLOOKUP($D750,設定!$I$6:$K$8,3,FALSE)*2,MAX(IFERROR(VLOOKUP($C750,設定!$B$6:$G$12,4,FALSE),0),$F750*$G750*$S750*IFERROR(VLOOKUP($C750,設定!$B$6:$G$12,2,FALSE),0)*IFERROR(VLOOKUP($C750,設定!$B$6:$G$12,3,FALSE),1))+MAX(IFERROR(VLOOKUP($C750,設定!$B$6:$G$12,4,FALSE),0),$F750*$H750*$S750*IFERROR(VLOOKUP($C750,設定!$B$6:$G$12,2,FALSE),0)*IFERROR(VLOOKUP($C750,設定!$B$6:$G$12,3,FALSE),1))))</f>
        <v/>
      </c>
      <c r="U750" s="22" t="str">
        <f>IF(OR($C750="",$F750="",$G750="",$H750=""),"",$F750*IF(AND($C750="台股",$E750="空"),$G750,$H750)*$S750*IFERROR(VLOOKUP($C750,設定!$B$6:$G$12,5,FALSE),0)*IF(AND($C750="台股",$N750="是"),0.5,1))</f>
        <v/>
      </c>
      <c r="V750" s="22" t="str">
        <f t="shared" si="154"/>
        <v/>
      </c>
      <c r="W750" s="23" t="str">
        <f t="shared" si="155"/>
        <v/>
      </c>
      <c r="X750" s="23" t="str">
        <f t="shared" si="156"/>
        <v/>
      </c>
      <c r="Y750" s="24" t="str">
        <f t="shared" si="157"/>
        <v/>
      </c>
      <c r="Z750" s="25" t="str">
        <f t="shared" si="158"/>
        <v/>
      </c>
      <c r="AA750" s="24" t="str">
        <f t="shared" si="159"/>
        <v/>
      </c>
      <c r="AB750" s="24" t="str">
        <f t="shared" si="160"/>
        <v/>
      </c>
      <c r="AC750" s="26" t="str">
        <f t="shared" si="161"/>
        <v/>
      </c>
      <c r="AD750" s="21" t="str">
        <f t="shared" si="162"/>
        <v/>
      </c>
      <c r="AE750" s="25" t="str">
        <f t="shared" si="163"/>
        <v/>
      </c>
      <c r="AF750" s="25" t="str">
        <f t="shared" si="164"/>
        <v/>
      </c>
      <c r="AG750" s="25" t="str">
        <f t="shared" si="165"/>
        <v/>
      </c>
      <c r="AH750" s="25" t="str">
        <f ca="1">IF($X750="","",IF(AND(OR(統計儀表板!$C$4="全部",AND(統計儀表板!$C$4="今年",YEAR($A750)=YEAR(TODAY())),AND(統計儀表板!$C$4="本月",YEAR($A750)=YEAR(TODAY()),MONTH($A750)=MONTH(TODAY())),AND(統計儀表板!$C$4="近三月",$A750&gt;=EDATE(TODAY(),-3))),OR(統計儀表板!$F$4="全部",$B750=統計儀表板!$F$4),OR(統計儀表板!$I$4="全部",$C750=統計儀表板!$I$4),OR(統計儀表板!$L$4="全部",$P750=統計儀表板!$L$4)),1,0))</f>
        <v/>
      </c>
      <c r="AI750" s="22" t="str">
        <f>IF($X750="","",設定!$C$4+SUMIF($AH$2:$AH750,1,$X$2:$X750))</f>
        <v/>
      </c>
      <c r="AJ750" s="27">
        <f ca="1">設定!$C$4+SUMIF($AH$2:$AH750,1,$X$2:$X750)</f>
        <v>578786.14720000001</v>
      </c>
      <c r="AK750" s="27">
        <f t="shared" ca="1" si="167"/>
        <v>578786.14720000001</v>
      </c>
      <c r="AL750" s="27">
        <f t="shared" ca="1" si="166"/>
        <v>0</v>
      </c>
      <c r="AM750" s="27" t="str">
        <f ca="1">IF(OR($X750="",$AH750&lt;&gt;1),"",COUNTIFS($AH$2:$AH750,1))</f>
        <v/>
      </c>
      <c r="AN750" s="27" t="str">
        <f>IF($A750="","",IF(INT($A750)&lt;&gt;INT(交易月曆!$C$29),"",IF($AH750&lt;&gt;1,"",COUNTIFS($A$2:$A750,"&gt;="&amp;INT(交易月曆!$C$29),$A$2:$A750,"&lt;"&amp;(INT(交易月曆!$C$29)+1),$AH$2:$AH750,1))))</f>
        <v/>
      </c>
    </row>
    <row r="751" spans="1:40">
      <c r="A751" s="15"/>
      <c r="B751" s="16"/>
      <c r="C751" s="16"/>
      <c r="D751" s="17"/>
      <c r="E751" s="16"/>
      <c r="F751" s="18"/>
      <c r="G751" s="19"/>
      <c r="H751" s="19"/>
      <c r="I751" s="20"/>
      <c r="J751" s="19"/>
      <c r="K751" s="19"/>
      <c r="L751" s="19"/>
      <c r="M751" s="19"/>
      <c r="N751" s="16"/>
      <c r="O751" s="16"/>
      <c r="P751" s="16"/>
      <c r="Q751" s="16"/>
      <c r="R751" s="17"/>
      <c r="S751" s="21" t="str">
        <f>IF($C751="","",IF($C751="台指期",IFERROR(VLOOKUP($D751,設定!$I$6:$K$8,2,FALSE),IFERROR(VLOOKUP($C751,設定!$B$6:$G$12,6,FALSE),1)),IFERROR(VLOOKUP($C751,設定!$B$6:$G$12,6,FALSE),1)))</f>
        <v/>
      </c>
      <c r="T751" s="22" t="str">
        <f>IF(OR($C751="",$F751="",$G751="",$H751=""),"",IF(AND($C751="台指期",IFERROR(VLOOKUP($D751,設定!$I$6:$K$8,3,FALSE),0)&gt;0),$F751*VLOOKUP($D751,設定!$I$6:$K$8,3,FALSE)*2,MAX(IFERROR(VLOOKUP($C751,設定!$B$6:$G$12,4,FALSE),0),$F751*$G751*$S751*IFERROR(VLOOKUP($C751,設定!$B$6:$G$12,2,FALSE),0)*IFERROR(VLOOKUP($C751,設定!$B$6:$G$12,3,FALSE),1))+MAX(IFERROR(VLOOKUP($C751,設定!$B$6:$G$12,4,FALSE),0),$F751*$H751*$S751*IFERROR(VLOOKUP($C751,設定!$B$6:$G$12,2,FALSE),0)*IFERROR(VLOOKUP($C751,設定!$B$6:$G$12,3,FALSE),1))))</f>
        <v/>
      </c>
      <c r="U751" s="22" t="str">
        <f>IF(OR($C751="",$F751="",$G751="",$H751=""),"",$F751*IF(AND($C751="台股",$E751="空"),$G751,$H751)*$S751*IFERROR(VLOOKUP($C751,設定!$B$6:$G$12,5,FALSE),0)*IF(AND($C751="台股",$N751="是"),0.5,1))</f>
        <v/>
      </c>
      <c r="V751" s="22" t="str">
        <f t="shared" si="154"/>
        <v/>
      </c>
      <c r="W751" s="23" t="str">
        <f t="shared" si="155"/>
        <v/>
      </c>
      <c r="X751" s="23" t="str">
        <f t="shared" si="156"/>
        <v/>
      </c>
      <c r="Y751" s="24" t="str">
        <f t="shared" si="157"/>
        <v/>
      </c>
      <c r="Z751" s="25" t="str">
        <f t="shared" si="158"/>
        <v/>
      </c>
      <c r="AA751" s="24" t="str">
        <f t="shared" si="159"/>
        <v/>
      </c>
      <c r="AB751" s="24" t="str">
        <f t="shared" si="160"/>
        <v/>
      </c>
      <c r="AC751" s="26" t="str">
        <f t="shared" si="161"/>
        <v/>
      </c>
      <c r="AD751" s="21" t="str">
        <f t="shared" si="162"/>
        <v/>
      </c>
      <c r="AE751" s="25" t="str">
        <f t="shared" si="163"/>
        <v/>
      </c>
      <c r="AF751" s="25" t="str">
        <f t="shared" si="164"/>
        <v/>
      </c>
      <c r="AG751" s="25" t="str">
        <f t="shared" si="165"/>
        <v/>
      </c>
      <c r="AH751" s="25" t="str">
        <f ca="1">IF($X751="","",IF(AND(OR(統計儀表板!$C$4="全部",AND(統計儀表板!$C$4="今年",YEAR($A751)=YEAR(TODAY())),AND(統計儀表板!$C$4="本月",YEAR($A751)=YEAR(TODAY()),MONTH($A751)=MONTH(TODAY())),AND(統計儀表板!$C$4="近三月",$A751&gt;=EDATE(TODAY(),-3))),OR(統計儀表板!$F$4="全部",$B751=統計儀表板!$F$4),OR(統計儀表板!$I$4="全部",$C751=統計儀表板!$I$4),OR(統計儀表板!$L$4="全部",$P751=統計儀表板!$L$4)),1,0))</f>
        <v/>
      </c>
      <c r="AI751" s="22" t="str">
        <f>IF($X751="","",設定!$C$4+SUMIF($AH$2:$AH751,1,$X$2:$X751))</f>
        <v/>
      </c>
      <c r="AJ751" s="27">
        <f ca="1">設定!$C$4+SUMIF($AH$2:$AH751,1,$X$2:$X751)</f>
        <v>578786.14720000001</v>
      </c>
      <c r="AK751" s="27">
        <f t="shared" ca="1" si="167"/>
        <v>578786.14720000001</v>
      </c>
      <c r="AL751" s="27">
        <f t="shared" ca="1" si="166"/>
        <v>0</v>
      </c>
      <c r="AM751" s="27" t="str">
        <f ca="1">IF(OR($X751="",$AH751&lt;&gt;1),"",COUNTIFS($AH$2:$AH751,1))</f>
        <v/>
      </c>
      <c r="AN751" s="27" t="str">
        <f>IF($A751="","",IF(INT($A751)&lt;&gt;INT(交易月曆!$C$29),"",IF($AH751&lt;&gt;1,"",COUNTIFS($A$2:$A751,"&gt;="&amp;INT(交易月曆!$C$29),$A$2:$A751,"&lt;"&amp;(INT(交易月曆!$C$29)+1),$AH$2:$AH751,1))))</f>
        <v/>
      </c>
    </row>
    <row r="752" spans="1:40">
      <c r="A752" s="15"/>
      <c r="B752" s="16"/>
      <c r="C752" s="16"/>
      <c r="D752" s="17"/>
      <c r="E752" s="16"/>
      <c r="F752" s="18"/>
      <c r="G752" s="19"/>
      <c r="H752" s="19"/>
      <c r="I752" s="20"/>
      <c r="J752" s="19"/>
      <c r="K752" s="19"/>
      <c r="L752" s="19"/>
      <c r="M752" s="19"/>
      <c r="N752" s="16"/>
      <c r="O752" s="16"/>
      <c r="P752" s="16"/>
      <c r="Q752" s="16"/>
      <c r="R752" s="17"/>
      <c r="S752" s="21" t="str">
        <f>IF($C752="","",IF($C752="台指期",IFERROR(VLOOKUP($D752,設定!$I$6:$K$8,2,FALSE),IFERROR(VLOOKUP($C752,設定!$B$6:$G$12,6,FALSE),1)),IFERROR(VLOOKUP($C752,設定!$B$6:$G$12,6,FALSE),1)))</f>
        <v/>
      </c>
      <c r="T752" s="22" t="str">
        <f>IF(OR($C752="",$F752="",$G752="",$H752=""),"",IF(AND($C752="台指期",IFERROR(VLOOKUP($D752,設定!$I$6:$K$8,3,FALSE),0)&gt;0),$F752*VLOOKUP($D752,設定!$I$6:$K$8,3,FALSE)*2,MAX(IFERROR(VLOOKUP($C752,設定!$B$6:$G$12,4,FALSE),0),$F752*$G752*$S752*IFERROR(VLOOKUP($C752,設定!$B$6:$G$12,2,FALSE),0)*IFERROR(VLOOKUP($C752,設定!$B$6:$G$12,3,FALSE),1))+MAX(IFERROR(VLOOKUP($C752,設定!$B$6:$G$12,4,FALSE),0),$F752*$H752*$S752*IFERROR(VLOOKUP($C752,設定!$B$6:$G$12,2,FALSE),0)*IFERROR(VLOOKUP($C752,設定!$B$6:$G$12,3,FALSE),1))))</f>
        <v/>
      </c>
      <c r="U752" s="22" t="str">
        <f>IF(OR($C752="",$F752="",$G752="",$H752=""),"",$F752*IF(AND($C752="台股",$E752="空"),$G752,$H752)*$S752*IFERROR(VLOOKUP($C752,設定!$B$6:$G$12,5,FALSE),0)*IF(AND($C752="台股",$N752="是"),0.5,1))</f>
        <v/>
      </c>
      <c r="V752" s="22" t="str">
        <f t="shared" si="154"/>
        <v/>
      </c>
      <c r="W752" s="23" t="str">
        <f t="shared" si="155"/>
        <v/>
      </c>
      <c r="X752" s="23" t="str">
        <f t="shared" si="156"/>
        <v/>
      </c>
      <c r="Y752" s="24" t="str">
        <f t="shared" si="157"/>
        <v/>
      </c>
      <c r="Z752" s="25" t="str">
        <f t="shared" si="158"/>
        <v/>
      </c>
      <c r="AA752" s="24" t="str">
        <f t="shared" si="159"/>
        <v/>
      </c>
      <c r="AB752" s="24" t="str">
        <f t="shared" si="160"/>
        <v/>
      </c>
      <c r="AC752" s="26" t="str">
        <f t="shared" si="161"/>
        <v/>
      </c>
      <c r="AD752" s="21" t="str">
        <f t="shared" si="162"/>
        <v/>
      </c>
      <c r="AE752" s="25" t="str">
        <f t="shared" si="163"/>
        <v/>
      </c>
      <c r="AF752" s="25" t="str">
        <f t="shared" si="164"/>
        <v/>
      </c>
      <c r="AG752" s="25" t="str">
        <f t="shared" si="165"/>
        <v/>
      </c>
      <c r="AH752" s="25" t="str">
        <f ca="1">IF($X752="","",IF(AND(OR(統計儀表板!$C$4="全部",AND(統計儀表板!$C$4="今年",YEAR($A752)=YEAR(TODAY())),AND(統計儀表板!$C$4="本月",YEAR($A752)=YEAR(TODAY()),MONTH($A752)=MONTH(TODAY())),AND(統計儀表板!$C$4="近三月",$A752&gt;=EDATE(TODAY(),-3))),OR(統計儀表板!$F$4="全部",$B752=統計儀表板!$F$4),OR(統計儀表板!$I$4="全部",$C752=統計儀表板!$I$4),OR(統計儀表板!$L$4="全部",$P752=統計儀表板!$L$4)),1,0))</f>
        <v/>
      </c>
      <c r="AI752" s="22" t="str">
        <f>IF($X752="","",設定!$C$4+SUMIF($AH$2:$AH752,1,$X$2:$X752))</f>
        <v/>
      </c>
      <c r="AJ752" s="27">
        <f ca="1">設定!$C$4+SUMIF($AH$2:$AH752,1,$X$2:$X752)</f>
        <v>578786.14720000001</v>
      </c>
      <c r="AK752" s="27">
        <f t="shared" ca="1" si="167"/>
        <v>578786.14720000001</v>
      </c>
      <c r="AL752" s="27">
        <f t="shared" ca="1" si="166"/>
        <v>0</v>
      </c>
      <c r="AM752" s="27" t="str">
        <f ca="1">IF(OR($X752="",$AH752&lt;&gt;1),"",COUNTIFS($AH$2:$AH752,1))</f>
        <v/>
      </c>
      <c r="AN752" s="27" t="str">
        <f>IF($A752="","",IF(INT($A752)&lt;&gt;INT(交易月曆!$C$29),"",IF($AH752&lt;&gt;1,"",COUNTIFS($A$2:$A752,"&gt;="&amp;INT(交易月曆!$C$29),$A$2:$A752,"&lt;"&amp;(INT(交易月曆!$C$29)+1),$AH$2:$AH752,1))))</f>
        <v/>
      </c>
    </row>
    <row r="753" spans="1:40">
      <c r="A753" s="15"/>
      <c r="B753" s="16"/>
      <c r="C753" s="16"/>
      <c r="D753" s="17"/>
      <c r="E753" s="16"/>
      <c r="F753" s="18"/>
      <c r="G753" s="19"/>
      <c r="H753" s="19"/>
      <c r="I753" s="20"/>
      <c r="J753" s="19"/>
      <c r="K753" s="19"/>
      <c r="L753" s="19"/>
      <c r="M753" s="19"/>
      <c r="N753" s="16"/>
      <c r="O753" s="16"/>
      <c r="P753" s="16"/>
      <c r="Q753" s="16"/>
      <c r="R753" s="17"/>
      <c r="S753" s="21" t="str">
        <f>IF($C753="","",IF($C753="台指期",IFERROR(VLOOKUP($D753,設定!$I$6:$K$8,2,FALSE),IFERROR(VLOOKUP($C753,設定!$B$6:$G$12,6,FALSE),1)),IFERROR(VLOOKUP($C753,設定!$B$6:$G$12,6,FALSE),1)))</f>
        <v/>
      </c>
      <c r="T753" s="22" t="str">
        <f>IF(OR($C753="",$F753="",$G753="",$H753=""),"",IF(AND($C753="台指期",IFERROR(VLOOKUP($D753,設定!$I$6:$K$8,3,FALSE),0)&gt;0),$F753*VLOOKUP($D753,設定!$I$6:$K$8,3,FALSE)*2,MAX(IFERROR(VLOOKUP($C753,設定!$B$6:$G$12,4,FALSE),0),$F753*$G753*$S753*IFERROR(VLOOKUP($C753,設定!$B$6:$G$12,2,FALSE),0)*IFERROR(VLOOKUP($C753,設定!$B$6:$G$12,3,FALSE),1))+MAX(IFERROR(VLOOKUP($C753,設定!$B$6:$G$12,4,FALSE),0),$F753*$H753*$S753*IFERROR(VLOOKUP($C753,設定!$B$6:$G$12,2,FALSE),0)*IFERROR(VLOOKUP($C753,設定!$B$6:$G$12,3,FALSE),1))))</f>
        <v/>
      </c>
      <c r="U753" s="22" t="str">
        <f>IF(OR($C753="",$F753="",$G753="",$H753=""),"",$F753*IF(AND($C753="台股",$E753="空"),$G753,$H753)*$S753*IFERROR(VLOOKUP($C753,設定!$B$6:$G$12,5,FALSE),0)*IF(AND($C753="台股",$N753="是"),0.5,1))</f>
        <v/>
      </c>
      <c r="V753" s="22" t="str">
        <f t="shared" si="154"/>
        <v/>
      </c>
      <c r="W753" s="23" t="str">
        <f t="shared" si="155"/>
        <v/>
      </c>
      <c r="X753" s="23" t="str">
        <f t="shared" si="156"/>
        <v/>
      </c>
      <c r="Y753" s="24" t="str">
        <f t="shared" si="157"/>
        <v/>
      </c>
      <c r="Z753" s="25" t="str">
        <f t="shared" si="158"/>
        <v/>
      </c>
      <c r="AA753" s="24" t="str">
        <f t="shared" si="159"/>
        <v/>
      </c>
      <c r="AB753" s="24" t="str">
        <f t="shared" si="160"/>
        <v/>
      </c>
      <c r="AC753" s="26" t="str">
        <f t="shared" si="161"/>
        <v/>
      </c>
      <c r="AD753" s="21" t="str">
        <f t="shared" si="162"/>
        <v/>
      </c>
      <c r="AE753" s="25" t="str">
        <f t="shared" si="163"/>
        <v/>
      </c>
      <c r="AF753" s="25" t="str">
        <f t="shared" si="164"/>
        <v/>
      </c>
      <c r="AG753" s="25" t="str">
        <f t="shared" si="165"/>
        <v/>
      </c>
      <c r="AH753" s="25" t="str">
        <f ca="1">IF($X753="","",IF(AND(OR(統計儀表板!$C$4="全部",AND(統計儀表板!$C$4="今年",YEAR($A753)=YEAR(TODAY())),AND(統計儀表板!$C$4="本月",YEAR($A753)=YEAR(TODAY()),MONTH($A753)=MONTH(TODAY())),AND(統計儀表板!$C$4="近三月",$A753&gt;=EDATE(TODAY(),-3))),OR(統計儀表板!$F$4="全部",$B753=統計儀表板!$F$4),OR(統計儀表板!$I$4="全部",$C753=統計儀表板!$I$4),OR(統計儀表板!$L$4="全部",$P753=統計儀表板!$L$4)),1,0))</f>
        <v/>
      </c>
      <c r="AI753" s="22" t="str">
        <f>IF($X753="","",設定!$C$4+SUMIF($AH$2:$AH753,1,$X$2:$X753))</f>
        <v/>
      </c>
      <c r="AJ753" s="27">
        <f ca="1">設定!$C$4+SUMIF($AH$2:$AH753,1,$X$2:$X753)</f>
        <v>578786.14720000001</v>
      </c>
      <c r="AK753" s="27">
        <f t="shared" ca="1" si="167"/>
        <v>578786.14720000001</v>
      </c>
      <c r="AL753" s="27">
        <f t="shared" ca="1" si="166"/>
        <v>0</v>
      </c>
      <c r="AM753" s="27" t="str">
        <f ca="1">IF(OR($X753="",$AH753&lt;&gt;1),"",COUNTIFS($AH$2:$AH753,1))</f>
        <v/>
      </c>
      <c r="AN753" s="27" t="str">
        <f>IF($A753="","",IF(INT($A753)&lt;&gt;INT(交易月曆!$C$29),"",IF($AH753&lt;&gt;1,"",COUNTIFS($A$2:$A753,"&gt;="&amp;INT(交易月曆!$C$29),$A$2:$A753,"&lt;"&amp;(INT(交易月曆!$C$29)+1),$AH$2:$AH753,1))))</f>
        <v/>
      </c>
    </row>
    <row r="754" spans="1:40">
      <c r="A754" s="15"/>
      <c r="B754" s="16"/>
      <c r="C754" s="16"/>
      <c r="D754" s="17"/>
      <c r="E754" s="16"/>
      <c r="F754" s="18"/>
      <c r="G754" s="19"/>
      <c r="H754" s="19"/>
      <c r="I754" s="20"/>
      <c r="J754" s="19"/>
      <c r="K754" s="19"/>
      <c r="L754" s="19"/>
      <c r="M754" s="19"/>
      <c r="N754" s="16"/>
      <c r="O754" s="16"/>
      <c r="P754" s="16"/>
      <c r="Q754" s="16"/>
      <c r="R754" s="17"/>
      <c r="S754" s="21" t="str">
        <f>IF($C754="","",IF($C754="台指期",IFERROR(VLOOKUP($D754,設定!$I$6:$K$8,2,FALSE),IFERROR(VLOOKUP($C754,設定!$B$6:$G$12,6,FALSE),1)),IFERROR(VLOOKUP($C754,設定!$B$6:$G$12,6,FALSE),1)))</f>
        <v/>
      </c>
      <c r="T754" s="22" t="str">
        <f>IF(OR($C754="",$F754="",$G754="",$H754=""),"",IF(AND($C754="台指期",IFERROR(VLOOKUP($D754,設定!$I$6:$K$8,3,FALSE),0)&gt;0),$F754*VLOOKUP($D754,設定!$I$6:$K$8,3,FALSE)*2,MAX(IFERROR(VLOOKUP($C754,設定!$B$6:$G$12,4,FALSE),0),$F754*$G754*$S754*IFERROR(VLOOKUP($C754,設定!$B$6:$G$12,2,FALSE),0)*IFERROR(VLOOKUP($C754,設定!$B$6:$G$12,3,FALSE),1))+MAX(IFERROR(VLOOKUP($C754,設定!$B$6:$G$12,4,FALSE),0),$F754*$H754*$S754*IFERROR(VLOOKUP($C754,設定!$B$6:$G$12,2,FALSE),0)*IFERROR(VLOOKUP($C754,設定!$B$6:$G$12,3,FALSE),1))))</f>
        <v/>
      </c>
      <c r="U754" s="22" t="str">
        <f>IF(OR($C754="",$F754="",$G754="",$H754=""),"",$F754*IF(AND($C754="台股",$E754="空"),$G754,$H754)*$S754*IFERROR(VLOOKUP($C754,設定!$B$6:$G$12,5,FALSE),0)*IF(AND($C754="台股",$N754="是"),0.5,1))</f>
        <v/>
      </c>
      <c r="V754" s="22" t="str">
        <f t="shared" si="154"/>
        <v/>
      </c>
      <c r="W754" s="23" t="str">
        <f t="shared" si="155"/>
        <v/>
      </c>
      <c r="X754" s="23" t="str">
        <f t="shared" si="156"/>
        <v/>
      </c>
      <c r="Y754" s="24" t="str">
        <f t="shared" si="157"/>
        <v/>
      </c>
      <c r="Z754" s="25" t="str">
        <f t="shared" si="158"/>
        <v/>
      </c>
      <c r="AA754" s="24" t="str">
        <f t="shared" si="159"/>
        <v/>
      </c>
      <c r="AB754" s="24" t="str">
        <f t="shared" si="160"/>
        <v/>
      </c>
      <c r="AC754" s="26" t="str">
        <f t="shared" si="161"/>
        <v/>
      </c>
      <c r="AD754" s="21" t="str">
        <f t="shared" si="162"/>
        <v/>
      </c>
      <c r="AE754" s="25" t="str">
        <f t="shared" si="163"/>
        <v/>
      </c>
      <c r="AF754" s="25" t="str">
        <f t="shared" si="164"/>
        <v/>
      </c>
      <c r="AG754" s="25" t="str">
        <f t="shared" si="165"/>
        <v/>
      </c>
      <c r="AH754" s="25" t="str">
        <f ca="1">IF($X754="","",IF(AND(OR(統計儀表板!$C$4="全部",AND(統計儀表板!$C$4="今年",YEAR($A754)=YEAR(TODAY())),AND(統計儀表板!$C$4="本月",YEAR($A754)=YEAR(TODAY()),MONTH($A754)=MONTH(TODAY())),AND(統計儀表板!$C$4="近三月",$A754&gt;=EDATE(TODAY(),-3))),OR(統計儀表板!$F$4="全部",$B754=統計儀表板!$F$4),OR(統計儀表板!$I$4="全部",$C754=統計儀表板!$I$4),OR(統計儀表板!$L$4="全部",$P754=統計儀表板!$L$4)),1,0))</f>
        <v/>
      </c>
      <c r="AI754" s="22" t="str">
        <f>IF($X754="","",設定!$C$4+SUMIF($AH$2:$AH754,1,$X$2:$X754))</f>
        <v/>
      </c>
      <c r="AJ754" s="27">
        <f ca="1">設定!$C$4+SUMIF($AH$2:$AH754,1,$X$2:$X754)</f>
        <v>578786.14720000001</v>
      </c>
      <c r="AK754" s="27">
        <f t="shared" ca="1" si="167"/>
        <v>578786.14720000001</v>
      </c>
      <c r="AL754" s="27">
        <f t="shared" ca="1" si="166"/>
        <v>0</v>
      </c>
      <c r="AM754" s="27" t="str">
        <f ca="1">IF(OR($X754="",$AH754&lt;&gt;1),"",COUNTIFS($AH$2:$AH754,1))</f>
        <v/>
      </c>
      <c r="AN754" s="27" t="str">
        <f>IF($A754="","",IF(INT($A754)&lt;&gt;INT(交易月曆!$C$29),"",IF($AH754&lt;&gt;1,"",COUNTIFS($A$2:$A754,"&gt;="&amp;INT(交易月曆!$C$29),$A$2:$A754,"&lt;"&amp;(INT(交易月曆!$C$29)+1),$AH$2:$AH754,1))))</f>
        <v/>
      </c>
    </row>
    <row r="755" spans="1:40">
      <c r="A755" s="15"/>
      <c r="B755" s="16"/>
      <c r="C755" s="16"/>
      <c r="D755" s="17"/>
      <c r="E755" s="16"/>
      <c r="F755" s="18"/>
      <c r="G755" s="19"/>
      <c r="H755" s="19"/>
      <c r="I755" s="20"/>
      <c r="J755" s="19"/>
      <c r="K755" s="19"/>
      <c r="L755" s="19"/>
      <c r="M755" s="19"/>
      <c r="N755" s="16"/>
      <c r="O755" s="16"/>
      <c r="P755" s="16"/>
      <c r="Q755" s="16"/>
      <c r="R755" s="17"/>
      <c r="S755" s="21" t="str">
        <f>IF($C755="","",IF($C755="台指期",IFERROR(VLOOKUP($D755,設定!$I$6:$K$8,2,FALSE),IFERROR(VLOOKUP($C755,設定!$B$6:$G$12,6,FALSE),1)),IFERROR(VLOOKUP($C755,設定!$B$6:$G$12,6,FALSE),1)))</f>
        <v/>
      </c>
      <c r="T755" s="22" t="str">
        <f>IF(OR($C755="",$F755="",$G755="",$H755=""),"",IF(AND($C755="台指期",IFERROR(VLOOKUP($D755,設定!$I$6:$K$8,3,FALSE),0)&gt;0),$F755*VLOOKUP($D755,設定!$I$6:$K$8,3,FALSE)*2,MAX(IFERROR(VLOOKUP($C755,設定!$B$6:$G$12,4,FALSE),0),$F755*$G755*$S755*IFERROR(VLOOKUP($C755,設定!$B$6:$G$12,2,FALSE),0)*IFERROR(VLOOKUP($C755,設定!$B$6:$G$12,3,FALSE),1))+MAX(IFERROR(VLOOKUP($C755,設定!$B$6:$G$12,4,FALSE),0),$F755*$H755*$S755*IFERROR(VLOOKUP($C755,設定!$B$6:$G$12,2,FALSE),0)*IFERROR(VLOOKUP($C755,設定!$B$6:$G$12,3,FALSE),1))))</f>
        <v/>
      </c>
      <c r="U755" s="22" t="str">
        <f>IF(OR($C755="",$F755="",$G755="",$H755=""),"",$F755*IF(AND($C755="台股",$E755="空"),$G755,$H755)*$S755*IFERROR(VLOOKUP($C755,設定!$B$6:$G$12,5,FALSE),0)*IF(AND($C755="台股",$N755="是"),0.5,1))</f>
        <v/>
      </c>
      <c r="V755" s="22" t="str">
        <f t="shared" si="154"/>
        <v/>
      </c>
      <c r="W755" s="23" t="str">
        <f t="shared" si="155"/>
        <v/>
      </c>
      <c r="X755" s="23" t="str">
        <f t="shared" si="156"/>
        <v/>
      </c>
      <c r="Y755" s="24" t="str">
        <f t="shared" si="157"/>
        <v/>
      </c>
      <c r="Z755" s="25" t="str">
        <f t="shared" si="158"/>
        <v/>
      </c>
      <c r="AA755" s="24" t="str">
        <f t="shared" si="159"/>
        <v/>
      </c>
      <c r="AB755" s="24" t="str">
        <f t="shared" si="160"/>
        <v/>
      </c>
      <c r="AC755" s="26" t="str">
        <f t="shared" si="161"/>
        <v/>
      </c>
      <c r="AD755" s="21" t="str">
        <f t="shared" si="162"/>
        <v/>
      </c>
      <c r="AE755" s="25" t="str">
        <f t="shared" si="163"/>
        <v/>
      </c>
      <c r="AF755" s="25" t="str">
        <f t="shared" si="164"/>
        <v/>
      </c>
      <c r="AG755" s="25" t="str">
        <f t="shared" si="165"/>
        <v/>
      </c>
      <c r="AH755" s="25" t="str">
        <f ca="1">IF($X755="","",IF(AND(OR(統計儀表板!$C$4="全部",AND(統計儀表板!$C$4="今年",YEAR($A755)=YEAR(TODAY())),AND(統計儀表板!$C$4="本月",YEAR($A755)=YEAR(TODAY()),MONTH($A755)=MONTH(TODAY())),AND(統計儀表板!$C$4="近三月",$A755&gt;=EDATE(TODAY(),-3))),OR(統計儀表板!$F$4="全部",$B755=統計儀表板!$F$4),OR(統計儀表板!$I$4="全部",$C755=統計儀表板!$I$4),OR(統計儀表板!$L$4="全部",$P755=統計儀表板!$L$4)),1,0))</f>
        <v/>
      </c>
      <c r="AI755" s="22" t="str">
        <f>IF($X755="","",設定!$C$4+SUMIF($AH$2:$AH755,1,$X$2:$X755))</f>
        <v/>
      </c>
      <c r="AJ755" s="27">
        <f ca="1">設定!$C$4+SUMIF($AH$2:$AH755,1,$X$2:$X755)</f>
        <v>578786.14720000001</v>
      </c>
      <c r="AK755" s="27">
        <f t="shared" ca="1" si="167"/>
        <v>578786.14720000001</v>
      </c>
      <c r="AL755" s="27">
        <f t="shared" ca="1" si="166"/>
        <v>0</v>
      </c>
      <c r="AM755" s="27" t="str">
        <f ca="1">IF(OR($X755="",$AH755&lt;&gt;1),"",COUNTIFS($AH$2:$AH755,1))</f>
        <v/>
      </c>
      <c r="AN755" s="27" t="str">
        <f>IF($A755="","",IF(INT($A755)&lt;&gt;INT(交易月曆!$C$29),"",IF($AH755&lt;&gt;1,"",COUNTIFS($A$2:$A755,"&gt;="&amp;INT(交易月曆!$C$29),$A$2:$A755,"&lt;"&amp;(INT(交易月曆!$C$29)+1),$AH$2:$AH755,1))))</f>
        <v/>
      </c>
    </row>
    <row r="756" spans="1:40">
      <c r="A756" s="15"/>
      <c r="B756" s="16"/>
      <c r="C756" s="16"/>
      <c r="D756" s="17"/>
      <c r="E756" s="16"/>
      <c r="F756" s="18"/>
      <c r="G756" s="19"/>
      <c r="H756" s="19"/>
      <c r="I756" s="20"/>
      <c r="J756" s="19"/>
      <c r="K756" s="19"/>
      <c r="L756" s="19"/>
      <c r="M756" s="19"/>
      <c r="N756" s="16"/>
      <c r="O756" s="16"/>
      <c r="P756" s="16"/>
      <c r="Q756" s="16"/>
      <c r="R756" s="17"/>
      <c r="S756" s="21" t="str">
        <f>IF($C756="","",IF($C756="台指期",IFERROR(VLOOKUP($D756,設定!$I$6:$K$8,2,FALSE),IFERROR(VLOOKUP($C756,設定!$B$6:$G$12,6,FALSE),1)),IFERROR(VLOOKUP($C756,設定!$B$6:$G$12,6,FALSE),1)))</f>
        <v/>
      </c>
      <c r="T756" s="22" t="str">
        <f>IF(OR($C756="",$F756="",$G756="",$H756=""),"",IF(AND($C756="台指期",IFERROR(VLOOKUP($D756,設定!$I$6:$K$8,3,FALSE),0)&gt;0),$F756*VLOOKUP($D756,設定!$I$6:$K$8,3,FALSE)*2,MAX(IFERROR(VLOOKUP($C756,設定!$B$6:$G$12,4,FALSE),0),$F756*$G756*$S756*IFERROR(VLOOKUP($C756,設定!$B$6:$G$12,2,FALSE),0)*IFERROR(VLOOKUP($C756,設定!$B$6:$G$12,3,FALSE),1))+MAX(IFERROR(VLOOKUP($C756,設定!$B$6:$G$12,4,FALSE),0),$F756*$H756*$S756*IFERROR(VLOOKUP($C756,設定!$B$6:$G$12,2,FALSE),0)*IFERROR(VLOOKUP($C756,設定!$B$6:$G$12,3,FALSE),1))))</f>
        <v/>
      </c>
      <c r="U756" s="22" t="str">
        <f>IF(OR($C756="",$F756="",$G756="",$H756=""),"",$F756*IF(AND($C756="台股",$E756="空"),$G756,$H756)*$S756*IFERROR(VLOOKUP($C756,設定!$B$6:$G$12,5,FALSE),0)*IF(AND($C756="台股",$N756="是"),0.5,1))</f>
        <v/>
      </c>
      <c r="V756" s="22" t="str">
        <f t="shared" si="154"/>
        <v/>
      </c>
      <c r="W756" s="23" t="str">
        <f t="shared" si="155"/>
        <v/>
      </c>
      <c r="X756" s="23" t="str">
        <f t="shared" si="156"/>
        <v/>
      </c>
      <c r="Y756" s="24" t="str">
        <f t="shared" si="157"/>
        <v/>
      </c>
      <c r="Z756" s="25" t="str">
        <f t="shared" si="158"/>
        <v/>
      </c>
      <c r="AA756" s="24" t="str">
        <f t="shared" si="159"/>
        <v/>
      </c>
      <c r="AB756" s="24" t="str">
        <f t="shared" si="160"/>
        <v/>
      </c>
      <c r="AC756" s="26" t="str">
        <f t="shared" si="161"/>
        <v/>
      </c>
      <c r="AD756" s="21" t="str">
        <f t="shared" si="162"/>
        <v/>
      </c>
      <c r="AE756" s="25" t="str">
        <f t="shared" si="163"/>
        <v/>
      </c>
      <c r="AF756" s="25" t="str">
        <f t="shared" si="164"/>
        <v/>
      </c>
      <c r="AG756" s="25" t="str">
        <f t="shared" si="165"/>
        <v/>
      </c>
      <c r="AH756" s="25" t="str">
        <f ca="1">IF($X756="","",IF(AND(OR(統計儀表板!$C$4="全部",AND(統計儀表板!$C$4="今年",YEAR($A756)=YEAR(TODAY())),AND(統計儀表板!$C$4="本月",YEAR($A756)=YEAR(TODAY()),MONTH($A756)=MONTH(TODAY())),AND(統計儀表板!$C$4="近三月",$A756&gt;=EDATE(TODAY(),-3))),OR(統計儀表板!$F$4="全部",$B756=統計儀表板!$F$4),OR(統計儀表板!$I$4="全部",$C756=統計儀表板!$I$4),OR(統計儀表板!$L$4="全部",$P756=統計儀表板!$L$4)),1,0))</f>
        <v/>
      </c>
      <c r="AI756" s="22" t="str">
        <f>IF($X756="","",設定!$C$4+SUMIF($AH$2:$AH756,1,$X$2:$X756))</f>
        <v/>
      </c>
      <c r="AJ756" s="27">
        <f ca="1">設定!$C$4+SUMIF($AH$2:$AH756,1,$X$2:$X756)</f>
        <v>578786.14720000001</v>
      </c>
      <c r="AK756" s="27">
        <f t="shared" ca="1" si="167"/>
        <v>578786.14720000001</v>
      </c>
      <c r="AL756" s="27">
        <f t="shared" ca="1" si="166"/>
        <v>0</v>
      </c>
      <c r="AM756" s="27" t="str">
        <f ca="1">IF(OR($X756="",$AH756&lt;&gt;1),"",COUNTIFS($AH$2:$AH756,1))</f>
        <v/>
      </c>
      <c r="AN756" s="27" t="str">
        <f>IF($A756="","",IF(INT($A756)&lt;&gt;INT(交易月曆!$C$29),"",IF($AH756&lt;&gt;1,"",COUNTIFS($A$2:$A756,"&gt;="&amp;INT(交易月曆!$C$29),$A$2:$A756,"&lt;"&amp;(INT(交易月曆!$C$29)+1),$AH$2:$AH756,1))))</f>
        <v/>
      </c>
    </row>
    <row r="757" spans="1:40">
      <c r="A757" s="15"/>
      <c r="B757" s="16"/>
      <c r="C757" s="16"/>
      <c r="D757" s="17"/>
      <c r="E757" s="16"/>
      <c r="F757" s="18"/>
      <c r="G757" s="19"/>
      <c r="H757" s="19"/>
      <c r="I757" s="20"/>
      <c r="J757" s="19"/>
      <c r="K757" s="19"/>
      <c r="L757" s="19"/>
      <c r="M757" s="19"/>
      <c r="N757" s="16"/>
      <c r="O757" s="16"/>
      <c r="P757" s="16"/>
      <c r="Q757" s="16"/>
      <c r="R757" s="17"/>
      <c r="S757" s="21" t="str">
        <f>IF($C757="","",IF($C757="台指期",IFERROR(VLOOKUP($D757,設定!$I$6:$K$8,2,FALSE),IFERROR(VLOOKUP($C757,設定!$B$6:$G$12,6,FALSE),1)),IFERROR(VLOOKUP($C757,設定!$B$6:$G$12,6,FALSE),1)))</f>
        <v/>
      </c>
      <c r="T757" s="22" t="str">
        <f>IF(OR($C757="",$F757="",$G757="",$H757=""),"",IF(AND($C757="台指期",IFERROR(VLOOKUP($D757,設定!$I$6:$K$8,3,FALSE),0)&gt;0),$F757*VLOOKUP($D757,設定!$I$6:$K$8,3,FALSE)*2,MAX(IFERROR(VLOOKUP($C757,設定!$B$6:$G$12,4,FALSE),0),$F757*$G757*$S757*IFERROR(VLOOKUP($C757,設定!$B$6:$G$12,2,FALSE),0)*IFERROR(VLOOKUP($C757,設定!$B$6:$G$12,3,FALSE),1))+MAX(IFERROR(VLOOKUP($C757,設定!$B$6:$G$12,4,FALSE),0),$F757*$H757*$S757*IFERROR(VLOOKUP($C757,設定!$B$6:$G$12,2,FALSE),0)*IFERROR(VLOOKUP($C757,設定!$B$6:$G$12,3,FALSE),1))))</f>
        <v/>
      </c>
      <c r="U757" s="22" t="str">
        <f>IF(OR($C757="",$F757="",$G757="",$H757=""),"",$F757*IF(AND($C757="台股",$E757="空"),$G757,$H757)*$S757*IFERROR(VLOOKUP($C757,設定!$B$6:$G$12,5,FALSE),0)*IF(AND($C757="台股",$N757="是"),0.5,1))</f>
        <v/>
      </c>
      <c r="V757" s="22" t="str">
        <f t="shared" si="154"/>
        <v/>
      </c>
      <c r="W757" s="23" t="str">
        <f t="shared" si="155"/>
        <v/>
      </c>
      <c r="X757" s="23" t="str">
        <f t="shared" si="156"/>
        <v/>
      </c>
      <c r="Y757" s="24" t="str">
        <f t="shared" si="157"/>
        <v/>
      </c>
      <c r="Z757" s="25" t="str">
        <f t="shared" si="158"/>
        <v/>
      </c>
      <c r="AA757" s="24" t="str">
        <f t="shared" si="159"/>
        <v/>
      </c>
      <c r="AB757" s="24" t="str">
        <f t="shared" si="160"/>
        <v/>
      </c>
      <c r="AC757" s="26" t="str">
        <f t="shared" si="161"/>
        <v/>
      </c>
      <c r="AD757" s="21" t="str">
        <f t="shared" si="162"/>
        <v/>
      </c>
      <c r="AE757" s="25" t="str">
        <f t="shared" si="163"/>
        <v/>
      </c>
      <c r="AF757" s="25" t="str">
        <f t="shared" si="164"/>
        <v/>
      </c>
      <c r="AG757" s="25" t="str">
        <f t="shared" si="165"/>
        <v/>
      </c>
      <c r="AH757" s="25" t="str">
        <f ca="1">IF($X757="","",IF(AND(OR(統計儀表板!$C$4="全部",AND(統計儀表板!$C$4="今年",YEAR($A757)=YEAR(TODAY())),AND(統計儀表板!$C$4="本月",YEAR($A757)=YEAR(TODAY()),MONTH($A757)=MONTH(TODAY())),AND(統計儀表板!$C$4="近三月",$A757&gt;=EDATE(TODAY(),-3))),OR(統計儀表板!$F$4="全部",$B757=統計儀表板!$F$4),OR(統計儀表板!$I$4="全部",$C757=統計儀表板!$I$4),OR(統計儀表板!$L$4="全部",$P757=統計儀表板!$L$4)),1,0))</f>
        <v/>
      </c>
      <c r="AI757" s="22" t="str">
        <f>IF($X757="","",設定!$C$4+SUMIF($AH$2:$AH757,1,$X$2:$X757))</f>
        <v/>
      </c>
      <c r="AJ757" s="27">
        <f ca="1">設定!$C$4+SUMIF($AH$2:$AH757,1,$X$2:$X757)</f>
        <v>578786.14720000001</v>
      </c>
      <c r="AK757" s="27">
        <f t="shared" ca="1" si="167"/>
        <v>578786.14720000001</v>
      </c>
      <c r="AL757" s="27">
        <f t="shared" ca="1" si="166"/>
        <v>0</v>
      </c>
      <c r="AM757" s="27" t="str">
        <f ca="1">IF(OR($X757="",$AH757&lt;&gt;1),"",COUNTIFS($AH$2:$AH757,1))</f>
        <v/>
      </c>
      <c r="AN757" s="27" t="str">
        <f>IF($A757="","",IF(INT($A757)&lt;&gt;INT(交易月曆!$C$29),"",IF($AH757&lt;&gt;1,"",COUNTIFS($A$2:$A757,"&gt;="&amp;INT(交易月曆!$C$29),$A$2:$A757,"&lt;"&amp;(INT(交易月曆!$C$29)+1),$AH$2:$AH757,1))))</f>
        <v/>
      </c>
    </row>
    <row r="758" spans="1:40">
      <c r="A758" s="15"/>
      <c r="B758" s="16"/>
      <c r="C758" s="16"/>
      <c r="D758" s="17"/>
      <c r="E758" s="16"/>
      <c r="F758" s="18"/>
      <c r="G758" s="19"/>
      <c r="H758" s="19"/>
      <c r="I758" s="20"/>
      <c r="J758" s="19"/>
      <c r="K758" s="19"/>
      <c r="L758" s="19"/>
      <c r="M758" s="19"/>
      <c r="N758" s="16"/>
      <c r="O758" s="16"/>
      <c r="P758" s="16"/>
      <c r="Q758" s="16"/>
      <c r="R758" s="17"/>
      <c r="S758" s="21" t="str">
        <f>IF($C758="","",IF($C758="台指期",IFERROR(VLOOKUP($D758,設定!$I$6:$K$8,2,FALSE),IFERROR(VLOOKUP($C758,設定!$B$6:$G$12,6,FALSE),1)),IFERROR(VLOOKUP($C758,設定!$B$6:$G$12,6,FALSE),1)))</f>
        <v/>
      </c>
      <c r="T758" s="22" t="str">
        <f>IF(OR($C758="",$F758="",$G758="",$H758=""),"",IF(AND($C758="台指期",IFERROR(VLOOKUP($D758,設定!$I$6:$K$8,3,FALSE),0)&gt;0),$F758*VLOOKUP($D758,設定!$I$6:$K$8,3,FALSE)*2,MAX(IFERROR(VLOOKUP($C758,設定!$B$6:$G$12,4,FALSE),0),$F758*$G758*$S758*IFERROR(VLOOKUP($C758,設定!$B$6:$G$12,2,FALSE),0)*IFERROR(VLOOKUP($C758,設定!$B$6:$G$12,3,FALSE),1))+MAX(IFERROR(VLOOKUP($C758,設定!$B$6:$G$12,4,FALSE),0),$F758*$H758*$S758*IFERROR(VLOOKUP($C758,設定!$B$6:$G$12,2,FALSE),0)*IFERROR(VLOOKUP($C758,設定!$B$6:$G$12,3,FALSE),1))))</f>
        <v/>
      </c>
      <c r="U758" s="22" t="str">
        <f>IF(OR($C758="",$F758="",$G758="",$H758=""),"",$F758*IF(AND($C758="台股",$E758="空"),$G758,$H758)*$S758*IFERROR(VLOOKUP($C758,設定!$B$6:$G$12,5,FALSE),0)*IF(AND($C758="台股",$N758="是"),0.5,1))</f>
        <v/>
      </c>
      <c r="V758" s="22" t="str">
        <f t="shared" si="154"/>
        <v/>
      </c>
      <c r="W758" s="23" t="str">
        <f t="shared" si="155"/>
        <v/>
      </c>
      <c r="X758" s="23" t="str">
        <f t="shared" si="156"/>
        <v/>
      </c>
      <c r="Y758" s="24" t="str">
        <f t="shared" si="157"/>
        <v/>
      </c>
      <c r="Z758" s="25" t="str">
        <f t="shared" si="158"/>
        <v/>
      </c>
      <c r="AA758" s="24" t="str">
        <f t="shared" si="159"/>
        <v/>
      </c>
      <c r="AB758" s="24" t="str">
        <f t="shared" si="160"/>
        <v/>
      </c>
      <c r="AC758" s="26" t="str">
        <f t="shared" si="161"/>
        <v/>
      </c>
      <c r="AD758" s="21" t="str">
        <f t="shared" si="162"/>
        <v/>
      </c>
      <c r="AE758" s="25" t="str">
        <f t="shared" si="163"/>
        <v/>
      </c>
      <c r="AF758" s="25" t="str">
        <f t="shared" si="164"/>
        <v/>
      </c>
      <c r="AG758" s="25" t="str">
        <f t="shared" si="165"/>
        <v/>
      </c>
      <c r="AH758" s="25" t="str">
        <f ca="1">IF($X758="","",IF(AND(OR(統計儀表板!$C$4="全部",AND(統計儀表板!$C$4="今年",YEAR($A758)=YEAR(TODAY())),AND(統計儀表板!$C$4="本月",YEAR($A758)=YEAR(TODAY()),MONTH($A758)=MONTH(TODAY())),AND(統計儀表板!$C$4="近三月",$A758&gt;=EDATE(TODAY(),-3))),OR(統計儀表板!$F$4="全部",$B758=統計儀表板!$F$4),OR(統計儀表板!$I$4="全部",$C758=統計儀表板!$I$4),OR(統計儀表板!$L$4="全部",$P758=統計儀表板!$L$4)),1,0))</f>
        <v/>
      </c>
      <c r="AI758" s="22" t="str">
        <f>IF($X758="","",設定!$C$4+SUMIF($AH$2:$AH758,1,$X$2:$X758))</f>
        <v/>
      </c>
      <c r="AJ758" s="27">
        <f ca="1">設定!$C$4+SUMIF($AH$2:$AH758,1,$X$2:$X758)</f>
        <v>578786.14720000001</v>
      </c>
      <c r="AK758" s="27">
        <f t="shared" ca="1" si="167"/>
        <v>578786.14720000001</v>
      </c>
      <c r="AL758" s="27">
        <f t="shared" ca="1" si="166"/>
        <v>0</v>
      </c>
      <c r="AM758" s="27" t="str">
        <f ca="1">IF(OR($X758="",$AH758&lt;&gt;1),"",COUNTIFS($AH$2:$AH758,1))</f>
        <v/>
      </c>
      <c r="AN758" s="27" t="str">
        <f>IF($A758="","",IF(INT($A758)&lt;&gt;INT(交易月曆!$C$29),"",IF($AH758&lt;&gt;1,"",COUNTIFS($A$2:$A758,"&gt;="&amp;INT(交易月曆!$C$29),$A$2:$A758,"&lt;"&amp;(INT(交易月曆!$C$29)+1),$AH$2:$AH758,1))))</f>
        <v/>
      </c>
    </row>
    <row r="759" spans="1:40">
      <c r="A759" s="15"/>
      <c r="B759" s="16"/>
      <c r="C759" s="16"/>
      <c r="D759" s="17"/>
      <c r="E759" s="16"/>
      <c r="F759" s="18"/>
      <c r="G759" s="19"/>
      <c r="H759" s="19"/>
      <c r="I759" s="20"/>
      <c r="J759" s="19"/>
      <c r="K759" s="19"/>
      <c r="L759" s="19"/>
      <c r="M759" s="19"/>
      <c r="N759" s="16"/>
      <c r="O759" s="16"/>
      <c r="P759" s="16"/>
      <c r="Q759" s="16"/>
      <c r="R759" s="17"/>
      <c r="S759" s="21" t="str">
        <f>IF($C759="","",IF($C759="台指期",IFERROR(VLOOKUP($D759,設定!$I$6:$K$8,2,FALSE),IFERROR(VLOOKUP($C759,設定!$B$6:$G$12,6,FALSE),1)),IFERROR(VLOOKUP($C759,設定!$B$6:$G$12,6,FALSE),1)))</f>
        <v/>
      </c>
      <c r="T759" s="22" t="str">
        <f>IF(OR($C759="",$F759="",$G759="",$H759=""),"",IF(AND($C759="台指期",IFERROR(VLOOKUP($D759,設定!$I$6:$K$8,3,FALSE),0)&gt;0),$F759*VLOOKUP($D759,設定!$I$6:$K$8,3,FALSE)*2,MAX(IFERROR(VLOOKUP($C759,設定!$B$6:$G$12,4,FALSE),0),$F759*$G759*$S759*IFERROR(VLOOKUP($C759,設定!$B$6:$G$12,2,FALSE),0)*IFERROR(VLOOKUP($C759,設定!$B$6:$G$12,3,FALSE),1))+MAX(IFERROR(VLOOKUP($C759,設定!$B$6:$G$12,4,FALSE),0),$F759*$H759*$S759*IFERROR(VLOOKUP($C759,設定!$B$6:$G$12,2,FALSE),0)*IFERROR(VLOOKUP($C759,設定!$B$6:$G$12,3,FALSE),1))))</f>
        <v/>
      </c>
      <c r="U759" s="22" t="str">
        <f>IF(OR($C759="",$F759="",$G759="",$H759=""),"",$F759*IF(AND($C759="台股",$E759="空"),$G759,$H759)*$S759*IFERROR(VLOOKUP($C759,設定!$B$6:$G$12,5,FALSE),0)*IF(AND($C759="台股",$N759="是"),0.5,1))</f>
        <v/>
      </c>
      <c r="V759" s="22" t="str">
        <f t="shared" si="154"/>
        <v/>
      </c>
      <c r="W759" s="23" t="str">
        <f t="shared" si="155"/>
        <v/>
      </c>
      <c r="X759" s="23" t="str">
        <f t="shared" si="156"/>
        <v/>
      </c>
      <c r="Y759" s="24" t="str">
        <f t="shared" si="157"/>
        <v/>
      </c>
      <c r="Z759" s="25" t="str">
        <f t="shared" si="158"/>
        <v/>
      </c>
      <c r="AA759" s="24" t="str">
        <f t="shared" si="159"/>
        <v/>
      </c>
      <c r="AB759" s="24" t="str">
        <f t="shared" si="160"/>
        <v/>
      </c>
      <c r="AC759" s="26" t="str">
        <f t="shared" si="161"/>
        <v/>
      </c>
      <c r="AD759" s="21" t="str">
        <f t="shared" si="162"/>
        <v/>
      </c>
      <c r="AE759" s="25" t="str">
        <f t="shared" si="163"/>
        <v/>
      </c>
      <c r="AF759" s="25" t="str">
        <f t="shared" si="164"/>
        <v/>
      </c>
      <c r="AG759" s="25" t="str">
        <f t="shared" si="165"/>
        <v/>
      </c>
      <c r="AH759" s="25" t="str">
        <f ca="1">IF($X759="","",IF(AND(OR(統計儀表板!$C$4="全部",AND(統計儀表板!$C$4="今年",YEAR($A759)=YEAR(TODAY())),AND(統計儀表板!$C$4="本月",YEAR($A759)=YEAR(TODAY()),MONTH($A759)=MONTH(TODAY())),AND(統計儀表板!$C$4="近三月",$A759&gt;=EDATE(TODAY(),-3))),OR(統計儀表板!$F$4="全部",$B759=統計儀表板!$F$4),OR(統計儀表板!$I$4="全部",$C759=統計儀表板!$I$4),OR(統計儀表板!$L$4="全部",$P759=統計儀表板!$L$4)),1,0))</f>
        <v/>
      </c>
      <c r="AI759" s="22" t="str">
        <f>IF($X759="","",設定!$C$4+SUMIF($AH$2:$AH759,1,$X$2:$X759))</f>
        <v/>
      </c>
      <c r="AJ759" s="27">
        <f ca="1">設定!$C$4+SUMIF($AH$2:$AH759,1,$X$2:$X759)</f>
        <v>578786.14720000001</v>
      </c>
      <c r="AK759" s="27">
        <f t="shared" ca="1" si="167"/>
        <v>578786.14720000001</v>
      </c>
      <c r="AL759" s="27">
        <f t="shared" ca="1" si="166"/>
        <v>0</v>
      </c>
      <c r="AM759" s="27" t="str">
        <f ca="1">IF(OR($X759="",$AH759&lt;&gt;1),"",COUNTIFS($AH$2:$AH759,1))</f>
        <v/>
      </c>
      <c r="AN759" s="27" t="str">
        <f>IF($A759="","",IF(INT($A759)&lt;&gt;INT(交易月曆!$C$29),"",IF($AH759&lt;&gt;1,"",COUNTIFS($A$2:$A759,"&gt;="&amp;INT(交易月曆!$C$29),$A$2:$A759,"&lt;"&amp;(INT(交易月曆!$C$29)+1),$AH$2:$AH759,1))))</f>
        <v/>
      </c>
    </row>
    <row r="760" spans="1:40">
      <c r="A760" s="15"/>
      <c r="B760" s="16"/>
      <c r="C760" s="16"/>
      <c r="D760" s="17"/>
      <c r="E760" s="16"/>
      <c r="F760" s="18"/>
      <c r="G760" s="19"/>
      <c r="H760" s="19"/>
      <c r="I760" s="20"/>
      <c r="J760" s="19"/>
      <c r="K760" s="19"/>
      <c r="L760" s="19"/>
      <c r="M760" s="19"/>
      <c r="N760" s="16"/>
      <c r="O760" s="16"/>
      <c r="P760" s="16"/>
      <c r="Q760" s="16"/>
      <c r="R760" s="17"/>
      <c r="S760" s="21" t="str">
        <f>IF($C760="","",IF($C760="台指期",IFERROR(VLOOKUP($D760,設定!$I$6:$K$8,2,FALSE),IFERROR(VLOOKUP($C760,設定!$B$6:$G$12,6,FALSE),1)),IFERROR(VLOOKUP($C760,設定!$B$6:$G$12,6,FALSE),1)))</f>
        <v/>
      </c>
      <c r="T760" s="22" t="str">
        <f>IF(OR($C760="",$F760="",$G760="",$H760=""),"",IF(AND($C760="台指期",IFERROR(VLOOKUP($D760,設定!$I$6:$K$8,3,FALSE),0)&gt;0),$F760*VLOOKUP($D760,設定!$I$6:$K$8,3,FALSE)*2,MAX(IFERROR(VLOOKUP($C760,設定!$B$6:$G$12,4,FALSE),0),$F760*$G760*$S760*IFERROR(VLOOKUP($C760,設定!$B$6:$G$12,2,FALSE),0)*IFERROR(VLOOKUP($C760,設定!$B$6:$G$12,3,FALSE),1))+MAX(IFERROR(VLOOKUP($C760,設定!$B$6:$G$12,4,FALSE),0),$F760*$H760*$S760*IFERROR(VLOOKUP($C760,設定!$B$6:$G$12,2,FALSE),0)*IFERROR(VLOOKUP($C760,設定!$B$6:$G$12,3,FALSE),1))))</f>
        <v/>
      </c>
      <c r="U760" s="22" t="str">
        <f>IF(OR($C760="",$F760="",$G760="",$H760=""),"",$F760*IF(AND($C760="台股",$E760="空"),$G760,$H760)*$S760*IFERROR(VLOOKUP($C760,設定!$B$6:$G$12,5,FALSE),0)*IF(AND($C760="台股",$N760="是"),0.5,1))</f>
        <v/>
      </c>
      <c r="V760" s="22" t="str">
        <f t="shared" si="154"/>
        <v/>
      </c>
      <c r="W760" s="23" t="str">
        <f t="shared" si="155"/>
        <v/>
      </c>
      <c r="X760" s="23" t="str">
        <f t="shared" si="156"/>
        <v/>
      </c>
      <c r="Y760" s="24" t="str">
        <f t="shared" si="157"/>
        <v/>
      </c>
      <c r="Z760" s="25" t="str">
        <f t="shared" si="158"/>
        <v/>
      </c>
      <c r="AA760" s="24" t="str">
        <f t="shared" si="159"/>
        <v/>
      </c>
      <c r="AB760" s="24" t="str">
        <f t="shared" si="160"/>
        <v/>
      </c>
      <c r="AC760" s="26" t="str">
        <f t="shared" si="161"/>
        <v/>
      </c>
      <c r="AD760" s="21" t="str">
        <f t="shared" si="162"/>
        <v/>
      </c>
      <c r="AE760" s="25" t="str">
        <f t="shared" si="163"/>
        <v/>
      </c>
      <c r="AF760" s="25" t="str">
        <f t="shared" si="164"/>
        <v/>
      </c>
      <c r="AG760" s="25" t="str">
        <f t="shared" si="165"/>
        <v/>
      </c>
      <c r="AH760" s="25" t="str">
        <f ca="1">IF($X760="","",IF(AND(OR(統計儀表板!$C$4="全部",AND(統計儀表板!$C$4="今年",YEAR($A760)=YEAR(TODAY())),AND(統計儀表板!$C$4="本月",YEAR($A760)=YEAR(TODAY()),MONTH($A760)=MONTH(TODAY())),AND(統計儀表板!$C$4="近三月",$A760&gt;=EDATE(TODAY(),-3))),OR(統計儀表板!$F$4="全部",$B760=統計儀表板!$F$4),OR(統計儀表板!$I$4="全部",$C760=統計儀表板!$I$4),OR(統計儀表板!$L$4="全部",$P760=統計儀表板!$L$4)),1,0))</f>
        <v/>
      </c>
      <c r="AI760" s="22" t="str">
        <f>IF($X760="","",設定!$C$4+SUMIF($AH$2:$AH760,1,$X$2:$X760))</f>
        <v/>
      </c>
      <c r="AJ760" s="27">
        <f ca="1">設定!$C$4+SUMIF($AH$2:$AH760,1,$X$2:$X760)</f>
        <v>578786.14720000001</v>
      </c>
      <c r="AK760" s="27">
        <f t="shared" ca="1" si="167"/>
        <v>578786.14720000001</v>
      </c>
      <c r="AL760" s="27">
        <f t="shared" ca="1" si="166"/>
        <v>0</v>
      </c>
      <c r="AM760" s="27" t="str">
        <f ca="1">IF(OR($X760="",$AH760&lt;&gt;1),"",COUNTIFS($AH$2:$AH760,1))</f>
        <v/>
      </c>
      <c r="AN760" s="27" t="str">
        <f>IF($A760="","",IF(INT($A760)&lt;&gt;INT(交易月曆!$C$29),"",IF($AH760&lt;&gt;1,"",COUNTIFS($A$2:$A760,"&gt;="&amp;INT(交易月曆!$C$29),$A$2:$A760,"&lt;"&amp;(INT(交易月曆!$C$29)+1),$AH$2:$AH760,1))))</f>
        <v/>
      </c>
    </row>
    <row r="761" spans="1:40">
      <c r="A761" s="15"/>
      <c r="B761" s="16"/>
      <c r="C761" s="16"/>
      <c r="D761" s="17"/>
      <c r="E761" s="16"/>
      <c r="F761" s="18"/>
      <c r="G761" s="19"/>
      <c r="H761" s="19"/>
      <c r="I761" s="20"/>
      <c r="J761" s="19"/>
      <c r="K761" s="19"/>
      <c r="L761" s="19"/>
      <c r="M761" s="19"/>
      <c r="N761" s="16"/>
      <c r="O761" s="16"/>
      <c r="P761" s="16"/>
      <c r="Q761" s="16"/>
      <c r="R761" s="17"/>
      <c r="S761" s="21" t="str">
        <f>IF($C761="","",IF($C761="台指期",IFERROR(VLOOKUP($D761,設定!$I$6:$K$8,2,FALSE),IFERROR(VLOOKUP($C761,設定!$B$6:$G$12,6,FALSE),1)),IFERROR(VLOOKUP($C761,設定!$B$6:$G$12,6,FALSE),1)))</f>
        <v/>
      </c>
      <c r="T761" s="22" t="str">
        <f>IF(OR($C761="",$F761="",$G761="",$H761=""),"",IF(AND($C761="台指期",IFERROR(VLOOKUP($D761,設定!$I$6:$K$8,3,FALSE),0)&gt;0),$F761*VLOOKUP($D761,設定!$I$6:$K$8,3,FALSE)*2,MAX(IFERROR(VLOOKUP($C761,設定!$B$6:$G$12,4,FALSE),0),$F761*$G761*$S761*IFERROR(VLOOKUP($C761,設定!$B$6:$G$12,2,FALSE),0)*IFERROR(VLOOKUP($C761,設定!$B$6:$G$12,3,FALSE),1))+MAX(IFERROR(VLOOKUP($C761,設定!$B$6:$G$12,4,FALSE),0),$F761*$H761*$S761*IFERROR(VLOOKUP($C761,設定!$B$6:$G$12,2,FALSE),0)*IFERROR(VLOOKUP($C761,設定!$B$6:$G$12,3,FALSE),1))))</f>
        <v/>
      </c>
      <c r="U761" s="22" t="str">
        <f>IF(OR($C761="",$F761="",$G761="",$H761=""),"",$F761*IF(AND($C761="台股",$E761="空"),$G761,$H761)*$S761*IFERROR(VLOOKUP($C761,設定!$B$6:$G$12,5,FALSE),0)*IF(AND($C761="台股",$N761="是"),0.5,1))</f>
        <v/>
      </c>
      <c r="V761" s="22" t="str">
        <f t="shared" si="154"/>
        <v/>
      </c>
      <c r="W761" s="23" t="str">
        <f t="shared" si="155"/>
        <v/>
      </c>
      <c r="X761" s="23" t="str">
        <f t="shared" si="156"/>
        <v/>
      </c>
      <c r="Y761" s="24" t="str">
        <f t="shared" si="157"/>
        <v/>
      </c>
      <c r="Z761" s="25" t="str">
        <f t="shared" si="158"/>
        <v/>
      </c>
      <c r="AA761" s="24" t="str">
        <f t="shared" si="159"/>
        <v/>
      </c>
      <c r="AB761" s="24" t="str">
        <f t="shared" si="160"/>
        <v/>
      </c>
      <c r="AC761" s="26" t="str">
        <f t="shared" si="161"/>
        <v/>
      </c>
      <c r="AD761" s="21" t="str">
        <f t="shared" si="162"/>
        <v/>
      </c>
      <c r="AE761" s="25" t="str">
        <f t="shared" si="163"/>
        <v/>
      </c>
      <c r="AF761" s="25" t="str">
        <f t="shared" si="164"/>
        <v/>
      </c>
      <c r="AG761" s="25" t="str">
        <f t="shared" si="165"/>
        <v/>
      </c>
      <c r="AH761" s="25" t="str">
        <f ca="1">IF($X761="","",IF(AND(OR(統計儀表板!$C$4="全部",AND(統計儀表板!$C$4="今年",YEAR($A761)=YEAR(TODAY())),AND(統計儀表板!$C$4="本月",YEAR($A761)=YEAR(TODAY()),MONTH($A761)=MONTH(TODAY())),AND(統計儀表板!$C$4="近三月",$A761&gt;=EDATE(TODAY(),-3))),OR(統計儀表板!$F$4="全部",$B761=統計儀表板!$F$4),OR(統計儀表板!$I$4="全部",$C761=統計儀表板!$I$4),OR(統計儀表板!$L$4="全部",$P761=統計儀表板!$L$4)),1,0))</f>
        <v/>
      </c>
      <c r="AI761" s="22" t="str">
        <f>IF($X761="","",設定!$C$4+SUMIF($AH$2:$AH761,1,$X$2:$X761))</f>
        <v/>
      </c>
      <c r="AJ761" s="27">
        <f ca="1">設定!$C$4+SUMIF($AH$2:$AH761,1,$X$2:$X761)</f>
        <v>578786.14720000001</v>
      </c>
      <c r="AK761" s="27">
        <f t="shared" ca="1" si="167"/>
        <v>578786.14720000001</v>
      </c>
      <c r="AL761" s="27">
        <f t="shared" ca="1" si="166"/>
        <v>0</v>
      </c>
      <c r="AM761" s="27" t="str">
        <f ca="1">IF(OR($X761="",$AH761&lt;&gt;1),"",COUNTIFS($AH$2:$AH761,1))</f>
        <v/>
      </c>
      <c r="AN761" s="27" t="str">
        <f>IF($A761="","",IF(INT($A761)&lt;&gt;INT(交易月曆!$C$29),"",IF($AH761&lt;&gt;1,"",COUNTIFS($A$2:$A761,"&gt;="&amp;INT(交易月曆!$C$29),$A$2:$A761,"&lt;"&amp;(INT(交易月曆!$C$29)+1),$AH$2:$AH761,1))))</f>
        <v/>
      </c>
    </row>
    <row r="762" spans="1:40">
      <c r="A762" s="15"/>
      <c r="B762" s="16"/>
      <c r="C762" s="16"/>
      <c r="D762" s="17"/>
      <c r="E762" s="16"/>
      <c r="F762" s="18"/>
      <c r="G762" s="19"/>
      <c r="H762" s="19"/>
      <c r="I762" s="20"/>
      <c r="J762" s="19"/>
      <c r="K762" s="19"/>
      <c r="L762" s="19"/>
      <c r="M762" s="19"/>
      <c r="N762" s="16"/>
      <c r="O762" s="16"/>
      <c r="P762" s="16"/>
      <c r="Q762" s="16"/>
      <c r="R762" s="17"/>
      <c r="S762" s="21" t="str">
        <f>IF($C762="","",IF($C762="台指期",IFERROR(VLOOKUP($D762,設定!$I$6:$K$8,2,FALSE),IFERROR(VLOOKUP($C762,設定!$B$6:$G$12,6,FALSE),1)),IFERROR(VLOOKUP($C762,設定!$B$6:$G$12,6,FALSE),1)))</f>
        <v/>
      </c>
      <c r="T762" s="22" t="str">
        <f>IF(OR($C762="",$F762="",$G762="",$H762=""),"",IF(AND($C762="台指期",IFERROR(VLOOKUP($D762,設定!$I$6:$K$8,3,FALSE),0)&gt;0),$F762*VLOOKUP($D762,設定!$I$6:$K$8,3,FALSE)*2,MAX(IFERROR(VLOOKUP($C762,設定!$B$6:$G$12,4,FALSE),0),$F762*$G762*$S762*IFERROR(VLOOKUP($C762,設定!$B$6:$G$12,2,FALSE),0)*IFERROR(VLOOKUP($C762,設定!$B$6:$G$12,3,FALSE),1))+MAX(IFERROR(VLOOKUP($C762,設定!$B$6:$G$12,4,FALSE),0),$F762*$H762*$S762*IFERROR(VLOOKUP($C762,設定!$B$6:$G$12,2,FALSE),0)*IFERROR(VLOOKUP($C762,設定!$B$6:$G$12,3,FALSE),1))))</f>
        <v/>
      </c>
      <c r="U762" s="22" t="str">
        <f>IF(OR($C762="",$F762="",$G762="",$H762=""),"",$F762*IF(AND($C762="台股",$E762="空"),$G762,$H762)*$S762*IFERROR(VLOOKUP($C762,設定!$B$6:$G$12,5,FALSE),0)*IF(AND($C762="台股",$N762="是"),0.5,1))</f>
        <v/>
      </c>
      <c r="V762" s="22" t="str">
        <f t="shared" si="154"/>
        <v/>
      </c>
      <c r="W762" s="23" t="str">
        <f t="shared" si="155"/>
        <v/>
      </c>
      <c r="X762" s="23" t="str">
        <f t="shared" si="156"/>
        <v/>
      </c>
      <c r="Y762" s="24" t="str">
        <f t="shared" si="157"/>
        <v/>
      </c>
      <c r="Z762" s="25" t="str">
        <f t="shared" si="158"/>
        <v/>
      </c>
      <c r="AA762" s="24" t="str">
        <f t="shared" si="159"/>
        <v/>
      </c>
      <c r="AB762" s="24" t="str">
        <f t="shared" si="160"/>
        <v/>
      </c>
      <c r="AC762" s="26" t="str">
        <f t="shared" si="161"/>
        <v/>
      </c>
      <c r="AD762" s="21" t="str">
        <f t="shared" si="162"/>
        <v/>
      </c>
      <c r="AE762" s="25" t="str">
        <f t="shared" si="163"/>
        <v/>
      </c>
      <c r="AF762" s="25" t="str">
        <f t="shared" si="164"/>
        <v/>
      </c>
      <c r="AG762" s="25" t="str">
        <f t="shared" si="165"/>
        <v/>
      </c>
      <c r="AH762" s="25" t="str">
        <f ca="1">IF($X762="","",IF(AND(OR(統計儀表板!$C$4="全部",AND(統計儀表板!$C$4="今年",YEAR($A762)=YEAR(TODAY())),AND(統計儀表板!$C$4="本月",YEAR($A762)=YEAR(TODAY()),MONTH($A762)=MONTH(TODAY())),AND(統計儀表板!$C$4="近三月",$A762&gt;=EDATE(TODAY(),-3))),OR(統計儀表板!$F$4="全部",$B762=統計儀表板!$F$4),OR(統計儀表板!$I$4="全部",$C762=統計儀表板!$I$4),OR(統計儀表板!$L$4="全部",$P762=統計儀表板!$L$4)),1,0))</f>
        <v/>
      </c>
      <c r="AI762" s="22" t="str">
        <f>IF($X762="","",設定!$C$4+SUMIF($AH$2:$AH762,1,$X$2:$X762))</f>
        <v/>
      </c>
      <c r="AJ762" s="27">
        <f ca="1">設定!$C$4+SUMIF($AH$2:$AH762,1,$X$2:$X762)</f>
        <v>578786.14720000001</v>
      </c>
      <c r="AK762" s="27">
        <f t="shared" ca="1" si="167"/>
        <v>578786.14720000001</v>
      </c>
      <c r="AL762" s="27">
        <f t="shared" ca="1" si="166"/>
        <v>0</v>
      </c>
      <c r="AM762" s="27" t="str">
        <f ca="1">IF(OR($X762="",$AH762&lt;&gt;1),"",COUNTIFS($AH$2:$AH762,1))</f>
        <v/>
      </c>
      <c r="AN762" s="27" t="str">
        <f>IF($A762="","",IF(INT($A762)&lt;&gt;INT(交易月曆!$C$29),"",IF($AH762&lt;&gt;1,"",COUNTIFS($A$2:$A762,"&gt;="&amp;INT(交易月曆!$C$29),$A$2:$A762,"&lt;"&amp;(INT(交易月曆!$C$29)+1),$AH$2:$AH762,1))))</f>
        <v/>
      </c>
    </row>
    <row r="763" spans="1:40">
      <c r="A763" s="15"/>
      <c r="B763" s="16"/>
      <c r="C763" s="16"/>
      <c r="D763" s="17"/>
      <c r="E763" s="16"/>
      <c r="F763" s="18"/>
      <c r="G763" s="19"/>
      <c r="H763" s="19"/>
      <c r="I763" s="20"/>
      <c r="J763" s="19"/>
      <c r="K763" s="19"/>
      <c r="L763" s="19"/>
      <c r="M763" s="19"/>
      <c r="N763" s="16"/>
      <c r="O763" s="16"/>
      <c r="P763" s="16"/>
      <c r="Q763" s="16"/>
      <c r="R763" s="17"/>
      <c r="S763" s="21" t="str">
        <f>IF($C763="","",IF($C763="台指期",IFERROR(VLOOKUP($D763,設定!$I$6:$K$8,2,FALSE),IFERROR(VLOOKUP($C763,設定!$B$6:$G$12,6,FALSE),1)),IFERROR(VLOOKUP($C763,設定!$B$6:$G$12,6,FALSE),1)))</f>
        <v/>
      </c>
      <c r="T763" s="22" t="str">
        <f>IF(OR($C763="",$F763="",$G763="",$H763=""),"",IF(AND($C763="台指期",IFERROR(VLOOKUP($D763,設定!$I$6:$K$8,3,FALSE),0)&gt;0),$F763*VLOOKUP($D763,設定!$I$6:$K$8,3,FALSE)*2,MAX(IFERROR(VLOOKUP($C763,設定!$B$6:$G$12,4,FALSE),0),$F763*$G763*$S763*IFERROR(VLOOKUP($C763,設定!$B$6:$G$12,2,FALSE),0)*IFERROR(VLOOKUP($C763,設定!$B$6:$G$12,3,FALSE),1))+MAX(IFERROR(VLOOKUP($C763,設定!$B$6:$G$12,4,FALSE),0),$F763*$H763*$S763*IFERROR(VLOOKUP($C763,設定!$B$6:$G$12,2,FALSE),0)*IFERROR(VLOOKUP($C763,設定!$B$6:$G$12,3,FALSE),1))))</f>
        <v/>
      </c>
      <c r="U763" s="22" t="str">
        <f>IF(OR($C763="",$F763="",$G763="",$H763=""),"",$F763*IF(AND($C763="台股",$E763="空"),$G763,$H763)*$S763*IFERROR(VLOOKUP($C763,設定!$B$6:$G$12,5,FALSE),0)*IF(AND($C763="台股",$N763="是"),0.5,1))</f>
        <v/>
      </c>
      <c r="V763" s="22" t="str">
        <f t="shared" si="154"/>
        <v/>
      </c>
      <c r="W763" s="23" t="str">
        <f t="shared" si="155"/>
        <v/>
      </c>
      <c r="X763" s="23" t="str">
        <f t="shared" si="156"/>
        <v/>
      </c>
      <c r="Y763" s="24" t="str">
        <f t="shared" si="157"/>
        <v/>
      </c>
      <c r="Z763" s="25" t="str">
        <f t="shared" si="158"/>
        <v/>
      </c>
      <c r="AA763" s="24" t="str">
        <f t="shared" si="159"/>
        <v/>
      </c>
      <c r="AB763" s="24" t="str">
        <f t="shared" si="160"/>
        <v/>
      </c>
      <c r="AC763" s="26" t="str">
        <f t="shared" si="161"/>
        <v/>
      </c>
      <c r="AD763" s="21" t="str">
        <f t="shared" si="162"/>
        <v/>
      </c>
      <c r="AE763" s="25" t="str">
        <f t="shared" si="163"/>
        <v/>
      </c>
      <c r="AF763" s="25" t="str">
        <f t="shared" si="164"/>
        <v/>
      </c>
      <c r="AG763" s="25" t="str">
        <f t="shared" si="165"/>
        <v/>
      </c>
      <c r="AH763" s="25" t="str">
        <f ca="1">IF($X763="","",IF(AND(OR(統計儀表板!$C$4="全部",AND(統計儀表板!$C$4="今年",YEAR($A763)=YEAR(TODAY())),AND(統計儀表板!$C$4="本月",YEAR($A763)=YEAR(TODAY()),MONTH($A763)=MONTH(TODAY())),AND(統計儀表板!$C$4="近三月",$A763&gt;=EDATE(TODAY(),-3))),OR(統計儀表板!$F$4="全部",$B763=統計儀表板!$F$4),OR(統計儀表板!$I$4="全部",$C763=統計儀表板!$I$4),OR(統計儀表板!$L$4="全部",$P763=統計儀表板!$L$4)),1,0))</f>
        <v/>
      </c>
      <c r="AI763" s="22" t="str">
        <f>IF($X763="","",設定!$C$4+SUMIF($AH$2:$AH763,1,$X$2:$X763))</f>
        <v/>
      </c>
      <c r="AJ763" s="27">
        <f ca="1">設定!$C$4+SUMIF($AH$2:$AH763,1,$X$2:$X763)</f>
        <v>578786.14720000001</v>
      </c>
      <c r="AK763" s="27">
        <f t="shared" ca="1" si="167"/>
        <v>578786.14720000001</v>
      </c>
      <c r="AL763" s="27">
        <f t="shared" ca="1" si="166"/>
        <v>0</v>
      </c>
      <c r="AM763" s="27" t="str">
        <f ca="1">IF(OR($X763="",$AH763&lt;&gt;1),"",COUNTIFS($AH$2:$AH763,1))</f>
        <v/>
      </c>
      <c r="AN763" s="27" t="str">
        <f>IF($A763="","",IF(INT($A763)&lt;&gt;INT(交易月曆!$C$29),"",IF($AH763&lt;&gt;1,"",COUNTIFS($A$2:$A763,"&gt;="&amp;INT(交易月曆!$C$29),$A$2:$A763,"&lt;"&amp;(INT(交易月曆!$C$29)+1),$AH$2:$AH763,1))))</f>
        <v/>
      </c>
    </row>
    <row r="764" spans="1:40">
      <c r="A764" s="15"/>
      <c r="B764" s="16"/>
      <c r="C764" s="16"/>
      <c r="D764" s="17"/>
      <c r="E764" s="16"/>
      <c r="F764" s="18"/>
      <c r="G764" s="19"/>
      <c r="H764" s="19"/>
      <c r="I764" s="20"/>
      <c r="J764" s="19"/>
      <c r="K764" s="19"/>
      <c r="L764" s="19"/>
      <c r="M764" s="19"/>
      <c r="N764" s="16"/>
      <c r="O764" s="16"/>
      <c r="P764" s="16"/>
      <c r="Q764" s="16"/>
      <c r="R764" s="17"/>
      <c r="S764" s="21" t="str">
        <f>IF($C764="","",IF($C764="台指期",IFERROR(VLOOKUP($D764,設定!$I$6:$K$8,2,FALSE),IFERROR(VLOOKUP($C764,設定!$B$6:$G$12,6,FALSE),1)),IFERROR(VLOOKUP($C764,設定!$B$6:$G$12,6,FALSE),1)))</f>
        <v/>
      </c>
      <c r="T764" s="22" t="str">
        <f>IF(OR($C764="",$F764="",$G764="",$H764=""),"",IF(AND($C764="台指期",IFERROR(VLOOKUP($D764,設定!$I$6:$K$8,3,FALSE),0)&gt;0),$F764*VLOOKUP($D764,設定!$I$6:$K$8,3,FALSE)*2,MAX(IFERROR(VLOOKUP($C764,設定!$B$6:$G$12,4,FALSE),0),$F764*$G764*$S764*IFERROR(VLOOKUP($C764,設定!$B$6:$G$12,2,FALSE),0)*IFERROR(VLOOKUP($C764,設定!$B$6:$G$12,3,FALSE),1))+MAX(IFERROR(VLOOKUP($C764,設定!$B$6:$G$12,4,FALSE),0),$F764*$H764*$S764*IFERROR(VLOOKUP($C764,設定!$B$6:$G$12,2,FALSE),0)*IFERROR(VLOOKUP($C764,設定!$B$6:$G$12,3,FALSE),1))))</f>
        <v/>
      </c>
      <c r="U764" s="22" t="str">
        <f>IF(OR($C764="",$F764="",$G764="",$H764=""),"",$F764*IF(AND($C764="台股",$E764="空"),$G764,$H764)*$S764*IFERROR(VLOOKUP($C764,設定!$B$6:$G$12,5,FALSE),0)*IF(AND($C764="台股",$N764="是"),0.5,1))</f>
        <v/>
      </c>
      <c r="V764" s="22" t="str">
        <f t="shared" si="154"/>
        <v/>
      </c>
      <c r="W764" s="23" t="str">
        <f t="shared" si="155"/>
        <v/>
      </c>
      <c r="X764" s="23" t="str">
        <f t="shared" si="156"/>
        <v/>
      </c>
      <c r="Y764" s="24" t="str">
        <f t="shared" si="157"/>
        <v/>
      </c>
      <c r="Z764" s="25" t="str">
        <f t="shared" si="158"/>
        <v/>
      </c>
      <c r="AA764" s="24" t="str">
        <f t="shared" si="159"/>
        <v/>
      </c>
      <c r="AB764" s="24" t="str">
        <f t="shared" si="160"/>
        <v/>
      </c>
      <c r="AC764" s="26" t="str">
        <f t="shared" si="161"/>
        <v/>
      </c>
      <c r="AD764" s="21" t="str">
        <f t="shared" si="162"/>
        <v/>
      </c>
      <c r="AE764" s="25" t="str">
        <f t="shared" si="163"/>
        <v/>
      </c>
      <c r="AF764" s="25" t="str">
        <f t="shared" si="164"/>
        <v/>
      </c>
      <c r="AG764" s="25" t="str">
        <f t="shared" si="165"/>
        <v/>
      </c>
      <c r="AH764" s="25" t="str">
        <f ca="1">IF($X764="","",IF(AND(OR(統計儀表板!$C$4="全部",AND(統計儀表板!$C$4="今年",YEAR($A764)=YEAR(TODAY())),AND(統計儀表板!$C$4="本月",YEAR($A764)=YEAR(TODAY()),MONTH($A764)=MONTH(TODAY())),AND(統計儀表板!$C$4="近三月",$A764&gt;=EDATE(TODAY(),-3))),OR(統計儀表板!$F$4="全部",$B764=統計儀表板!$F$4),OR(統計儀表板!$I$4="全部",$C764=統計儀表板!$I$4),OR(統計儀表板!$L$4="全部",$P764=統計儀表板!$L$4)),1,0))</f>
        <v/>
      </c>
      <c r="AI764" s="22" t="str">
        <f>IF($X764="","",設定!$C$4+SUMIF($AH$2:$AH764,1,$X$2:$X764))</f>
        <v/>
      </c>
      <c r="AJ764" s="27">
        <f ca="1">設定!$C$4+SUMIF($AH$2:$AH764,1,$X$2:$X764)</f>
        <v>578786.14720000001</v>
      </c>
      <c r="AK764" s="27">
        <f t="shared" ca="1" si="167"/>
        <v>578786.14720000001</v>
      </c>
      <c r="AL764" s="27">
        <f t="shared" ca="1" si="166"/>
        <v>0</v>
      </c>
      <c r="AM764" s="27" t="str">
        <f ca="1">IF(OR($X764="",$AH764&lt;&gt;1),"",COUNTIFS($AH$2:$AH764,1))</f>
        <v/>
      </c>
      <c r="AN764" s="27" t="str">
        <f>IF($A764="","",IF(INT($A764)&lt;&gt;INT(交易月曆!$C$29),"",IF($AH764&lt;&gt;1,"",COUNTIFS($A$2:$A764,"&gt;="&amp;INT(交易月曆!$C$29),$A$2:$A764,"&lt;"&amp;(INT(交易月曆!$C$29)+1),$AH$2:$AH764,1))))</f>
        <v/>
      </c>
    </row>
    <row r="765" spans="1:40">
      <c r="A765" s="15"/>
      <c r="B765" s="16"/>
      <c r="C765" s="16"/>
      <c r="D765" s="17"/>
      <c r="E765" s="16"/>
      <c r="F765" s="18"/>
      <c r="G765" s="19"/>
      <c r="H765" s="19"/>
      <c r="I765" s="20"/>
      <c r="J765" s="19"/>
      <c r="K765" s="19"/>
      <c r="L765" s="19"/>
      <c r="M765" s="19"/>
      <c r="N765" s="16"/>
      <c r="O765" s="16"/>
      <c r="P765" s="16"/>
      <c r="Q765" s="16"/>
      <c r="R765" s="17"/>
      <c r="S765" s="21" t="str">
        <f>IF($C765="","",IF($C765="台指期",IFERROR(VLOOKUP($D765,設定!$I$6:$K$8,2,FALSE),IFERROR(VLOOKUP($C765,設定!$B$6:$G$12,6,FALSE),1)),IFERROR(VLOOKUP($C765,設定!$B$6:$G$12,6,FALSE),1)))</f>
        <v/>
      </c>
      <c r="T765" s="22" t="str">
        <f>IF(OR($C765="",$F765="",$G765="",$H765=""),"",IF(AND($C765="台指期",IFERROR(VLOOKUP($D765,設定!$I$6:$K$8,3,FALSE),0)&gt;0),$F765*VLOOKUP($D765,設定!$I$6:$K$8,3,FALSE)*2,MAX(IFERROR(VLOOKUP($C765,設定!$B$6:$G$12,4,FALSE),0),$F765*$G765*$S765*IFERROR(VLOOKUP($C765,設定!$B$6:$G$12,2,FALSE),0)*IFERROR(VLOOKUP($C765,設定!$B$6:$G$12,3,FALSE),1))+MAX(IFERROR(VLOOKUP($C765,設定!$B$6:$G$12,4,FALSE),0),$F765*$H765*$S765*IFERROR(VLOOKUP($C765,設定!$B$6:$G$12,2,FALSE),0)*IFERROR(VLOOKUP($C765,設定!$B$6:$G$12,3,FALSE),1))))</f>
        <v/>
      </c>
      <c r="U765" s="22" t="str">
        <f>IF(OR($C765="",$F765="",$G765="",$H765=""),"",$F765*IF(AND($C765="台股",$E765="空"),$G765,$H765)*$S765*IFERROR(VLOOKUP($C765,設定!$B$6:$G$12,5,FALSE),0)*IF(AND($C765="台股",$N765="是"),0.5,1))</f>
        <v/>
      </c>
      <c r="V765" s="22" t="str">
        <f t="shared" si="154"/>
        <v/>
      </c>
      <c r="W765" s="23" t="str">
        <f t="shared" si="155"/>
        <v/>
      </c>
      <c r="X765" s="23" t="str">
        <f t="shared" si="156"/>
        <v/>
      </c>
      <c r="Y765" s="24" t="str">
        <f t="shared" si="157"/>
        <v/>
      </c>
      <c r="Z765" s="25" t="str">
        <f t="shared" si="158"/>
        <v/>
      </c>
      <c r="AA765" s="24" t="str">
        <f t="shared" si="159"/>
        <v/>
      </c>
      <c r="AB765" s="24" t="str">
        <f t="shared" si="160"/>
        <v/>
      </c>
      <c r="AC765" s="26" t="str">
        <f t="shared" si="161"/>
        <v/>
      </c>
      <c r="AD765" s="21" t="str">
        <f t="shared" si="162"/>
        <v/>
      </c>
      <c r="AE765" s="25" t="str">
        <f t="shared" si="163"/>
        <v/>
      </c>
      <c r="AF765" s="25" t="str">
        <f t="shared" si="164"/>
        <v/>
      </c>
      <c r="AG765" s="25" t="str">
        <f t="shared" si="165"/>
        <v/>
      </c>
      <c r="AH765" s="25" t="str">
        <f ca="1">IF($X765="","",IF(AND(OR(統計儀表板!$C$4="全部",AND(統計儀表板!$C$4="今年",YEAR($A765)=YEAR(TODAY())),AND(統計儀表板!$C$4="本月",YEAR($A765)=YEAR(TODAY()),MONTH($A765)=MONTH(TODAY())),AND(統計儀表板!$C$4="近三月",$A765&gt;=EDATE(TODAY(),-3))),OR(統計儀表板!$F$4="全部",$B765=統計儀表板!$F$4),OR(統計儀表板!$I$4="全部",$C765=統計儀表板!$I$4),OR(統計儀表板!$L$4="全部",$P765=統計儀表板!$L$4)),1,0))</f>
        <v/>
      </c>
      <c r="AI765" s="22" t="str">
        <f>IF($X765="","",設定!$C$4+SUMIF($AH$2:$AH765,1,$X$2:$X765))</f>
        <v/>
      </c>
      <c r="AJ765" s="27">
        <f ca="1">設定!$C$4+SUMIF($AH$2:$AH765,1,$X$2:$X765)</f>
        <v>578786.14720000001</v>
      </c>
      <c r="AK765" s="27">
        <f t="shared" ca="1" si="167"/>
        <v>578786.14720000001</v>
      </c>
      <c r="AL765" s="27">
        <f t="shared" ca="1" si="166"/>
        <v>0</v>
      </c>
      <c r="AM765" s="27" t="str">
        <f ca="1">IF(OR($X765="",$AH765&lt;&gt;1),"",COUNTIFS($AH$2:$AH765,1))</f>
        <v/>
      </c>
      <c r="AN765" s="27" t="str">
        <f>IF($A765="","",IF(INT($A765)&lt;&gt;INT(交易月曆!$C$29),"",IF($AH765&lt;&gt;1,"",COUNTIFS($A$2:$A765,"&gt;="&amp;INT(交易月曆!$C$29),$A$2:$A765,"&lt;"&amp;(INT(交易月曆!$C$29)+1),$AH$2:$AH765,1))))</f>
        <v/>
      </c>
    </row>
    <row r="766" spans="1:40">
      <c r="A766" s="15"/>
      <c r="B766" s="16"/>
      <c r="C766" s="16"/>
      <c r="D766" s="17"/>
      <c r="E766" s="16"/>
      <c r="F766" s="18"/>
      <c r="G766" s="19"/>
      <c r="H766" s="19"/>
      <c r="I766" s="20"/>
      <c r="J766" s="19"/>
      <c r="K766" s="19"/>
      <c r="L766" s="19"/>
      <c r="M766" s="19"/>
      <c r="N766" s="16"/>
      <c r="O766" s="16"/>
      <c r="P766" s="16"/>
      <c r="Q766" s="16"/>
      <c r="R766" s="17"/>
      <c r="S766" s="21" t="str">
        <f>IF($C766="","",IF($C766="台指期",IFERROR(VLOOKUP($D766,設定!$I$6:$K$8,2,FALSE),IFERROR(VLOOKUP($C766,設定!$B$6:$G$12,6,FALSE),1)),IFERROR(VLOOKUP($C766,設定!$B$6:$G$12,6,FALSE),1)))</f>
        <v/>
      </c>
      <c r="T766" s="22" t="str">
        <f>IF(OR($C766="",$F766="",$G766="",$H766=""),"",IF(AND($C766="台指期",IFERROR(VLOOKUP($D766,設定!$I$6:$K$8,3,FALSE),0)&gt;0),$F766*VLOOKUP($D766,設定!$I$6:$K$8,3,FALSE)*2,MAX(IFERROR(VLOOKUP($C766,設定!$B$6:$G$12,4,FALSE),0),$F766*$G766*$S766*IFERROR(VLOOKUP($C766,設定!$B$6:$G$12,2,FALSE),0)*IFERROR(VLOOKUP($C766,設定!$B$6:$G$12,3,FALSE),1))+MAX(IFERROR(VLOOKUP($C766,設定!$B$6:$G$12,4,FALSE),0),$F766*$H766*$S766*IFERROR(VLOOKUP($C766,設定!$B$6:$G$12,2,FALSE),0)*IFERROR(VLOOKUP($C766,設定!$B$6:$G$12,3,FALSE),1))))</f>
        <v/>
      </c>
      <c r="U766" s="22" t="str">
        <f>IF(OR($C766="",$F766="",$G766="",$H766=""),"",$F766*IF(AND($C766="台股",$E766="空"),$G766,$H766)*$S766*IFERROR(VLOOKUP($C766,設定!$B$6:$G$12,5,FALSE),0)*IF(AND($C766="台股",$N766="是"),0.5,1))</f>
        <v/>
      </c>
      <c r="V766" s="22" t="str">
        <f t="shared" si="154"/>
        <v/>
      </c>
      <c r="W766" s="23" t="str">
        <f t="shared" si="155"/>
        <v/>
      </c>
      <c r="X766" s="23" t="str">
        <f t="shared" si="156"/>
        <v/>
      </c>
      <c r="Y766" s="24" t="str">
        <f t="shared" si="157"/>
        <v/>
      </c>
      <c r="Z766" s="25" t="str">
        <f t="shared" si="158"/>
        <v/>
      </c>
      <c r="AA766" s="24" t="str">
        <f t="shared" si="159"/>
        <v/>
      </c>
      <c r="AB766" s="24" t="str">
        <f t="shared" si="160"/>
        <v/>
      </c>
      <c r="AC766" s="26" t="str">
        <f t="shared" si="161"/>
        <v/>
      </c>
      <c r="AD766" s="21" t="str">
        <f t="shared" si="162"/>
        <v/>
      </c>
      <c r="AE766" s="25" t="str">
        <f t="shared" si="163"/>
        <v/>
      </c>
      <c r="AF766" s="25" t="str">
        <f t="shared" si="164"/>
        <v/>
      </c>
      <c r="AG766" s="25" t="str">
        <f t="shared" si="165"/>
        <v/>
      </c>
      <c r="AH766" s="25" t="str">
        <f ca="1">IF($X766="","",IF(AND(OR(統計儀表板!$C$4="全部",AND(統計儀表板!$C$4="今年",YEAR($A766)=YEAR(TODAY())),AND(統計儀表板!$C$4="本月",YEAR($A766)=YEAR(TODAY()),MONTH($A766)=MONTH(TODAY())),AND(統計儀表板!$C$4="近三月",$A766&gt;=EDATE(TODAY(),-3))),OR(統計儀表板!$F$4="全部",$B766=統計儀表板!$F$4),OR(統計儀表板!$I$4="全部",$C766=統計儀表板!$I$4),OR(統計儀表板!$L$4="全部",$P766=統計儀表板!$L$4)),1,0))</f>
        <v/>
      </c>
      <c r="AI766" s="22" t="str">
        <f>IF($X766="","",設定!$C$4+SUMIF($AH$2:$AH766,1,$X$2:$X766))</f>
        <v/>
      </c>
      <c r="AJ766" s="27">
        <f ca="1">設定!$C$4+SUMIF($AH$2:$AH766,1,$X$2:$X766)</f>
        <v>578786.14720000001</v>
      </c>
      <c r="AK766" s="27">
        <f t="shared" ca="1" si="167"/>
        <v>578786.14720000001</v>
      </c>
      <c r="AL766" s="27">
        <f t="shared" ca="1" si="166"/>
        <v>0</v>
      </c>
      <c r="AM766" s="27" t="str">
        <f ca="1">IF(OR($X766="",$AH766&lt;&gt;1),"",COUNTIFS($AH$2:$AH766,1))</f>
        <v/>
      </c>
      <c r="AN766" s="27" t="str">
        <f>IF($A766="","",IF(INT($A766)&lt;&gt;INT(交易月曆!$C$29),"",IF($AH766&lt;&gt;1,"",COUNTIFS($A$2:$A766,"&gt;="&amp;INT(交易月曆!$C$29),$A$2:$A766,"&lt;"&amp;(INT(交易月曆!$C$29)+1),$AH$2:$AH766,1))))</f>
        <v/>
      </c>
    </row>
    <row r="767" spans="1:40">
      <c r="A767" s="15"/>
      <c r="B767" s="16"/>
      <c r="C767" s="16"/>
      <c r="D767" s="17"/>
      <c r="E767" s="16"/>
      <c r="F767" s="18"/>
      <c r="G767" s="19"/>
      <c r="H767" s="19"/>
      <c r="I767" s="20"/>
      <c r="J767" s="19"/>
      <c r="K767" s="19"/>
      <c r="L767" s="19"/>
      <c r="M767" s="19"/>
      <c r="N767" s="16"/>
      <c r="O767" s="16"/>
      <c r="P767" s="16"/>
      <c r="Q767" s="16"/>
      <c r="R767" s="17"/>
      <c r="S767" s="21" t="str">
        <f>IF($C767="","",IF($C767="台指期",IFERROR(VLOOKUP($D767,設定!$I$6:$K$8,2,FALSE),IFERROR(VLOOKUP($C767,設定!$B$6:$G$12,6,FALSE),1)),IFERROR(VLOOKUP($C767,設定!$B$6:$G$12,6,FALSE),1)))</f>
        <v/>
      </c>
      <c r="T767" s="22" t="str">
        <f>IF(OR($C767="",$F767="",$G767="",$H767=""),"",IF(AND($C767="台指期",IFERROR(VLOOKUP($D767,設定!$I$6:$K$8,3,FALSE),0)&gt;0),$F767*VLOOKUP($D767,設定!$I$6:$K$8,3,FALSE)*2,MAX(IFERROR(VLOOKUP($C767,設定!$B$6:$G$12,4,FALSE),0),$F767*$G767*$S767*IFERROR(VLOOKUP($C767,設定!$B$6:$G$12,2,FALSE),0)*IFERROR(VLOOKUP($C767,設定!$B$6:$G$12,3,FALSE),1))+MAX(IFERROR(VLOOKUP($C767,設定!$B$6:$G$12,4,FALSE),0),$F767*$H767*$S767*IFERROR(VLOOKUP($C767,設定!$B$6:$G$12,2,FALSE),0)*IFERROR(VLOOKUP($C767,設定!$B$6:$G$12,3,FALSE),1))))</f>
        <v/>
      </c>
      <c r="U767" s="22" t="str">
        <f>IF(OR($C767="",$F767="",$G767="",$H767=""),"",$F767*IF(AND($C767="台股",$E767="空"),$G767,$H767)*$S767*IFERROR(VLOOKUP($C767,設定!$B$6:$G$12,5,FALSE),0)*IF(AND($C767="台股",$N767="是"),0.5,1))</f>
        <v/>
      </c>
      <c r="V767" s="22" t="str">
        <f t="shared" si="154"/>
        <v/>
      </c>
      <c r="W767" s="23" t="str">
        <f t="shared" si="155"/>
        <v/>
      </c>
      <c r="X767" s="23" t="str">
        <f t="shared" si="156"/>
        <v/>
      </c>
      <c r="Y767" s="24" t="str">
        <f t="shared" si="157"/>
        <v/>
      </c>
      <c r="Z767" s="25" t="str">
        <f t="shared" si="158"/>
        <v/>
      </c>
      <c r="AA767" s="24" t="str">
        <f t="shared" si="159"/>
        <v/>
      </c>
      <c r="AB767" s="24" t="str">
        <f t="shared" si="160"/>
        <v/>
      </c>
      <c r="AC767" s="26" t="str">
        <f t="shared" si="161"/>
        <v/>
      </c>
      <c r="AD767" s="21" t="str">
        <f t="shared" si="162"/>
        <v/>
      </c>
      <c r="AE767" s="25" t="str">
        <f t="shared" si="163"/>
        <v/>
      </c>
      <c r="AF767" s="25" t="str">
        <f t="shared" si="164"/>
        <v/>
      </c>
      <c r="AG767" s="25" t="str">
        <f t="shared" si="165"/>
        <v/>
      </c>
      <c r="AH767" s="25" t="str">
        <f ca="1">IF($X767="","",IF(AND(OR(統計儀表板!$C$4="全部",AND(統計儀表板!$C$4="今年",YEAR($A767)=YEAR(TODAY())),AND(統計儀表板!$C$4="本月",YEAR($A767)=YEAR(TODAY()),MONTH($A767)=MONTH(TODAY())),AND(統計儀表板!$C$4="近三月",$A767&gt;=EDATE(TODAY(),-3))),OR(統計儀表板!$F$4="全部",$B767=統計儀表板!$F$4),OR(統計儀表板!$I$4="全部",$C767=統計儀表板!$I$4),OR(統計儀表板!$L$4="全部",$P767=統計儀表板!$L$4)),1,0))</f>
        <v/>
      </c>
      <c r="AI767" s="22" t="str">
        <f>IF($X767="","",設定!$C$4+SUMIF($AH$2:$AH767,1,$X$2:$X767))</f>
        <v/>
      </c>
      <c r="AJ767" s="27">
        <f ca="1">設定!$C$4+SUMIF($AH$2:$AH767,1,$X$2:$X767)</f>
        <v>578786.14720000001</v>
      </c>
      <c r="AK767" s="27">
        <f t="shared" ca="1" si="167"/>
        <v>578786.14720000001</v>
      </c>
      <c r="AL767" s="27">
        <f t="shared" ca="1" si="166"/>
        <v>0</v>
      </c>
      <c r="AM767" s="27" t="str">
        <f ca="1">IF(OR($X767="",$AH767&lt;&gt;1),"",COUNTIFS($AH$2:$AH767,1))</f>
        <v/>
      </c>
      <c r="AN767" s="27" t="str">
        <f>IF($A767="","",IF(INT($A767)&lt;&gt;INT(交易月曆!$C$29),"",IF($AH767&lt;&gt;1,"",COUNTIFS($A$2:$A767,"&gt;="&amp;INT(交易月曆!$C$29),$A$2:$A767,"&lt;"&amp;(INT(交易月曆!$C$29)+1),$AH$2:$AH767,1))))</f>
        <v/>
      </c>
    </row>
    <row r="768" spans="1:40">
      <c r="A768" s="15"/>
      <c r="B768" s="16"/>
      <c r="C768" s="16"/>
      <c r="D768" s="17"/>
      <c r="E768" s="16"/>
      <c r="F768" s="18"/>
      <c r="G768" s="19"/>
      <c r="H768" s="19"/>
      <c r="I768" s="20"/>
      <c r="J768" s="19"/>
      <c r="K768" s="19"/>
      <c r="L768" s="19"/>
      <c r="M768" s="19"/>
      <c r="N768" s="16"/>
      <c r="O768" s="16"/>
      <c r="P768" s="16"/>
      <c r="Q768" s="16"/>
      <c r="R768" s="17"/>
      <c r="S768" s="21" t="str">
        <f>IF($C768="","",IF($C768="台指期",IFERROR(VLOOKUP($D768,設定!$I$6:$K$8,2,FALSE),IFERROR(VLOOKUP($C768,設定!$B$6:$G$12,6,FALSE),1)),IFERROR(VLOOKUP($C768,設定!$B$6:$G$12,6,FALSE),1)))</f>
        <v/>
      </c>
      <c r="T768" s="22" t="str">
        <f>IF(OR($C768="",$F768="",$G768="",$H768=""),"",IF(AND($C768="台指期",IFERROR(VLOOKUP($D768,設定!$I$6:$K$8,3,FALSE),0)&gt;0),$F768*VLOOKUP($D768,設定!$I$6:$K$8,3,FALSE)*2,MAX(IFERROR(VLOOKUP($C768,設定!$B$6:$G$12,4,FALSE),0),$F768*$G768*$S768*IFERROR(VLOOKUP($C768,設定!$B$6:$G$12,2,FALSE),0)*IFERROR(VLOOKUP($C768,設定!$B$6:$G$12,3,FALSE),1))+MAX(IFERROR(VLOOKUP($C768,設定!$B$6:$G$12,4,FALSE),0),$F768*$H768*$S768*IFERROR(VLOOKUP($C768,設定!$B$6:$G$12,2,FALSE),0)*IFERROR(VLOOKUP($C768,設定!$B$6:$G$12,3,FALSE),1))))</f>
        <v/>
      </c>
      <c r="U768" s="22" t="str">
        <f>IF(OR($C768="",$F768="",$G768="",$H768=""),"",$F768*IF(AND($C768="台股",$E768="空"),$G768,$H768)*$S768*IFERROR(VLOOKUP($C768,設定!$B$6:$G$12,5,FALSE),0)*IF(AND($C768="台股",$N768="是"),0.5,1))</f>
        <v/>
      </c>
      <c r="V768" s="22" t="str">
        <f t="shared" si="154"/>
        <v/>
      </c>
      <c r="W768" s="23" t="str">
        <f t="shared" si="155"/>
        <v/>
      </c>
      <c r="X768" s="23" t="str">
        <f t="shared" si="156"/>
        <v/>
      </c>
      <c r="Y768" s="24" t="str">
        <f t="shared" si="157"/>
        <v/>
      </c>
      <c r="Z768" s="25" t="str">
        <f t="shared" si="158"/>
        <v/>
      </c>
      <c r="AA768" s="24" t="str">
        <f t="shared" si="159"/>
        <v/>
      </c>
      <c r="AB768" s="24" t="str">
        <f t="shared" si="160"/>
        <v/>
      </c>
      <c r="AC768" s="26" t="str">
        <f t="shared" si="161"/>
        <v/>
      </c>
      <c r="AD768" s="21" t="str">
        <f t="shared" si="162"/>
        <v/>
      </c>
      <c r="AE768" s="25" t="str">
        <f t="shared" si="163"/>
        <v/>
      </c>
      <c r="AF768" s="25" t="str">
        <f t="shared" si="164"/>
        <v/>
      </c>
      <c r="AG768" s="25" t="str">
        <f t="shared" si="165"/>
        <v/>
      </c>
      <c r="AH768" s="25" t="str">
        <f ca="1">IF($X768="","",IF(AND(OR(統計儀表板!$C$4="全部",AND(統計儀表板!$C$4="今年",YEAR($A768)=YEAR(TODAY())),AND(統計儀表板!$C$4="本月",YEAR($A768)=YEAR(TODAY()),MONTH($A768)=MONTH(TODAY())),AND(統計儀表板!$C$4="近三月",$A768&gt;=EDATE(TODAY(),-3))),OR(統計儀表板!$F$4="全部",$B768=統計儀表板!$F$4),OR(統計儀表板!$I$4="全部",$C768=統計儀表板!$I$4),OR(統計儀表板!$L$4="全部",$P768=統計儀表板!$L$4)),1,0))</f>
        <v/>
      </c>
      <c r="AI768" s="22" t="str">
        <f>IF($X768="","",設定!$C$4+SUMIF($AH$2:$AH768,1,$X$2:$X768))</f>
        <v/>
      </c>
      <c r="AJ768" s="27">
        <f ca="1">設定!$C$4+SUMIF($AH$2:$AH768,1,$X$2:$X768)</f>
        <v>578786.14720000001</v>
      </c>
      <c r="AK768" s="27">
        <f t="shared" ca="1" si="167"/>
        <v>578786.14720000001</v>
      </c>
      <c r="AL768" s="27">
        <f t="shared" ca="1" si="166"/>
        <v>0</v>
      </c>
      <c r="AM768" s="27" t="str">
        <f ca="1">IF(OR($X768="",$AH768&lt;&gt;1),"",COUNTIFS($AH$2:$AH768,1))</f>
        <v/>
      </c>
      <c r="AN768" s="27" t="str">
        <f>IF($A768="","",IF(INT($A768)&lt;&gt;INT(交易月曆!$C$29),"",IF($AH768&lt;&gt;1,"",COUNTIFS($A$2:$A768,"&gt;="&amp;INT(交易月曆!$C$29),$A$2:$A768,"&lt;"&amp;(INT(交易月曆!$C$29)+1),$AH$2:$AH768,1))))</f>
        <v/>
      </c>
    </row>
    <row r="769" spans="1:40">
      <c r="A769" s="15"/>
      <c r="B769" s="16"/>
      <c r="C769" s="16"/>
      <c r="D769" s="17"/>
      <c r="E769" s="16"/>
      <c r="F769" s="18"/>
      <c r="G769" s="19"/>
      <c r="H769" s="19"/>
      <c r="I769" s="20"/>
      <c r="J769" s="19"/>
      <c r="K769" s="19"/>
      <c r="L769" s="19"/>
      <c r="M769" s="19"/>
      <c r="N769" s="16"/>
      <c r="O769" s="16"/>
      <c r="P769" s="16"/>
      <c r="Q769" s="16"/>
      <c r="R769" s="17"/>
      <c r="S769" s="21" t="str">
        <f>IF($C769="","",IF($C769="台指期",IFERROR(VLOOKUP($D769,設定!$I$6:$K$8,2,FALSE),IFERROR(VLOOKUP($C769,設定!$B$6:$G$12,6,FALSE),1)),IFERROR(VLOOKUP($C769,設定!$B$6:$G$12,6,FALSE),1)))</f>
        <v/>
      </c>
      <c r="T769" s="22" t="str">
        <f>IF(OR($C769="",$F769="",$G769="",$H769=""),"",IF(AND($C769="台指期",IFERROR(VLOOKUP($D769,設定!$I$6:$K$8,3,FALSE),0)&gt;0),$F769*VLOOKUP($D769,設定!$I$6:$K$8,3,FALSE)*2,MAX(IFERROR(VLOOKUP($C769,設定!$B$6:$G$12,4,FALSE),0),$F769*$G769*$S769*IFERROR(VLOOKUP($C769,設定!$B$6:$G$12,2,FALSE),0)*IFERROR(VLOOKUP($C769,設定!$B$6:$G$12,3,FALSE),1))+MAX(IFERROR(VLOOKUP($C769,設定!$B$6:$G$12,4,FALSE),0),$F769*$H769*$S769*IFERROR(VLOOKUP($C769,設定!$B$6:$G$12,2,FALSE),0)*IFERROR(VLOOKUP($C769,設定!$B$6:$G$12,3,FALSE),1))))</f>
        <v/>
      </c>
      <c r="U769" s="22" t="str">
        <f>IF(OR($C769="",$F769="",$G769="",$H769=""),"",$F769*IF(AND($C769="台股",$E769="空"),$G769,$H769)*$S769*IFERROR(VLOOKUP($C769,設定!$B$6:$G$12,5,FALSE),0)*IF(AND($C769="台股",$N769="是"),0.5,1))</f>
        <v/>
      </c>
      <c r="V769" s="22" t="str">
        <f t="shared" si="154"/>
        <v/>
      </c>
      <c r="W769" s="23" t="str">
        <f t="shared" si="155"/>
        <v/>
      </c>
      <c r="X769" s="23" t="str">
        <f t="shared" si="156"/>
        <v/>
      </c>
      <c r="Y769" s="24" t="str">
        <f t="shared" si="157"/>
        <v/>
      </c>
      <c r="Z769" s="25" t="str">
        <f t="shared" si="158"/>
        <v/>
      </c>
      <c r="AA769" s="24" t="str">
        <f t="shared" si="159"/>
        <v/>
      </c>
      <c r="AB769" s="24" t="str">
        <f t="shared" si="160"/>
        <v/>
      </c>
      <c r="AC769" s="26" t="str">
        <f t="shared" si="161"/>
        <v/>
      </c>
      <c r="AD769" s="21" t="str">
        <f t="shared" si="162"/>
        <v/>
      </c>
      <c r="AE769" s="25" t="str">
        <f t="shared" si="163"/>
        <v/>
      </c>
      <c r="AF769" s="25" t="str">
        <f t="shared" si="164"/>
        <v/>
      </c>
      <c r="AG769" s="25" t="str">
        <f t="shared" si="165"/>
        <v/>
      </c>
      <c r="AH769" s="25" t="str">
        <f ca="1">IF($X769="","",IF(AND(OR(統計儀表板!$C$4="全部",AND(統計儀表板!$C$4="今年",YEAR($A769)=YEAR(TODAY())),AND(統計儀表板!$C$4="本月",YEAR($A769)=YEAR(TODAY()),MONTH($A769)=MONTH(TODAY())),AND(統計儀表板!$C$4="近三月",$A769&gt;=EDATE(TODAY(),-3))),OR(統計儀表板!$F$4="全部",$B769=統計儀表板!$F$4),OR(統計儀表板!$I$4="全部",$C769=統計儀表板!$I$4),OR(統計儀表板!$L$4="全部",$P769=統計儀表板!$L$4)),1,0))</f>
        <v/>
      </c>
      <c r="AI769" s="22" t="str">
        <f>IF($X769="","",設定!$C$4+SUMIF($AH$2:$AH769,1,$X$2:$X769))</f>
        <v/>
      </c>
      <c r="AJ769" s="27">
        <f ca="1">設定!$C$4+SUMIF($AH$2:$AH769,1,$X$2:$X769)</f>
        <v>578786.14720000001</v>
      </c>
      <c r="AK769" s="27">
        <f t="shared" ca="1" si="167"/>
        <v>578786.14720000001</v>
      </c>
      <c r="AL769" s="27">
        <f t="shared" ca="1" si="166"/>
        <v>0</v>
      </c>
      <c r="AM769" s="27" t="str">
        <f ca="1">IF(OR($X769="",$AH769&lt;&gt;1),"",COUNTIFS($AH$2:$AH769,1))</f>
        <v/>
      </c>
      <c r="AN769" s="27" t="str">
        <f>IF($A769="","",IF(INT($A769)&lt;&gt;INT(交易月曆!$C$29),"",IF($AH769&lt;&gt;1,"",COUNTIFS($A$2:$A769,"&gt;="&amp;INT(交易月曆!$C$29),$A$2:$A769,"&lt;"&amp;(INT(交易月曆!$C$29)+1),$AH$2:$AH769,1))))</f>
        <v/>
      </c>
    </row>
    <row r="770" spans="1:40">
      <c r="A770" s="15"/>
      <c r="B770" s="16"/>
      <c r="C770" s="16"/>
      <c r="D770" s="17"/>
      <c r="E770" s="16"/>
      <c r="F770" s="18"/>
      <c r="G770" s="19"/>
      <c r="H770" s="19"/>
      <c r="I770" s="20"/>
      <c r="J770" s="19"/>
      <c r="K770" s="19"/>
      <c r="L770" s="19"/>
      <c r="M770" s="19"/>
      <c r="N770" s="16"/>
      <c r="O770" s="16"/>
      <c r="P770" s="16"/>
      <c r="Q770" s="16"/>
      <c r="R770" s="17"/>
      <c r="S770" s="21" t="str">
        <f>IF($C770="","",IF($C770="台指期",IFERROR(VLOOKUP($D770,設定!$I$6:$K$8,2,FALSE),IFERROR(VLOOKUP($C770,設定!$B$6:$G$12,6,FALSE),1)),IFERROR(VLOOKUP($C770,設定!$B$6:$G$12,6,FALSE),1)))</f>
        <v/>
      </c>
      <c r="T770" s="22" t="str">
        <f>IF(OR($C770="",$F770="",$G770="",$H770=""),"",IF(AND($C770="台指期",IFERROR(VLOOKUP($D770,設定!$I$6:$K$8,3,FALSE),0)&gt;0),$F770*VLOOKUP($D770,設定!$I$6:$K$8,3,FALSE)*2,MAX(IFERROR(VLOOKUP($C770,設定!$B$6:$G$12,4,FALSE),0),$F770*$G770*$S770*IFERROR(VLOOKUP($C770,設定!$B$6:$G$12,2,FALSE),0)*IFERROR(VLOOKUP($C770,設定!$B$6:$G$12,3,FALSE),1))+MAX(IFERROR(VLOOKUP($C770,設定!$B$6:$G$12,4,FALSE),0),$F770*$H770*$S770*IFERROR(VLOOKUP($C770,設定!$B$6:$G$12,2,FALSE),0)*IFERROR(VLOOKUP($C770,設定!$B$6:$G$12,3,FALSE),1))))</f>
        <v/>
      </c>
      <c r="U770" s="22" t="str">
        <f>IF(OR($C770="",$F770="",$G770="",$H770=""),"",$F770*IF(AND($C770="台股",$E770="空"),$G770,$H770)*$S770*IFERROR(VLOOKUP($C770,設定!$B$6:$G$12,5,FALSE),0)*IF(AND($C770="台股",$N770="是"),0.5,1))</f>
        <v/>
      </c>
      <c r="V770" s="22" t="str">
        <f t="shared" ref="V770:V801" si="168">IF(OR($C770="",$F770="",$G770="",$H770=""),"",N($T770)+N($U770))</f>
        <v/>
      </c>
      <c r="W770" s="23" t="str">
        <f t="shared" ref="W770:W801" si="169">IF(OR($C770="",$F770="",$G770="",$H770=""),"",($H770-$G770)*$F770*$S770*IF($E770="空",-1,1))</f>
        <v/>
      </c>
      <c r="X770" s="23" t="str">
        <f t="shared" ref="X770:X801" si="170">IF($W770="","",$W770-N($V770))</f>
        <v/>
      </c>
      <c r="Y770" s="24" t="str">
        <f t="shared" ref="Y770:Y801" si="171">IF(OR($X770="",$K770="",$F770=""),"",IF($F770*ABS($G770-$K770)*$S770=0,"",$X770/($F770*ABS($G770-$K770)*$S770)))</f>
        <v/>
      </c>
      <c r="Z770" s="25" t="str">
        <f t="shared" ref="Z770:Z801" si="172">IF($X770="","",IF($X770&gt;0,"勝",IF($X770&lt;0,"敗","平")))</f>
        <v/>
      </c>
      <c r="AA770" s="24" t="str">
        <f t="shared" ref="AA770:AA801" si="173">IF(OR($K770="",$L770="",$M770=""),"",IF(ABS($G770-$K770)=0,"",(IF($E770="空",$G770-$M770,$L770-$G770))/ABS($G770-$K770)))</f>
        <v/>
      </c>
      <c r="AB770" s="24" t="str">
        <f t="shared" ref="AB770:AB801" si="174">IF(OR($K770="",$L770="",$M770=""),"",IF(ABS($G770-$K770)=0,"",(IF($E770="空",$G770-$L770,$M770-$G770))/ABS($G770-$K770)))</f>
        <v/>
      </c>
      <c r="AC770" s="26" t="str">
        <f t="shared" ref="AC770:AC801" si="175">IF(OR($AA770="",$Y770=""),"",IF($AA770&lt;=0,"",IF($F770*ABS($G770-$K770)*$S770=0,"",($W770/($F770*ABS($G770-$K770)*$S770))/$AA770)))</f>
        <v/>
      </c>
      <c r="AD770" s="21" t="str">
        <f t="shared" ref="AD770:AD801" si="176">IF(OR($J770="",$K770="",$G770=""),"",IF(ABS($G770-$K770)=0,"",ABS($J770-$G770)/ABS($G770-$K770)))</f>
        <v/>
      </c>
      <c r="AE770" s="25" t="str">
        <f t="shared" ref="AE770:AE801" si="177">IF($A770="","",YEAR($A770)&amp;"-"&amp;TEXT(MONTH($A770),"00"))</f>
        <v/>
      </c>
      <c r="AF770" s="25" t="str">
        <f t="shared" ref="AF770:AF801" si="178">IF($A770="","",CHOOSE(WEEKDAY($A770,2),"一","二","三","四","五","六","日"))</f>
        <v/>
      </c>
      <c r="AG770" s="25" t="str">
        <f t="shared" ref="AG770:AG801" si="179">IF($A770="","",IF(HOUR($A770)=0,"未填",IF(HOUR($A770)&lt;12,"早盤",IF(HOUR($A770)&lt;18,"午盤","夜盤"))))</f>
        <v/>
      </c>
      <c r="AH770" s="25" t="str">
        <f ca="1">IF($X770="","",IF(AND(OR(統計儀表板!$C$4="全部",AND(統計儀表板!$C$4="今年",YEAR($A770)=YEAR(TODAY())),AND(統計儀表板!$C$4="本月",YEAR($A770)=YEAR(TODAY()),MONTH($A770)=MONTH(TODAY())),AND(統計儀表板!$C$4="近三月",$A770&gt;=EDATE(TODAY(),-3))),OR(統計儀表板!$F$4="全部",$B770=統計儀表板!$F$4),OR(統計儀表板!$I$4="全部",$C770=統計儀表板!$I$4),OR(統計儀表板!$L$4="全部",$P770=統計儀表板!$L$4)),1,0))</f>
        <v/>
      </c>
      <c r="AI770" s="22" t="str">
        <f>IF($X770="","",設定!$C$4+SUMIF($AH$2:$AH770,1,$X$2:$X770))</f>
        <v/>
      </c>
      <c r="AJ770" s="27">
        <f ca="1">設定!$C$4+SUMIF($AH$2:$AH770,1,$X$2:$X770)</f>
        <v>578786.14720000001</v>
      </c>
      <c r="AK770" s="27">
        <f t="shared" ca="1" si="167"/>
        <v>578786.14720000001</v>
      </c>
      <c r="AL770" s="27">
        <f t="shared" ref="AL770:AL801" ca="1" si="180">AJ770-AK770</f>
        <v>0</v>
      </c>
      <c r="AM770" s="27" t="str">
        <f ca="1">IF(OR($X770="",$AH770&lt;&gt;1),"",COUNTIFS($AH$2:$AH770,1))</f>
        <v/>
      </c>
      <c r="AN770" s="27" t="str">
        <f>IF($A770="","",IF(INT($A770)&lt;&gt;INT(交易月曆!$C$29),"",IF($AH770&lt;&gt;1,"",COUNTIFS($A$2:$A770,"&gt;="&amp;INT(交易月曆!$C$29),$A$2:$A770,"&lt;"&amp;(INT(交易月曆!$C$29)+1),$AH$2:$AH770,1))))</f>
        <v/>
      </c>
    </row>
    <row r="771" spans="1:40">
      <c r="A771" s="15"/>
      <c r="B771" s="16"/>
      <c r="C771" s="16"/>
      <c r="D771" s="17"/>
      <c r="E771" s="16"/>
      <c r="F771" s="18"/>
      <c r="G771" s="19"/>
      <c r="H771" s="19"/>
      <c r="I771" s="20"/>
      <c r="J771" s="19"/>
      <c r="K771" s="19"/>
      <c r="L771" s="19"/>
      <c r="M771" s="19"/>
      <c r="N771" s="16"/>
      <c r="O771" s="16"/>
      <c r="P771" s="16"/>
      <c r="Q771" s="16"/>
      <c r="R771" s="17"/>
      <c r="S771" s="21" t="str">
        <f>IF($C771="","",IF($C771="台指期",IFERROR(VLOOKUP($D771,設定!$I$6:$K$8,2,FALSE),IFERROR(VLOOKUP($C771,設定!$B$6:$G$12,6,FALSE),1)),IFERROR(VLOOKUP($C771,設定!$B$6:$G$12,6,FALSE),1)))</f>
        <v/>
      </c>
      <c r="T771" s="22" t="str">
        <f>IF(OR($C771="",$F771="",$G771="",$H771=""),"",IF(AND($C771="台指期",IFERROR(VLOOKUP($D771,設定!$I$6:$K$8,3,FALSE),0)&gt;0),$F771*VLOOKUP($D771,設定!$I$6:$K$8,3,FALSE)*2,MAX(IFERROR(VLOOKUP($C771,設定!$B$6:$G$12,4,FALSE),0),$F771*$G771*$S771*IFERROR(VLOOKUP($C771,設定!$B$6:$G$12,2,FALSE),0)*IFERROR(VLOOKUP($C771,設定!$B$6:$G$12,3,FALSE),1))+MAX(IFERROR(VLOOKUP($C771,設定!$B$6:$G$12,4,FALSE),0),$F771*$H771*$S771*IFERROR(VLOOKUP($C771,設定!$B$6:$G$12,2,FALSE),0)*IFERROR(VLOOKUP($C771,設定!$B$6:$G$12,3,FALSE),1))))</f>
        <v/>
      </c>
      <c r="U771" s="22" t="str">
        <f>IF(OR($C771="",$F771="",$G771="",$H771=""),"",$F771*IF(AND($C771="台股",$E771="空"),$G771,$H771)*$S771*IFERROR(VLOOKUP($C771,設定!$B$6:$G$12,5,FALSE),0)*IF(AND($C771="台股",$N771="是"),0.5,1))</f>
        <v/>
      </c>
      <c r="V771" s="22" t="str">
        <f t="shared" si="168"/>
        <v/>
      </c>
      <c r="W771" s="23" t="str">
        <f t="shared" si="169"/>
        <v/>
      </c>
      <c r="X771" s="23" t="str">
        <f t="shared" si="170"/>
        <v/>
      </c>
      <c r="Y771" s="24" t="str">
        <f t="shared" si="171"/>
        <v/>
      </c>
      <c r="Z771" s="25" t="str">
        <f t="shared" si="172"/>
        <v/>
      </c>
      <c r="AA771" s="24" t="str">
        <f t="shared" si="173"/>
        <v/>
      </c>
      <c r="AB771" s="24" t="str">
        <f t="shared" si="174"/>
        <v/>
      </c>
      <c r="AC771" s="26" t="str">
        <f t="shared" si="175"/>
        <v/>
      </c>
      <c r="AD771" s="21" t="str">
        <f t="shared" si="176"/>
        <v/>
      </c>
      <c r="AE771" s="25" t="str">
        <f t="shared" si="177"/>
        <v/>
      </c>
      <c r="AF771" s="25" t="str">
        <f t="shared" si="178"/>
        <v/>
      </c>
      <c r="AG771" s="25" t="str">
        <f t="shared" si="179"/>
        <v/>
      </c>
      <c r="AH771" s="25" t="str">
        <f ca="1">IF($X771="","",IF(AND(OR(統計儀表板!$C$4="全部",AND(統計儀表板!$C$4="今年",YEAR($A771)=YEAR(TODAY())),AND(統計儀表板!$C$4="本月",YEAR($A771)=YEAR(TODAY()),MONTH($A771)=MONTH(TODAY())),AND(統計儀表板!$C$4="近三月",$A771&gt;=EDATE(TODAY(),-3))),OR(統計儀表板!$F$4="全部",$B771=統計儀表板!$F$4),OR(統計儀表板!$I$4="全部",$C771=統計儀表板!$I$4),OR(統計儀表板!$L$4="全部",$P771=統計儀表板!$L$4)),1,0))</f>
        <v/>
      </c>
      <c r="AI771" s="22" t="str">
        <f>IF($X771="","",設定!$C$4+SUMIF($AH$2:$AH771,1,$X$2:$X771))</f>
        <v/>
      </c>
      <c r="AJ771" s="27">
        <f ca="1">設定!$C$4+SUMIF($AH$2:$AH771,1,$X$2:$X771)</f>
        <v>578786.14720000001</v>
      </c>
      <c r="AK771" s="27">
        <f t="shared" ref="AK771:AK801" ca="1" si="181">MAX(AK770,AJ771)</f>
        <v>578786.14720000001</v>
      </c>
      <c r="AL771" s="27">
        <f t="shared" ca="1" si="180"/>
        <v>0</v>
      </c>
      <c r="AM771" s="27" t="str">
        <f ca="1">IF(OR($X771="",$AH771&lt;&gt;1),"",COUNTIFS($AH$2:$AH771,1))</f>
        <v/>
      </c>
      <c r="AN771" s="27" t="str">
        <f>IF($A771="","",IF(INT($A771)&lt;&gt;INT(交易月曆!$C$29),"",IF($AH771&lt;&gt;1,"",COUNTIFS($A$2:$A771,"&gt;="&amp;INT(交易月曆!$C$29),$A$2:$A771,"&lt;"&amp;(INT(交易月曆!$C$29)+1),$AH$2:$AH771,1))))</f>
        <v/>
      </c>
    </row>
    <row r="772" spans="1:40">
      <c r="A772" s="15"/>
      <c r="B772" s="16"/>
      <c r="C772" s="16"/>
      <c r="D772" s="17"/>
      <c r="E772" s="16"/>
      <c r="F772" s="18"/>
      <c r="G772" s="19"/>
      <c r="H772" s="19"/>
      <c r="I772" s="20"/>
      <c r="J772" s="19"/>
      <c r="K772" s="19"/>
      <c r="L772" s="19"/>
      <c r="M772" s="19"/>
      <c r="N772" s="16"/>
      <c r="O772" s="16"/>
      <c r="P772" s="16"/>
      <c r="Q772" s="16"/>
      <c r="R772" s="17"/>
      <c r="S772" s="21" t="str">
        <f>IF($C772="","",IF($C772="台指期",IFERROR(VLOOKUP($D772,設定!$I$6:$K$8,2,FALSE),IFERROR(VLOOKUP($C772,設定!$B$6:$G$12,6,FALSE),1)),IFERROR(VLOOKUP($C772,設定!$B$6:$G$12,6,FALSE),1)))</f>
        <v/>
      </c>
      <c r="T772" s="22" t="str">
        <f>IF(OR($C772="",$F772="",$G772="",$H772=""),"",IF(AND($C772="台指期",IFERROR(VLOOKUP($D772,設定!$I$6:$K$8,3,FALSE),0)&gt;0),$F772*VLOOKUP($D772,設定!$I$6:$K$8,3,FALSE)*2,MAX(IFERROR(VLOOKUP($C772,設定!$B$6:$G$12,4,FALSE),0),$F772*$G772*$S772*IFERROR(VLOOKUP($C772,設定!$B$6:$G$12,2,FALSE),0)*IFERROR(VLOOKUP($C772,設定!$B$6:$G$12,3,FALSE),1))+MAX(IFERROR(VLOOKUP($C772,設定!$B$6:$G$12,4,FALSE),0),$F772*$H772*$S772*IFERROR(VLOOKUP($C772,設定!$B$6:$G$12,2,FALSE),0)*IFERROR(VLOOKUP($C772,設定!$B$6:$G$12,3,FALSE),1))))</f>
        <v/>
      </c>
      <c r="U772" s="22" t="str">
        <f>IF(OR($C772="",$F772="",$G772="",$H772=""),"",$F772*IF(AND($C772="台股",$E772="空"),$G772,$H772)*$S772*IFERROR(VLOOKUP($C772,設定!$B$6:$G$12,5,FALSE),0)*IF(AND($C772="台股",$N772="是"),0.5,1))</f>
        <v/>
      </c>
      <c r="V772" s="22" t="str">
        <f t="shared" si="168"/>
        <v/>
      </c>
      <c r="W772" s="23" t="str">
        <f t="shared" si="169"/>
        <v/>
      </c>
      <c r="X772" s="23" t="str">
        <f t="shared" si="170"/>
        <v/>
      </c>
      <c r="Y772" s="24" t="str">
        <f t="shared" si="171"/>
        <v/>
      </c>
      <c r="Z772" s="25" t="str">
        <f t="shared" si="172"/>
        <v/>
      </c>
      <c r="AA772" s="24" t="str">
        <f t="shared" si="173"/>
        <v/>
      </c>
      <c r="AB772" s="24" t="str">
        <f t="shared" si="174"/>
        <v/>
      </c>
      <c r="AC772" s="26" t="str">
        <f t="shared" si="175"/>
        <v/>
      </c>
      <c r="AD772" s="21" t="str">
        <f t="shared" si="176"/>
        <v/>
      </c>
      <c r="AE772" s="25" t="str">
        <f t="shared" si="177"/>
        <v/>
      </c>
      <c r="AF772" s="25" t="str">
        <f t="shared" si="178"/>
        <v/>
      </c>
      <c r="AG772" s="25" t="str">
        <f t="shared" si="179"/>
        <v/>
      </c>
      <c r="AH772" s="25" t="str">
        <f ca="1">IF($X772="","",IF(AND(OR(統計儀表板!$C$4="全部",AND(統計儀表板!$C$4="今年",YEAR($A772)=YEAR(TODAY())),AND(統計儀表板!$C$4="本月",YEAR($A772)=YEAR(TODAY()),MONTH($A772)=MONTH(TODAY())),AND(統計儀表板!$C$4="近三月",$A772&gt;=EDATE(TODAY(),-3))),OR(統計儀表板!$F$4="全部",$B772=統計儀表板!$F$4),OR(統計儀表板!$I$4="全部",$C772=統計儀表板!$I$4),OR(統計儀表板!$L$4="全部",$P772=統計儀表板!$L$4)),1,0))</f>
        <v/>
      </c>
      <c r="AI772" s="22" t="str">
        <f>IF($X772="","",設定!$C$4+SUMIF($AH$2:$AH772,1,$X$2:$X772))</f>
        <v/>
      </c>
      <c r="AJ772" s="27">
        <f ca="1">設定!$C$4+SUMIF($AH$2:$AH772,1,$X$2:$X772)</f>
        <v>578786.14720000001</v>
      </c>
      <c r="AK772" s="27">
        <f t="shared" ca="1" si="181"/>
        <v>578786.14720000001</v>
      </c>
      <c r="AL772" s="27">
        <f t="shared" ca="1" si="180"/>
        <v>0</v>
      </c>
      <c r="AM772" s="27" t="str">
        <f ca="1">IF(OR($X772="",$AH772&lt;&gt;1),"",COUNTIFS($AH$2:$AH772,1))</f>
        <v/>
      </c>
      <c r="AN772" s="27" t="str">
        <f>IF($A772="","",IF(INT($A772)&lt;&gt;INT(交易月曆!$C$29),"",IF($AH772&lt;&gt;1,"",COUNTIFS($A$2:$A772,"&gt;="&amp;INT(交易月曆!$C$29),$A$2:$A772,"&lt;"&amp;(INT(交易月曆!$C$29)+1),$AH$2:$AH772,1))))</f>
        <v/>
      </c>
    </row>
    <row r="773" spans="1:40">
      <c r="A773" s="15"/>
      <c r="B773" s="16"/>
      <c r="C773" s="16"/>
      <c r="D773" s="17"/>
      <c r="E773" s="16"/>
      <c r="F773" s="18"/>
      <c r="G773" s="19"/>
      <c r="H773" s="19"/>
      <c r="I773" s="20"/>
      <c r="J773" s="19"/>
      <c r="K773" s="19"/>
      <c r="L773" s="19"/>
      <c r="M773" s="19"/>
      <c r="N773" s="16"/>
      <c r="O773" s="16"/>
      <c r="P773" s="16"/>
      <c r="Q773" s="16"/>
      <c r="R773" s="17"/>
      <c r="S773" s="21" t="str">
        <f>IF($C773="","",IF($C773="台指期",IFERROR(VLOOKUP($D773,設定!$I$6:$K$8,2,FALSE),IFERROR(VLOOKUP($C773,設定!$B$6:$G$12,6,FALSE),1)),IFERROR(VLOOKUP($C773,設定!$B$6:$G$12,6,FALSE),1)))</f>
        <v/>
      </c>
      <c r="T773" s="22" t="str">
        <f>IF(OR($C773="",$F773="",$G773="",$H773=""),"",IF(AND($C773="台指期",IFERROR(VLOOKUP($D773,設定!$I$6:$K$8,3,FALSE),0)&gt;0),$F773*VLOOKUP($D773,設定!$I$6:$K$8,3,FALSE)*2,MAX(IFERROR(VLOOKUP($C773,設定!$B$6:$G$12,4,FALSE),0),$F773*$G773*$S773*IFERROR(VLOOKUP($C773,設定!$B$6:$G$12,2,FALSE),0)*IFERROR(VLOOKUP($C773,設定!$B$6:$G$12,3,FALSE),1))+MAX(IFERROR(VLOOKUP($C773,設定!$B$6:$G$12,4,FALSE),0),$F773*$H773*$S773*IFERROR(VLOOKUP($C773,設定!$B$6:$G$12,2,FALSE),0)*IFERROR(VLOOKUP($C773,設定!$B$6:$G$12,3,FALSE),1))))</f>
        <v/>
      </c>
      <c r="U773" s="22" t="str">
        <f>IF(OR($C773="",$F773="",$G773="",$H773=""),"",$F773*IF(AND($C773="台股",$E773="空"),$G773,$H773)*$S773*IFERROR(VLOOKUP($C773,設定!$B$6:$G$12,5,FALSE),0)*IF(AND($C773="台股",$N773="是"),0.5,1))</f>
        <v/>
      </c>
      <c r="V773" s="22" t="str">
        <f t="shared" si="168"/>
        <v/>
      </c>
      <c r="W773" s="23" t="str">
        <f t="shared" si="169"/>
        <v/>
      </c>
      <c r="X773" s="23" t="str">
        <f t="shared" si="170"/>
        <v/>
      </c>
      <c r="Y773" s="24" t="str">
        <f t="shared" si="171"/>
        <v/>
      </c>
      <c r="Z773" s="25" t="str">
        <f t="shared" si="172"/>
        <v/>
      </c>
      <c r="AA773" s="24" t="str">
        <f t="shared" si="173"/>
        <v/>
      </c>
      <c r="AB773" s="24" t="str">
        <f t="shared" si="174"/>
        <v/>
      </c>
      <c r="AC773" s="26" t="str">
        <f t="shared" si="175"/>
        <v/>
      </c>
      <c r="AD773" s="21" t="str">
        <f t="shared" si="176"/>
        <v/>
      </c>
      <c r="AE773" s="25" t="str">
        <f t="shared" si="177"/>
        <v/>
      </c>
      <c r="AF773" s="25" t="str">
        <f t="shared" si="178"/>
        <v/>
      </c>
      <c r="AG773" s="25" t="str">
        <f t="shared" si="179"/>
        <v/>
      </c>
      <c r="AH773" s="25" t="str">
        <f ca="1">IF($X773="","",IF(AND(OR(統計儀表板!$C$4="全部",AND(統計儀表板!$C$4="今年",YEAR($A773)=YEAR(TODAY())),AND(統計儀表板!$C$4="本月",YEAR($A773)=YEAR(TODAY()),MONTH($A773)=MONTH(TODAY())),AND(統計儀表板!$C$4="近三月",$A773&gt;=EDATE(TODAY(),-3))),OR(統計儀表板!$F$4="全部",$B773=統計儀表板!$F$4),OR(統計儀表板!$I$4="全部",$C773=統計儀表板!$I$4),OR(統計儀表板!$L$4="全部",$P773=統計儀表板!$L$4)),1,0))</f>
        <v/>
      </c>
      <c r="AI773" s="22" t="str">
        <f>IF($X773="","",設定!$C$4+SUMIF($AH$2:$AH773,1,$X$2:$X773))</f>
        <v/>
      </c>
      <c r="AJ773" s="27">
        <f ca="1">設定!$C$4+SUMIF($AH$2:$AH773,1,$X$2:$X773)</f>
        <v>578786.14720000001</v>
      </c>
      <c r="AK773" s="27">
        <f t="shared" ca="1" si="181"/>
        <v>578786.14720000001</v>
      </c>
      <c r="AL773" s="27">
        <f t="shared" ca="1" si="180"/>
        <v>0</v>
      </c>
      <c r="AM773" s="27" t="str">
        <f ca="1">IF(OR($X773="",$AH773&lt;&gt;1),"",COUNTIFS($AH$2:$AH773,1))</f>
        <v/>
      </c>
      <c r="AN773" s="27" t="str">
        <f>IF($A773="","",IF(INT($A773)&lt;&gt;INT(交易月曆!$C$29),"",IF($AH773&lt;&gt;1,"",COUNTIFS($A$2:$A773,"&gt;="&amp;INT(交易月曆!$C$29),$A$2:$A773,"&lt;"&amp;(INT(交易月曆!$C$29)+1),$AH$2:$AH773,1))))</f>
        <v/>
      </c>
    </row>
    <row r="774" spans="1:40">
      <c r="A774" s="15"/>
      <c r="B774" s="16"/>
      <c r="C774" s="16"/>
      <c r="D774" s="17"/>
      <c r="E774" s="16"/>
      <c r="F774" s="18"/>
      <c r="G774" s="19"/>
      <c r="H774" s="19"/>
      <c r="I774" s="20"/>
      <c r="J774" s="19"/>
      <c r="K774" s="19"/>
      <c r="L774" s="19"/>
      <c r="M774" s="19"/>
      <c r="N774" s="16"/>
      <c r="O774" s="16"/>
      <c r="P774" s="16"/>
      <c r="Q774" s="16"/>
      <c r="R774" s="17"/>
      <c r="S774" s="21" t="str">
        <f>IF($C774="","",IF($C774="台指期",IFERROR(VLOOKUP($D774,設定!$I$6:$K$8,2,FALSE),IFERROR(VLOOKUP($C774,設定!$B$6:$G$12,6,FALSE),1)),IFERROR(VLOOKUP($C774,設定!$B$6:$G$12,6,FALSE),1)))</f>
        <v/>
      </c>
      <c r="T774" s="22" t="str">
        <f>IF(OR($C774="",$F774="",$G774="",$H774=""),"",IF(AND($C774="台指期",IFERROR(VLOOKUP($D774,設定!$I$6:$K$8,3,FALSE),0)&gt;0),$F774*VLOOKUP($D774,設定!$I$6:$K$8,3,FALSE)*2,MAX(IFERROR(VLOOKUP($C774,設定!$B$6:$G$12,4,FALSE),0),$F774*$G774*$S774*IFERROR(VLOOKUP($C774,設定!$B$6:$G$12,2,FALSE),0)*IFERROR(VLOOKUP($C774,設定!$B$6:$G$12,3,FALSE),1))+MAX(IFERROR(VLOOKUP($C774,設定!$B$6:$G$12,4,FALSE),0),$F774*$H774*$S774*IFERROR(VLOOKUP($C774,設定!$B$6:$G$12,2,FALSE),0)*IFERROR(VLOOKUP($C774,設定!$B$6:$G$12,3,FALSE),1))))</f>
        <v/>
      </c>
      <c r="U774" s="22" t="str">
        <f>IF(OR($C774="",$F774="",$G774="",$H774=""),"",$F774*IF(AND($C774="台股",$E774="空"),$G774,$H774)*$S774*IFERROR(VLOOKUP($C774,設定!$B$6:$G$12,5,FALSE),0)*IF(AND($C774="台股",$N774="是"),0.5,1))</f>
        <v/>
      </c>
      <c r="V774" s="22" t="str">
        <f t="shared" si="168"/>
        <v/>
      </c>
      <c r="W774" s="23" t="str">
        <f t="shared" si="169"/>
        <v/>
      </c>
      <c r="X774" s="23" t="str">
        <f t="shared" si="170"/>
        <v/>
      </c>
      <c r="Y774" s="24" t="str">
        <f t="shared" si="171"/>
        <v/>
      </c>
      <c r="Z774" s="25" t="str">
        <f t="shared" si="172"/>
        <v/>
      </c>
      <c r="AA774" s="24" t="str">
        <f t="shared" si="173"/>
        <v/>
      </c>
      <c r="AB774" s="24" t="str">
        <f t="shared" si="174"/>
        <v/>
      </c>
      <c r="AC774" s="26" t="str">
        <f t="shared" si="175"/>
        <v/>
      </c>
      <c r="AD774" s="21" t="str">
        <f t="shared" si="176"/>
        <v/>
      </c>
      <c r="AE774" s="25" t="str">
        <f t="shared" si="177"/>
        <v/>
      </c>
      <c r="AF774" s="25" t="str">
        <f t="shared" si="178"/>
        <v/>
      </c>
      <c r="AG774" s="25" t="str">
        <f t="shared" si="179"/>
        <v/>
      </c>
      <c r="AH774" s="25" t="str">
        <f ca="1">IF($X774="","",IF(AND(OR(統計儀表板!$C$4="全部",AND(統計儀表板!$C$4="今年",YEAR($A774)=YEAR(TODAY())),AND(統計儀表板!$C$4="本月",YEAR($A774)=YEAR(TODAY()),MONTH($A774)=MONTH(TODAY())),AND(統計儀表板!$C$4="近三月",$A774&gt;=EDATE(TODAY(),-3))),OR(統計儀表板!$F$4="全部",$B774=統計儀表板!$F$4),OR(統計儀表板!$I$4="全部",$C774=統計儀表板!$I$4),OR(統計儀表板!$L$4="全部",$P774=統計儀表板!$L$4)),1,0))</f>
        <v/>
      </c>
      <c r="AI774" s="22" t="str">
        <f>IF($X774="","",設定!$C$4+SUMIF($AH$2:$AH774,1,$X$2:$X774))</f>
        <v/>
      </c>
      <c r="AJ774" s="27">
        <f ca="1">設定!$C$4+SUMIF($AH$2:$AH774,1,$X$2:$X774)</f>
        <v>578786.14720000001</v>
      </c>
      <c r="AK774" s="27">
        <f t="shared" ca="1" si="181"/>
        <v>578786.14720000001</v>
      </c>
      <c r="AL774" s="27">
        <f t="shared" ca="1" si="180"/>
        <v>0</v>
      </c>
      <c r="AM774" s="27" t="str">
        <f ca="1">IF(OR($X774="",$AH774&lt;&gt;1),"",COUNTIFS($AH$2:$AH774,1))</f>
        <v/>
      </c>
      <c r="AN774" s="27" t="str">
        <f>IF($A774="","",IF(INT($A774)&lt;&gt;INT(交易月曆!$C$29),"",IF($AH774&lt;&gt;1,"",COUNTIFS($A$2:$A774,"&gt;="&amp;INT(交易月曆!$C$29),$A$2:$A774,"&lt;"&amp;(INT(交易月曆!$C$29)+1),$AH$2:$AH774,1))))</f>
        <v/>
      </c>
    </row>
    <row r="775" spans="1:40">
      <c r="A775" s="15"/>
      <c r="B775" s="16"/>
      <c r="C775" s="16"/>
      <c r="D775" s="17"/>
      <c r="E775" s="16"/>
      <c r="F775" s="18"/>
      <c r="G775" s="19"/>
      <c r="H775" s="19"/>
      <c r="I775" s="20"/>
      <c r="J775" s="19"/>
      <c r="K775" s="19"/>
      <c r="L775" s="19"/>
      <c r="M775" s="19"/>
      <c r="N775" s="16"/>
      <c r="O775" s="16"/>
      <c r="P775" s="16"/>
      <c r="Q775" s="16"/>
      <c r="R775" s="17"/>
      <c r="S775" s="21" t="str">
        <f>IF($C775="","",IF($C775="台指期",IFERROR(VLOOKUP($D775,設定!$I$6:$K$8,2,FALSE),IFERROR(VLOOKUP($C775,設定!$B$6:$G$12,6,FALSE),1)),IFERROR(VLOOKUP($C775,設定!$B$6:$G$12,6,FALSE),1)))</f>
        <v/>
      </c>
      <c r="T775" s="22" t="str">
        <f>IF(OR($C775="",$F775="",$G775="",$H775=""),"",IF(AND($C775="台指期",IFERROR(VLOOKUP($D775,設定!$I$6:$K$8,3,FALSE),0)&gt;0),$F775*VLOOKUP($D775,設定!$I$6:$K$8,3,FALSE)*2,MAX(IFERROR(VLOOKUP($C775,設定!$B$6:$G$12,4,FALSE),0),$F775*$G775*$S775*IFERROR(VLOOKUP($C775,設定!$B$6:$G$12,2,FALSE),0)*IFERROR(VLOOKUP($C775,設定!$B$6:$G$12,3,FALSE),1))+MAX(IFERROR(VLOOKUP($C775,設定!$B$6:$G$12,4,FALSE),0),$F775*$H775*$S775*IFERROR(VLOOKUP($C775,設定!$B$6:$G$12,2,FALSE),0)*IFERROR(VLOOKUP($C775,設定!$B$6:$G$12,3,FALSE),1))))</f>
        <v/>
      </c>
      <c r="U775" s="22" t="str">
        <f>IF(OR($C775="",$F775="",$G775="",$H775=""),"",$F775*IF(AND($C775="台股",$E775="空"),$G775,$H775)*$S775*IFERROR(VLOOKUP($C775,設定!$B$6:$G$12,5,FALSE),0)*IF(AND($C775="台股",$N775="是"),0.5,1))</f>
        <v/>
      </c>
      <c r="V775" s="22" t="str">
        <f t="shared" si="168"/>
        <v/>
      </c>
      <c r="W775" s="23" t="str">
        <f t="shared" si="169"/>
        <v/>
      </c>
      <c r="X775" s="23" t="str">
        <f t="shared" si="170"/>
        <v/>
      </c>
      <c r="Y775" s="24" t="str">
        <f t="shared" si="171"/>
        <v/>
      </c>
      <c r="Z775" s="25" t="str">
        <f t="shared" si="172"/>
        <v/>
      </c>
      <c r="AA775" s="24" t="str">
        <f t="shared" si="173"/>
        <v/>
      </c>
      <c r="AB775" s="24" t="str">
        <f t="shared" si="174"/>
        <v/>
      </c>
      <c r="AC775" s="26" t="str">
        <f t="shared" si="175"/>
        <v/>
      </c>
      <c r="AD775" s="21" t="str">
        <f t="shared" si="176"/>
        <v/>
      </c>
      <c r="AE775" s="25" t="str">
        <f t="shared" si="177"/>
        <v/>
      </c>
      <c r="AF775" s="25" t="str">
        <f t="shared" si="178"/>
        <v/>
      </c>
      <c r="AG775" s="25" t="str">
        <f t="shared" si="179"/>
        <v/>
      </c>
      <c r="AH775" s="25" t="str">
        <f ca="1">IF($X775="","",IF(AND(OR(統計儀表板!$C$4="全部",AND(統計儀表板!$C$4="今年",YEAR($A775)=YEAR(TODAY())),AND(統計儀表板!$C$4="本月",YEAR($A775)=YEAR(TODAY()),MONTH($A775)=MONTH(TODAY())),AND(統計儀表板!$C$4="近三月",$A775&gt;=EDATE(TODAY(),-3))),OR(統計儀表板!$F$4="全部",$B775=統計儀表板!$F$4),OR(統計儀表板!$I$4="全部",$C775=統計儀表板!$I$4),OR(統計儀表板!$L$4="全部",$P775=統計儀表板!$L$4)),1,0))</f>
        <v/>
      </c>
      <c r="AI775" s="22" t="str">
        <f>IF($X775="","",設定!$C$4+SUMIF($AH$2:$AH775,1,$X$2:$X775))</f>
        <v/>
      </c>
      <c r="AJ775" s="27">
        <f ca="1">設定!$C$4+SUMIF($AH$2:$AH775,1,$X$2:$X775)</f>
        <v>578786.14720000001</v>
      </c>
      <c r="AK775" s="27">
        <f t="shared" ca="1" si="181"/>
        <v>578786.14720000001</v>
      </c>
      <c r="AL775" s="27">
        <f t="shared" ca="1" si="180"/>
        <v>0</v>
      </c>
      <c r="AM775" s="27" t="str">
        <f ca="1">IF(OR($X775="",$AH775&lt;&gt;1),"",COUNTIFS($AH$2:$AH775,1))</f>
        <v/>
      </c>
      <c r="AN775" s="27" t="str">
        <f>IF($A775="","",IF(INT($A775)&lt;&gt;INT(交易月曆!$C$29),"",IF($AH775&lt;&gt;1,"",COUNTIFS($A$2:$A775,"&gt;="&amp;INT(交易月曆!$C$29),$A$2:$A775,"&lt;"&amp;(INT(交易月曆!$C$29)+1),$AH$2:$AH775,1))))</f>
        <v/>
      </c>
    </row>
    <row r="776" spans="1:40">
      <c r="A776" s="15"/>
      <c r="B776" s="16"/>
      <c r="C776" s="16"/>
      <c r="D776" s="17"/>
      <c r="E776" s="16"/>
      <c r="F776" s="18"/>
      <c r="G776" s="19"/>
      <c r="H776" s="19"/>
      <c r="I776" s="20"/>
      <c r="J776" s="19"/>
      <c r="K776" s="19"/>
      <c r="L776" s="19"/>
      <c r="M776" s="19"/>
      <c r="N776" s="16"/>
      <c r="O776" s="16"/>
      <c r="P776" s="16"/>
      <c r="Q776" s="16"/>
      <c r="R776" s="17"/>
      <c r="S776" s="21" t="str">
        <f>IF($C776="","",IF($C776="台指期",IFERROR(VLOOKUP($D776,設定!$I$6:$K$8,2,FALSE),IFERROR(VLOOKUP($C776,設定!$B$6:$G$12,6,FALSE),1)),IFERROR(VLOOKUP($C776,設定!$B$6:$G$12,6,FALSE),1)))</f>
        <v/>
      </c>
      <c r="T776" s="22" t="str">
        <f>IF(OR($C776="",$F776="",$G776="",$H776=""),"",IF(AND($C776="台指期",IFERROR(VLOOKUP($D776,設定!$I$6:$K$8,3,FALSE),0)&gt;0),$F776*VLOOKUP($D776,設定!$I$6:$K$8,3,FALSE)*2,MAX(IFERROR(VLOOKUP($C776,設定!$B$6:$G$12,4,FALSE),0),$F776*$G776*$S776*IFERROR(VLOOKUP($C776,設定!$B$6:$G$12,2,FALSE),0)*IFERROR(VLOOKUP($C776,設定!$B$6:$G$12,3,FALSE),1))+MAX(IFERROR(VLOOKUP($C776,設定!$B$6:$G$12,4,FALSE),0),$F776*$H776*$S776*IFERROR(VLOOKUP($C776,設定!$B$6:$G$12,2,FALSE),0)*IFERROR(VLOOKUP($C776,設定!$B$6:$G$12,3,FALSE),1))))</f>
        <v/>
      </c>
      <c r="U776" s="22" t="str">
        <f>IF(OR($C776="",$F776="",$G776="",$H776=""),"",$F776*IF(AND($C776="台股",$E776="空"),$G776,$H776)*$S776*IFERROR(VLOOKUP($C776,設定!$B$6:$G$12,5,FALSE),0)*IF(AND($C776="台股",$N776="是"),0.5,1))</f>
        <v/>
      </c>
      <c r="V776" s="22" t="str">
        <f t="shared" si="168"/>
        <v/>
      </c>
      <c r="W776" s="23" t="str">
        <f t="shared" si="169"/>
        <v/>
      </c>
      <c r="X776" s="23" t="str">
        <f t="shared" si="170"/>
        <v/>
      </c>
      <c r="Y776" s="24" t="str">
        <f t="shared" si="171"/>
        <v/>
      </c>
      <c r="Z776" s="25" t="str">
        <f t="shared" si="172"/>
        <v/>
      </c>
      <c r="AA776" s="24" t="str">
        <f t="shared" si="173"/>
        <v/>
      </c>
      <c r="AB776" s="24" t="str">
        <f t="shared" si="174"/>
        <v/>
      </c>
      <c r="AC776" s="26" t="str">
        <f t="shared" si="175"/>
        <v/>
      </c>
      <c r="AD776" s="21" t="str">
        <f t="shared" si="176"/>
        <v/>
      </c>
      <c r="AE776" s="25" t="str">
        <f t="shared" si="177"/>
        <v/>
      </c>
      <c r="AF776" s="25" t="str">
        <f t="shared" si="178"/>
        <v/>
      </c>
      <c r="AG776" s="25" t="str">
        <f t="shared" si="179"/>
        <v/>
      </c>
      <c r="AH776" s="25" t="str">
        <f ca="1">IF($X776="","",IF(AND(OR(統計儀表板!$C$4="全部",AND(統計儀表板!$C$4="今年",YEAR($A776)=YEAR(TODAY())),AND(統計儀表板!$C$4="本月",YEAR($A776)=YEAR(TODAY()),MONTH($A776)=MONTH(TODAY())),AND(統計儀表板!$C$4="近三月",$A776&gt;=EDATE(TODAY(),-3))),OR(統計儀表板!$F$4="全部",$B776=統計儀表板!$F$4),OR(統計儀表板!$I$4="全部",$C776=統計儀表板!$I$4),OR(統計儀表板!$L$4="全部",$P776=統計儀表板!$L$4)),1,0))</f>
        <v/>
      </c>
      <c r="AI776" s="22" t="str">
        <f>IF($X776="","",設定!$C$4+SUMIF($AH$2:$AH776,1,$X$2:$X776))</f>
        <v/>
      </c>
      <c r="AJ776" s="27">
        <f ca="1">設定!$C$4+SUMIF($AH$2:$AH776,1,$X$2:$X776)</f>
        <v>578786.14720000001</v>
      </c>
      <c r="AK776" s="27">
        <f t="shared" ca="1" si="181"/>
        <v>578786.14720000001</v>
      </c>
      <c r="AL776" s="27">
        <f t="shared" ca="1" si="180"/>
        <v>0</v>
      </c>
      <c r="AM776" s="27" t="str">
        <f ca="1">IF(OR($X776="",$AH776&lt;&gt;1),"",COUNTIFS($AH$2:$AH776,1))</f>
        <v/>
      </c>
      <c r="AN776" s="27" t="str">
        <f>IF($A776="","",IF(INT($A776)&lt;&gt;INT(交易月曆!$C$29),"",IF($AH776&lt;&gt;1,"",COUNTIFS($A$2:$A776,"&gt;="&amp;INT(交易月曆!$C$29),$A$2:$A776,"&lt;"&amp;(INT(交易月曆!$C$29)+1),$AH$2:$AH776,1))))</f>
        <v/>
      </c>
    </row>
    <row r="777" spans="1:40">
      <c r="A777" s="15"/>
      <c r="B777" s="16"/>
      <c r="C777" s="16"/>
      <c r="D777" s="17"/>
      <c r="E777" s="16"/>
      <c r="F777" s="18"/>
      <c r="G777" s="19"/>
      <c r="H777" s="19"/>
      <c r="I777" s="20"/>
      <c r="J777" s="19"/>
      <c r="K777" s="19"/>
      <c r="L777" s="19"/>
      <c r="M777" s="19"/>
      <c r="N777" s="16"/>
      <c r="O777" s="16"/>
      <c r="P777" s="16"/>
      <c r="Q777" s="16"/>
      <c r="R777" s="17"/>
      <c r="S777" s="21" t="str">
        <f>IF($C777="","",IF($C777="台指期",IFERROR(VLOOKUP($D777,設定!$I$6:$K$8,2,FALSE),IFERROR(VLOOKUP($C777,設定!$B$6:$G$12,6,FALSE),1)),IFERROR(VLOOKUP($C777,設定!$B$6:$G$12,6,FALSE),1)))</f>
        <v/>
      </c>
      <c r="T777" s="22" t="str">
        <f>IF(OR($C777="",$F777="",$G777="",$H777=""),"",IF(AND($C777="台指期",IFERROR(VLOOKUP($D777,設定!$I$6:$K$8,3,FALSE),0)&gt;0),$F777*VLOOKUP($D777,設定!$I$6:$K$8,3,FALSE)*2,MAX(IFERROR(VLOOKUP($C777,設定!$B$6:$G$12,4,FALSE),0),$F777*$G777*$S777*IFERROR(VLOOKUP($C777,設定!$B$6:$G$12,2,FALSE),0)*IFERROR(VLOOKUP($C777,設定!$B$6:$G$12,3,FALSE),1))+MAX(IFERROR(VLOOKUP($C777,設定!$B$6:$G$12,4,FALSE),0),$F777*$H777*$S777*IFERROR(VLOOKUP($C777,設定!$B$6:$G$12,2,FALSE),0)*IFERROR(VLOOKUP($C777,設定!$B$6:$G$12,3,FALSE),1))))</f>
        <v/>
      </c>
      <c r="U777" s="22" t="str">
        <f>IF(OR($C777="",$F777="",$G777="",$H777=""),"",$F777*IF(AND($C777="台股",$E777="空"),$G777,$H777)*$S777*IFERROR(VLOOKUP($C777,設定!$B$6:$G$12,5,FALSE),0)*IF(AND($C777="台股",$N777="是"),0.5,1))</f>
        <v/>
      </c>
      <c r="V777" s="22" t="str">
        <f t="shared" si="168"/>
        <v/>
      </c>
      <c r="W777" s="23" t="str">
        <f t="shared" si="169"/>
        <v/>
      </c>
      <c r="X777" s="23" t="str">
        <f t="shared" si="170"/>
        <v/>
      </c>
      <c r="Y777" s="24" t="str">
        <f t="shared" si="171"/>
        <v/>
      </c>
      <c r="Z777" s="25" t="str">
        <f t="shared" si="172"/>
        <v/>
      </c>
      <c r="AA777" s="24" t="str">
        <f t="shared" si="173"/>
        <v/>
      </c>
      <c r="AB777" s="24" t="str">
        <f t="shared" si="174"/>
        <v/>
      </c>
      <c r="AC777" s="26" t="str">
        <f t="shared" si="175"/>
        <v/>
      </c>
      <c r="AD777" s="21" t="str">
        <f t="shared" si="176"/>
        <v/>
      </c>
      <c r="AE777" s="25" t="str">
        <f t="shared" si="177"/>
        <v/>
      </c>
      <c r="AF777" s="25" t="str">
        <f t="shared" si="178"/>
        <v/>
      </c>
      <c r="AG777" s="25" t="str">
        <f t="shared" si="179"/>
        <v/>
      </c>
      <c r="AH777" s="25" t="str">
        <f ca="1">IF($X777="","",IF(AND(OR(統計儀表板!$C$4="全部",AND(統計儀表板!$C$4="今年",YEAR($A777)=YEAR(TODAY())),AND(統計儀表板!$C$4="本月",YEAR($A777)=YEAR(TODAY()),MONTH($A777)=MONTH(TODAY())),AND(統計儀表板!$C$4="近三月",$A777&gt;=EDATE(TODAY(),-3))),OR(統計儀表板!$F$4="全部",$B777=統計儀表板!$F$4),OR(統計儀表板!$I$4="全部",$C777=統計儀表板!$I$4),OR(統計儀表板!$L$4="全部",$P777=統計儀表板!$L$4)),1,0))</f>
        <v/>
      </c>
      <c r="AI777" s="22" t="str">
        <f>IF($X777="","",設定!$C$4+SUMIF($AH$2:$AH777,1,$X$2:$X777))</f>
        <v/>
      </c>
      <c r="AJ777" s="27">
        <f ca="1">設定!$C$4+SUMIF($AH$2:$AH777,1,$X$2:$X777)</f>
        <v>578786.14720000001</v>
      </c>
      <c r="AK777" s="27">
        <f t="shared" ca="1" si="181"/>
        <v>578786.14720000001</v>
      </c>
      <c r="AL777" s="27">
        <f t="shared" ca="1" si="180"/>
        <v>0</v>
      </c>
      <c r="AM777" s="27" t="str">
        <f ca="1">IF(OR($X777="",$AH777&lt;&gt;1),"",COUNTIFS($AH$2:$AH777,1))</f>
        <v/>
      </c>
      <c r="AN777" s="27" t="str">
        <f>IF($A777="","",IF(INT($A777)&lt;&gt;INT(交易月曆!$C$29),"",IF($AH777&lt;&gt;1,"",COUNTIFS($A$2:$A777,"&gt;="&amp;INT(交易月曆!$C$29),$A$2:$A777,"&lt;"&amp;(INT(交易月曆!$C$29)+1),$AH$2:$AH777,1))))</f>
        <v/>
      </c>
    </row>
    <row r="778" spans="1:40">
      <c r="A778" s="15"/>
      <c r="B778" s="16"/>
      <c r="C778" s="16"/>
      <c r="D778" s="17"/>
      <c r="E778" s="16"/>
      <c r="F778" s="18"/>
      <c r="G778" s="19"/>
      <c r="H778" s="19"/>
      <c r="I778" s="20"/>
      <c r="J778" s="19"/>
      <c r="K778" s="19"/>
      <c r="L778" s="19"/>
      <c r="M778" s="19"/>
      <c r="N778" s="16"/>
      <c r="O778" s="16"/>
      <c r="P778" s="16"/>
      <c r="Q778" s="16"/>
      <c r="R778" s="17"/>
      <c r="S778" s="21" t="str">
        <f>IF($C778="","",IF($C778="台指期",IFERROR(VLOOKUP($D778,設定!$I$6:$K$8,2,FALSE),IFERROR(VLOOKUP($C778,設定!$B$6:$G$12,6,FALSE),1)),IFERROR(VLOOKUP($C778,設定!$B$6:$G$12,6,FALSE),1)))</f>
        <v/>
      </c>
      <c r="T778" s="22" t="str">
        <f>IF(OR($C778="",$F778="",$G778="",$H778=""),"",IF(AND($C778="台指期",IFERROR(VLOOKUP($D778,設定!$I$6:$K$8,3,FALSE),0)&gt;0),$F778*VLOOKUP($D778,設定!$I$6:$K$8,3,FALSE)*2,MAX(IFERROR(VLOOKUP($C778,設定!$B$6:$G$12,4,FALSE),0),$F778*$G778*$S778*IFERROR(VLOOKUP($C778,設定!$B$6:$G$12,2,FALSE),0)*IFERROR(VLOOKUP($C778,設定!$B$6:$G$12,3,FALSE),1))+MAX(IFERROR(VLOOKUP($C778,設定!$B$6:$G$12,4,FALSE),0),$F778*$H778*$S778*IFERROR(VLOOKUP($C778,設定!$B$6:$G$12,2,FALSE),0)*IFERROR(VLOOKUP($C778,設定!$B$6:$G$12,3,FALSE),1))))</f>
        <v/>
      </c>
      <c r="U778" s="22" t="str">
        <f>IF(OR($C778="",$F778="",$G778="",$H778=""),"",$F778*IF(AND($C778="台股",$E778="空"),$G778,$H778)*$S778*IFERROR(VLOOKUP($C778,設定!$B$6:$G$12,5,FALSE),0)*IF(AND($C778="台股",$N778="是"),0.5,1))</f>
        <v/>
      </c>
      <c r="V778" s="22" t="str">
        <f t="shared" si="168"/>
        <v/>
      </c>
      <c r="W778" s="23" t="str">
        <f t="shared" si="169"/>
        <v/>
      </c>
      <c r="X778" s="23" t="str">
        <f t="shared" si="170"/>
        <v/>
      </c>
      <c r="Y778" s="24" t="str">
        <f t="shared" si="171"/>
        <v/>
      </c>
      <c r="Z778" s="25" t="str">
        <f t="shared" si="172"/>
        <v/>
      </c>
      <c r="AA778" s="24" t="str">
        <f t="shared" si="173"/>
        <v/>
      </c>
      <c r="AB778" s="24" t="str">
        <f t="shared" si="174"/>
        <v/>
      </c>
      <c r="AC778" s="26" t="str">
        <f t="shared" si="175"/>
        <v/>
      </c>
      <c r="AD778" s="21" t="str">
        <f t="shared" si="176"/>
        <v/>
      </c>
      <c r="AE778" s="25" t="str">
        <f t="shared" si="177"/>
        <v/>
      </c>
      <c r="AF778" s="25" t="str">
        <f t="shared" si="178"/>
        <v/>
      </c>
      <c r="AG778" s="25" t="str">
        <f t="shared" si="179"/>
        <v/>
      </c>
      <c r="AH778" s="25" t="str">
        <f ca="1">IF($X778="","",IF(AND(OR(統計儀表板!$C$4="全部",AND(統計儀表板!$C$4="今年",YEAR($A778)=YEAR(TODAY())),AND(統計儀表板!$C$4="本月",YEAR($A778)=YEAR(TODAY()),MONTH($A778)=MONTH(TODAY())),AND(統計儀表板!$C$4="近三月",$A778&gt;=EDATE(TODAY(),-3))),OR(統計儀表板!$F$4="全部",$B778=統計儀表板!$F$4),OR(統計儀表板!$I$4="全部",$C778=統計儀表板!$I$4),OR(統計儀表板!$L$4="全部",$P778=統計儀表板!$L$4)),1,0))</f>
        <v/>
      </c>
      <c r="AI778" s="22" t="str">
        <f>IF($X778="","",設定!$C$4+SUMIF($AH$2:$AH778,1,$X$2:$X778))</f>
        <v/>
      </c>
      <c r="AJ778" s="27">
        <f ca="1">設定!$C$4+SUMIF($AH$2:$AH778,1,$X$2:$X778)</f>
        <v>578786.14720000001</v>
      </c>
      <c r="AK778" s="27">
        <f t="shared" ca="1" si="181"/>
        <v>578786.14720000001</v>
      </c>
      <c r="AL778" s="27">
        <f t="shared" ca="1" si="180"/>
        <v>0</v>
      </c>
      <c r="AM778" s="27" t="str">
        <f ca="1">IF(OR($X778="",$AH778&lt;&gt;1),"",COUNTIFS($AH$2:$AH778,1))</f>
        <v/>
      </c>
      <c r="AN778" s="27" t="str">
        <f>IF($A778="","",IF(INT($A778)&lt;&gt;INT(交易月曆!$C$29),"",IF($AH778&lt;&gt;1,"",COUNTIFS($A$2:$A778,"&gt;="&amp;INT(交易月曆!$C$29),$A$2:$A778,"&lt;"&amp;(INT(交易月曆!$C$29)+1),$AH$2:$AH778,1))))</f>
        <v/>
      </c>
    </row>
    <row r="779" spans="1:40">
      <c r="A779" s="15"/>
      <c r="B779" s="16"/>
      <c r="C779" s="16"/>
      <c r="D779" s="17"/>
      <c r="E779" s="16"/>
      <c r="F779" s="18"/>
      <c r="G779" s="19"/>
      <c r="H779" s="19"/>
      <c r="I779" s="20"/>
      <c r="J779" s="19"/>
      <c r="K779" s="19"/>
      <c r="L779" s="19"/>
      <c r="M779" s="19"/>
      <c r="N779" s="16"/>
      <c r="O779" s="16"/>
      <c r="P779" s="16"/>
      <c r="Q779" s="16"/>
      <c r="R779" s="17"/>
      <c r="S779" s="21" t="str">
        <f>IF($C779="","",IF($C779="台指期",IFERROR(VLOOKUP($D779,設定!$I$6:$K$8,2,FALSE),IFERROR(VLOOKUP($C779,設定!$B$6:$G$12,6,FALSE),1)),IFERROR(VLOOKUP($C779,設定!$B$6:$G$12,6,FALSE),1)))</f>
        <v/>
      </c>
      <c r="T779" s="22" t="str">
        <f>IF(OR($C779="",$F779="",$G779="",$H779=""),"",IF(AND($C779="台指期",IFERROR(VLOOKUP($D779,設定!$I$6:$K$8,3,FALSE),0)&gt;0),$F779*VLOOKUP($D779,設定!$I$6:$K$8,3,FALSE)*2,MAX(IFERROR(VLOOKUP($C779,設定!$B$6:$G$12,4,FALSE),0),$F779*$G779*$S779*IFERROR(VLOOKUP($C779,設定!$B$6:$G$12,2,FALSE),0)*IFERROR(VLOOKUP($C779,設定!$B$6:$G$12,3,FALSE),1))+MAX(IFERROR(VLOOKUP($C779,設定!$B$6:$G$12,4,FALSE),0),$F779*$H779*$S779*IFERROR(VLOOKUP($C779,設定!$B$6:$G$12,2,FALSE),0)*IFERROR(VLOOKUP($C779,設定!$B$6:$G$12,3,FALSE),1))))</f>
        <v/>
      </c>
      <c r="U779" s="22" t="str">
        <f>IF(OR($C779="",$F779="",$G779="",$H779=""),"",$F779*IF(AND($C779="台股",$E779="空"),$G779,$H779)*$S779*IFERROR(VLOOKUP($C779,設定!$B$6:$G$12,5,FALSE),0)*IF(AND($C779="台股",$N779="是"),0.5,1))</f>
        <v/>
      </c>
      <c r="V779" s="22" t="str">
        <f t="shared" si="168"/>
        <v/>
      </c>
      <c r="W779" s="23" t="str">
        <f t="shared" si="169"/>
        <v/>
      </c>
      <c r="X779" s="23" t="str">
        <f t="shared" si="170"/>
        <v/>
      </c>
      <c r="Y779" s="24" t="str">
        <f t="shared" si="171"/>
        <v/>
      </c>
      <c r="Z779" s="25" t="str">
        <f t="shared" si="172"/>
        <v/>
      </c>
      <c r="AA779" s="24" t="str">
        <f t="shared" si="173"/>
        <v/>
      </c>
      <c r="AB779" s="24" t="str">
        <f t="shared" si="174"/>
        <v/>
      </c>
      <c r="AC779" s="26" t="str">
        <f t="shared" si="175"/>
        <v/>
      </c>
      <c r="AD779" s="21" t="str">
        <f t="shared" si="176"/>
        <v/>
      </c>
      <c r="AE779" s="25" t="str">
        <f t="shared" si="177"/>
        <v/>
      </c>
      <c r="AF779" s="25" t="str">
        <f t="shared" si="178"/>
        <v/>
      </c>
      <c r="AG779" s="25" t="str">
        <f t="shared" si="179"/>
        <v/>
      </c>
      <c r="AH779" s="25" t="str">
        <f ca="1">IF($X779="","",IF(AND(OR(統計儀表板!$C$4="全部",AND(統計儀表板!$C$4="今年",YEAR($A779)=YEAR(TODAY())),AND(統計儀表板!$C$4="本月",YEAR($A779)=YEAR(TODAY()),MONTH($A779)=MONTH(TODAY())),AND(統計儀表板!$C$4="近三月",$A779&gt;=EDATE(TODAY(),-3))),OR(統計儀表板!$F$4="全部",$B779=統計儀表板!$F$4),OR(統計儀表板!$I$4="全部",$C779=統計儀表板!$I$4),OR(統計儀表板!$L$4="全部",$P779=統計儀表板!$L$4)),1,0))</f>
        <v/>
      </c>
      <c r="AI779" s="22" t="str">
        <f>IF($X779="","",設定!$C$4+SUMIF($AH$2:$AH779,1,$X$2:$X779))</f>
        <v/>
      </c>
      <c r="AJ779" s="27">
        <f ca="1">設定!$C$4+SUMIF($AH$2:$AH779,1,$X$2:$X779)</f>
        <v>578786.14720000001</v>
      </c>
      <c r="AK779" s="27">
        <f t="shared" ca="1" si="181"/>
        <v>578786.14720000001</v>
      </c>
      <c r="AL779" s="27">
        <f t="shared" ca="1" si="180"/>
        <v>0</v>
      </c>
      <c r="AM779" s="27" t="str">
        <f ca="1">IF(OR($X779="",$AH779&lt;&gt;1),"",COUNTIFS($AH$2:$AH779,1))</f>
        <v/>
      </c>
      <c r="AN779" s="27" t="str">
        <f>IF($A779="","",IF(INT($A779)&lt;&gt;INT(交易月曆!$C$29),"",IF($AH779&lt;&gt;1,"",COUNTIFS($A$2:$A779,"&gt;="&amp;INT(交易月曆!$C$29),$A$2:$A779,"&lt;"&amp;(INT(交易月曆!$C$29)+1),$AH$2:$AH779,1))))</f>
        <v/>
      </c>
    </row>
    <row r="780" spans="1:40">
      <c r="A780" s="15"/>
      <c r="B780" s="16"/>
      <c r="C780" s="16"/>
      <c r="D780" s="17"/>
      <c r="E780" s="16"/>
      <c r="F780" s="18"/>
      <c r="G780" s="19"/>
      <c r="H780" s="19"/>
      <c r="I780" s="20"/>
      <c r="J780" s="19"/>
      <c r="K780" s="19"/>
      <c r="L780" s="19"/>
      <c r="M780" s="19"/>
      <c r="N780" s="16"/>
      <c r="O780" s="16"/>
      <c r="P780" s="16"/>
      <c r="Q780" s="16"/>
      <c r="R780" s="17"/>
      <c r="S780" s="21" t="str">
        <f>IF($C780="","",IF($C780="台指期",IFERROR(VLOOKUP($D780,設定!$I$6:$K$8,2,FALSE),IFERROR(VLOOKUP($C780,設定!$B$6:$G$12,6,FALSE),1)),IFERROR(VLOOKUP($C780,設定!$B$6:$G$12,6,FALSE),1)))</f>
        <v/>
      </c>
      <c r="T780" s="22" t="str">
        <f>IF(OR($C780="",$F780="",$G780="",$H780=""),"",IF(AND($C780="台指期",IFERROR(VLOOKUP($D780,設定!$I$6:$K$8,3,FALSE),0)&gt;0),$F780*VLOOKUP($D780,設定!$I$6:$K$8,3,FALSE)*2,MAX(IFERROR(VLOOKUP($C780,設定!$B$6:$G$12,4,FALSE),0),$F780*$G780*$S780*IFERROR(VLOOKUP($C780,設定!$B$6:$G$12,2,FALSE),0)*IFERROR(VLOOKUP($C780,設定!$B$6:$G$12,3,FALSE),1))+MAX(IFERROR(VLOOKUP($C780,設定!$B$6:$G$12,4,FALSE),0),$F780*$H780*$S780*IFERROR(VLOOKUP($C780,設定!$B$6:$G$12,2,FALSE),0)*IFERROR(VLOOKUP($C780,設定!$B$6:$G$12,3,FALSE),1))))</f>
        <v/>
      </c>
      <c r="U780" s="22" t="str">
        <f>IF(OR($C780="",$F780="",$G780="",$H780=""),"",$F780*IF(AND($C780="台股",$E780="空"),$G780,$H780)*$S780*IFERROR(VLOOKUP($C780,設定!$B$6:$G$12,5,FALSE),0)*IF(AND($C780="台股",$N780="是"),0.5,1))</f>
        <v/>
      </c>
      <c r="V780" s="22" t="str">
        <f t="shared" si="168"/>
        <v/>
      </c>
      <c r="W780" s="23" t="str">
        <f t="shared" si="169"/>
        <v/>
      </c>
      <c r="X780" s="23" t="str">
        <f t="shared" si="170"/>
        <v/>
      </c>
      <c r="Y780" s="24" t="str">
        <f t="shared" si="171"/>
        <v/>
      </c>
      <c r="Z780" s="25" t="str">
        <f t="shared" si="172"/>
        <v/>
      </c>
      <c r="AA780" s="24" t="str">
        <f t="shared" si="173"/>
        <v/>
      </c>
      <c r="AB780" s="24" t="str">
        <f t="shared" si="174"/>
        <v/>
      </c>
      <c r="AC780" s="26" t="str">
        <f t="shared" si="175"/>
        <v/>
      </c>
      <c r="AD780" s="21" t="str">
        <f t="shared" si="176"/>
        <v/>
      </c>
      <c r="AE780" s="25" t="str">
        <f t="shared" si="177"/>
        <v/>
      </c>
      <c r="AF780" s="25" t="str">
        <f t="shared" si="178"/>
        <v/>
      </c>
      <c r="AG780" s="25" t="str">
        <f t="shared" si="179"/>
        <v/>
      </c>
      <c r="AH780" s="25" t="str">
        <f ca="1">IF($X780="","",IF(AND(OR(統計儀表板!$C$4="全部",AND(統計儀表板!$C$4="今年",YEAR($A780)=YEAR(TODAY())),AND(統計儀表板!$C$4="本月",YEAR($A780)=YEAR(TODAY()),MONTH($A780)=MONTH(TODAY())),AND(統計儀表板!$C$4="近三月",$A780&gt;=EDATE(TODAY(),-3))),OR(統計儀表板!$F$4="全部",$B780=統計儀表板!$F$4),OR(統計儀表板!$I$4="全部",$C780=統計儀表板!$I$4),OR(統計儀表板!$L$4="全部",$P780=統計儀表板!$L$4)),1,0))</f>
        <v/>
      </c>
      <c r="AI780" s="22" t="str">
        <f>IF($X780="","",設定!$C$4+SUMIF($AH$2:$AH780,1,$X$2:$X780))</f>
        <v/>
      </c>
      <c r="AJ780" s="27">
        <f ca="1">設定!$C$4+SUMIF($AH$2:$AH780,1,$X$2:$X780)</f>
        <v>578786.14720000001</v>
      </c>
      <c r="AK780" s="27">
        <f t="shared" ca="1" si="181"/>
        <v>578786.14720000001</v>
      </c>
      <c r="AL780" s="27">
        <f t="shared" ca="1" si="180"/>
        <v>0</v>
      </c>
      <c r="AM780" s="27" t="str">
        <f ca="1">IF(OR($X780="",$AH780&lt;&gt;1),"",COUNTIFS($AH$2:$AH780,1))</f>
        <v/>
      </c>
      <c r="AN780" s="27" t="str">
        <f>IF($A780="","",IF(INT($A780)&lt;&gt;INT(交易月曆!$C$29),"",IF($AH780&lt;&gt;1,"",COUNTIFS($A$2:$A780,"&gt;="&amp;INT(交易月曆!$C$29),$A$2:$A780,"&lt;"&amp;(INT(交易月曆!$C$29)+1),$AH$2:$AH780,1))))</f>
        <v/>
      </c>
    </row>
    <row r="781" spans="1:40">
      <c r="A781" s="15"/>
      <c r="B781" s="16"/>
      <c r="C781" s="16"/>
      <c r="D781" s="17"/>
      <c r="E781" s="16"/>
      <c r="F781" s="18"/>
      <c r="G781" s="19"/>
      <c r="H781" s="19"/>
      <c r="I781" s="20"/>
      <c r="J781" s="19"/>
      <c r="K781" s="19"/>
      <c r="L781" s="19"/>
      <c r="M781" s="19"/>
      <c r="N781" s="16"/>
      <c r="O781" s="16"/>
      <c r="P781" s="16"/>
      <c r="Q781" s="16"/>
      <c r="R781" s="17"/>
      <c r="S781" s="21" t="str">
        <f>IF($C781="","",IF($C781="台指期",IFERROR(VLOOKUP($D781,設定!$I$6:$K$8,2,FALSE),IFERROR(VLOOKUP($C781,設定!$B$6:$G$12,6,FALSE),1)),IFERROR(VLOOKUP($C781,設定!$B$6:$G$12,6,FALSE),1)))</f>
        <v/>
      </c>
      <c r="T781" s="22" t="str">
        <f>IF(OR($C781="",$F781="",$G781="",$H781=""),"",IF(AND($C781="台指期",IFERROR(VLOOKUP($D781,設定!$I$6:$K$8,3,FALSE),0)&gt;0),$F781*VLOOKUP($D781,設定!$I$6:$K$8,3,FALSE)*2,MAX(IFERROR(VLOOKUP($C781,設定!$B$6:$G$12,4,FALSE),0),$F781*$G781*$S781*IFERROR(VLOOKUP($C781,設定!$B$6:$G$12,2,FALSE),0)*IFERROR(VLOOKUP($C781,設定!$B$6:$G$12,3,FALSE),1))+MAX(IFERROR(VLOOKUP($C781,設定!$B$6:$G$12,4,FALSE),0),$F781*$H781*$S781*IFERROR(VLOOKUP($C781,設定!$B$6:$G$12,2,FALSE),0)*IFERROR(VLOOKUP($C781,設定!$B$6:$G$12,3,FALSE),1))))</f>
        <v/>
      </c>
      <c r="U781" s="22" t="str">
        <f>IF(OR($C781="",$F781="",$G781="",$H781=""),"",$F781*IF(AND($C781="台股",$E781="空"),$G781,$H781)*$S781*IFERROR(VLOOKUP($C781,設定!$B$6:$G$12,5,FALSE),0)*IF(AND($C781="台股",$N781="是"),0.5,1))</f>
        <v/>
      </c>
      <c r="V781" s="22" t="str">
        <f t="shared" si="168"/>
        <v/>
      </c>
      <c r="W781" s="23" t="str">
        <f t="shared" si="169"/>
        <v/>
      </c>
      <c r="X781" s="23" t="str">
        <f t="shared" si="170"/>
        <v/>
      </c>
      <c r="Y781" s="24" t="str">
        <f t="shared" si="171"/>
        <v/>
      </c>
      <c r="Z781" s="25" t="str">
        <f t="shared" si="172"/>
        <v/>
      </c>
      <c r="AA781" s="24" t="str">
        <f t="shared" si="173"/>
        <v/>
      </c>
      <c r="AB781" s="24" t="str">
        <f t="shared" si="174"/>
        <v/>
      </c>
      <c r="AC781" s="26" t="str">
        <f t="shared" si="175"/>
        <v/>
      </c>
      <c r="AD781" s="21" t="str">
        <f t="shared" si="176"/>
        <v/>
      </c>
      <c r="AE781" s="25" t="str">
        <f t="shared" si="177"/>
        <v/>
      </c>
      <c r="AF781" s="25" t="str">
        <f t="shared" si="178"/>
        <v/>
      </c>
      <c r="AG781" s="25" t="str">
        <f t="shared" si="179"/>
        <v/>
      </c>
      <c r="AH781" s="25" t="str">
        <f ca="1">IF($X781="","",IF(AND(OR(統計儀表板!$C$4="全部",AND(統計儀表板!$C$4="今年",YEAR($A781)=YEAR(TODAY())),AND(統計儀表板!$C$4="本月",YEAR($A781)=YEAR(TODAY()),MONTH($A781)=MONTH(TODAY())),AND(統計儀表板!$C$4="近三月",$A781&gt;=EDATE(TODAY(),-3))),OR(統計儀表板!$F$4="全部",$B781=統計儀表板!$F$4),OR(統計儀表板!$I$4="全部",$C781=統計儀表板!$I$4),OR(統計儀表板!$L$4="全部",$P781=統計儀表板!$L$4)),1,0))</f>
        <v/>
      </c>
      <c r="AI781" s="22" t="str">
        <f>IF($X781="","",設定!$C$4+SUMIF($AH$2:$AH781,1,$X$2:$X781))</f>
        <v/>
      </c>
      <c r="AJ781" s="27">
        <f ca="1">設定!$C$4+SUMIF($AH$2:$AH781,1,$X$2:$X781)</f>
        <v>578786.14720000001</v>
      </c>
      <c r="AK781" s="27">
        <f t="shared" ca="1" si="181"/>
        <v>578786.14720000001</v>
      </c>
      <c r="AL781" s="27">
        <f t="shared" ca="1" si="180"/>
        <v>0</v>
      </c>
      <c r="AM781" s="27" t="str">
        <f ca="1">IF(OR($X781="",$AH781&lt;&gt;1),"",COUNTIFS($AH$2:$AH781,1))</f>
        <v/>
      </c>
      <c r="AN781" s="27" t="str">
        <f>IF($A781="","",IF(INT($A781)&lt;&gt;INT(交易月曆!$C$29),"",IF($AH781&lt;&gt;1,"",COUNTIFS($A$2:$A781,"&gt;="&amp;INT(交易月曆!$C$29),$A$2:$A781,"&lt;"&amp;(INT(交易月曆!$C$29)+1),$AH$2:$AH781,1))))</f>
        <v/>
      </c>
    </row>
    <row r="782" spans="1:40">
      <c r="A782" s="15"/>
      <c r="B782" s="16"/>
      <c r="C782" s="16"/>
      <c r="D782" s="17"/>
      <c r="E782" s="16"/>
      <c r="F782" s="18"/>
      <c r="G782" s="19"/>
      <c r="H782" s="19"/>
      <c r="I782" s="20"/>
      <c r="J782" s="19"/>
      <c r="K782" s="19"/>
      <c r="L782" s="19"/>
      <c r="M782" s="19"/>
      <c r="N782" s="16"/>
      <c r="O782" s="16"/>
      <c r="P782" s="16"/>
      <c r="Q782" s="16"/>
      <c r="R782" s="17"/>
      <c r="S782" s="21" t="str">
        <f>IF($C782="","",IF($C782="台指期",IFERROR(VLOOKUP($D782,設定!$I$6:$K$8,2,FALSE),IFERROR(VLOOKUP($C782,設定!$B$6:$G$12,6,FALSE),1)),IFERROR(VLOOKUP($C782,設定!$B$6:$G$12,6,FALSE),1)))</f>
        <v/>
      </c>
      <c r="T782" s="22" t="str">
        <f>IF(OR($C782="",$F782="",$G782="",$H782=""),"",IF(AND($C782="台指期",IFERROR(VLOOKUP($D782,設定!$I$6:$K$8,3,FALSE),0)&gt;0),$F782*VLOOKUP($D782,設定!$I$6:$K$8,3,FALSE)*2,MAX(IFERROR(VLOOKUP($C782,設定!$B$6:$G$12,4,FALSE),0),$F782*$G782*$S782*IFERROR(VLOOKUP($C782,設定!$B$6:$G$12,2,FALSE),0)*IFERROR(VLOOKUP($C782,設定!$B$6:$G$12,3,FALSE),1))+MAX(IFERROR(VLOOKUP($C782,設定!$B$6:$G$12,4,FALSE),0),$F782*$H782*$S782*IFERROR(VLOOKUP($C782,設定!$B$6:$G$12,2,FALSE),0)*IFERROR(VLOOKUP($C782,設定!$B$6:$G$12,3,FALSE),1))))</f>
        <v/>
      </c>
      <c r="U782" s="22" t="str">
        <f>IF(OR($C782="",$F782="",$G782="",$H782=""),"",$F782*IF(AND($C782="台股",$E782="空"),$G782,$H782)*$S782*IFERROR(VLOOKUP($C782,設定!$B$6:$G$12,5,FALSE),0)*IF(AND($C782="台股",$N782="是"),0.5,1))</f>
        <v/>
      </c>
      <c r="V782" s="22" t="str">
        <f t="shared" si="168"/>
        <v/>
      </c>
      <c r="W782" s="23" t="str">
        <f t="shared" si="169"/>
        <v/>
      </c>
      <c r="X782" s="23" t="str">
        <f t="shared" si="170"/>
        <v/>
      </c>
      <c r="Y782" s="24" t="str">
        <f t="shared" si="171"/>
        <v/>
      </c>
      <c r="Z782" s="25" t="str">
        <f t="shared" si="172"/>
        <v/>
      </c>
      <c r="AA782" s="24" t="str">
        <f t="shared" si="173"/>
        <v/>
      </c>
      <c r="AB782" s="24" t="str">
        <f t="shared" si="174"/>
        <v/>
      </c>
      <c r="AC782" s="26" t="str">
        <f t="shared" si="175"/>
        <v/>
      </c>
      <c r="AD782" s="21" t="str">
        <f t="shared" si="176"/>
        <v/>
      </c>
      <c r="AE782" s="25" t="str">
        <f t="shared" si="177"/>
        <v/>
      </c>
      <c r="AF782" s="25" t="str">
        <f t="shared" si="178"/>
        <v/>
      </c>
      <c r="AG782" s="25" t="str">
        <f t="shared" si="179"/>
        <v/>
      </c>
      <c r="AH782" s="25" t="str">
        <f ca="1">IF($X782="","",IF(AND(OR(統計儀表板!$C$4="全部",AND(統計儀表板!$C$4="今年",YEAR($A782)=YEAR(TODAY())),AND(統計儀表板!$C$4="本月",YEAR($A782)=YEAR(TODAY()),MONTH($A782)=MONTH(TODAY())),AND(統計儀表板!$C$4="近三月",$A782&gt;=EDATE(TODAY(),-3))),OR(統計儀表板!$F$4="全部",$B782=統計儀表板!$F$4),OR(統計儀表板!$I$4="全部",$C782=統計儀表板!$I$4),OR(統計儀表板!$L$4="全部",$P782=統計儀表板!$L$4)),1,0))</f>
        <v/>
      </c>
      <c r="AI782" s="22" t="str">
        <f>IF($X782="","",設定!$C$4+SUMIF($AH$2:$AH782,1,$X$2:$X782))</f>
        <v/>
      </c>
      <c r="AJ782" s="27">
        <f ca="1">設定!$C$4+SUMIF($AH$2:$AH782,1,$X$2:$X782)</f>
        <v>578786.14720000001</v>
      </c>
      <c r="AK782" s="27">
        <f t="shared" ca="1" si="181"/>
        <v>578786.14720000001</v>
      </c>
      <c r="AL782" s="27">
        <f t="shared" ca="1" si="180"/>
        <v>0</v>
      </c>
      <c r="AM782" s="27" t="str">
        <f ca="1">IF(OR($X782="",$AH782&lt;&gt;1),"",COUNTIFS($AH$2:$AH782,1))</f>
        <v/>
      </c>
      <c r="AN782" s="27" t="str">
        <f>IF($A782="","",IF(INT($A782)&lt;&gt;INT(交易月曆!$C$29),"",IF($AH782&lt;&gt;1,"",COUNTIFS($A$2:$A782,"&gt;="&amp;INT(交易月曆!$C$29),$A$2:$A782,"&lt;"&amp;(INT(交易月曆!$C$29)+1),$AH$2:$AH782,1))))</f>
        <v/>
      </c>
    </row>
    <row r="783" spans="1:40">
      <c r="A783" s="15"/>
      <c r="B783" s="16"/>
      <c r="C783" s="16"/>
      <c r="D783" s="17"/>
      <c r="E783" s="16"/>
      <c r="F783" s="18"/>
      <c r="G783" s="19"/>
      <c r="H783" s="19"/>
      <c r="I783" s="20"/>
      <c r="J783" s="19"/>
      <c r="K783" s="19"/>
      <c r="L783" s="19"/>
      <c r="M783" s="19"/>
      <c r="N783" s="16"/>
      <c r="O783" s="16"/>
      <c r="P783" s="16"/>
      <c r="Q783" s="16"/>
      <c r="R783" s="17"/>
      <c r="S783" s="21" t="str">
        <f>IF($C783="","",IF($C783="台指期",IFERROR(VLOOKUP($D783,設定!$I$6:$K$8,2,FALSE),IFERROR(VLOOKUP($C783,設定!$B$6:$G$12,6,FALSE),1)),IFERROR(VLOOKUP($C783,設定!$B$6:$G$12,6,FALSE),1)))</f>
        <v/>
      </c>
      <c r="T783" s="22" t="str">
        <f>IF(OR($C783="",$F783="",$G783="",$H783=""),"",IF(AND($C783="台指期",IFERROR(VLOOKUP($D783,設定!$I$6:$K$8,3,FALSE),0)&gt;0),$F783*VLOOKUP($D783,設定!$I$6:$K$8,3,FALSE)*2,MAX(IFERROR(VLOOKUP($C783,設定!$B$6:$G$12,4,FALSE),0),$F783*$G783*$S783*IFERROR(VLOOKUP($C783,設定!$B$6:$G$12,2,FALSE),0)*IFERROR(VLOOKUP($C783,設定!$B$6:$G$12,3,FALSE),1))+MAX(IFERROR(VLOOKUP($C783,設定!$B$6:$G$12,4,FALSE),0),$F783*$H783*$S783*IFERROR(VLOOKUP($C783,設定!$B$6:$G$12,2,FALSE),0)*IFERROR(VLOOKUP($C783,設定!$B$6:$G$12,3,FALSE),1))))</f>
        <v/>
      </c>
      <c r="U783" s="22" t="str">
        <f>IF(OR($C783="",$F783="",$G783="",$H783=""),"",$F783*IF(AND($C783="台股",$E783="空"),$G783,$H783)*$S783*IFERROR(VLOOKUP($C783,設定!$B$6:$G$12,5,FALSE),0)*IF(AND($C783="台股",$N783="是"),0.5,1))</f>
        <v/>
      </c>
      <c r="V783" s="22" t="str">
        <f t="shared" si="168"/>
        <v/>
      </c>
      <c r="W783" s="23" t="str">
        <f t="shared" si="169"/>
        <v/>
      </c>
      <c r="X783" s="23" t="str">
        <f t="shared" si="170"/>
        <v/>
      </c>
      <c r="Y783" s="24" t="str">
        <f t="shared" si="171"/>
        <v/>
      </c>
      <c r="Z783" s="25" t="str">
        <f t="shared" si="172"/>
        <v/>
      </c>
      <c r="AA783" s="24" t="str">
        <f t="shared" si="173"/>
        <v/>
      </c>
      <c r="AB783" s="24" t="str">
        <f t="shared" si="174"/>
        <v/>
      </c>
      <c r="AC783" s="26" t="str">
        <f t="shared" si="175"/>
        <v/>
      </c>
      <c r="AD783" s="21" t="str">
        <f t="shared" si="176"/>
        <v/>
      </c>
      <c r="AE783" s="25" t="str">
        <f t="shared" si="177"/>
        <v/>
      </c>
      <c r="AF783" s="25" t="str">
        <f t="shared" si="178"/>
        <v/>
      </c>
      <c r="AG783" s="25" t="str">
        <f t="shared" si="179"/>
        <v/>
      </c>
      <c r="AH783" s="25" t="str">
        <f ca="1">IF($X783="","",IF(AND(OR(統計儀表板!$C$4="全部",AND(統計儀表板!$C$4="今年",YEAR($A783)=YEAR(TODAY())),AND(統計儀表板!$C$4="本月",YEAR($A783)=YEAR(TODAY()),MONTH($A783)=MONTH(TODAY())),AND(統計儀表板!$C$4="近三月",$A783&gt;=EDATE(TODAY(),-3))),OR(統計儀表板!$F$4="全部",$B783=統計儀表板!$F$4),OR(統計儀表板!$I$4="全部",$C783=統計儀表板!$I$4),OR(統計儀表板!$L$4="全部",$P783=統計儀表板!$L$4)),1,0))</f>
        <v/>
      </c>
      <c r="AI783" s="22" t="str">
        <f>IF($X783="","",設定!$C$4+SUMIF($AH$2:$AH783,1,$X$2:$X783))</f>
        <v/>
      </c>
      <c r="AJ783" s="27">
        <f ca="1">設定!$C$4+SUMIF($AH$2:$AH783,1,$X$2:$X783)</f>
        <v>578786.14720000001</v>
      </c>
      <c r="AK783" s="27">
        <f t="shared" ca="1" si="181"/>
        <v>578786.14720000001</v>
      </c>
      <c r="AL783" s="27">
        <f t="shared" ca="1" si="180"/>
        <v>0</v>
      </c>
      <c r="AM783" s="27" t="str">
        <f ca="1">IF(OR($X783="",$AH783&lt;&gt;1),"",COUNTIFS($AH$2:$AH783,1))</f>
        <v/>
      </c>
      <c r="AN783" s="27" t="str">
        <f>IF($A783="","",IF(INT($A783)&lt;&gt;INT(交易月曆!$C$29),"",IF($AH783&lt;&gt;1,"",COUNTIFS($A$2:$A783,"&gt;="&amp;INT(交易月曆!$C$29),$A$2:$A783,"&lt;"&amp;(INT(交易月曆!$C$29)+1),$AH$2:$AH783,1))))</f>
        <v/>
      </c>
    </row>
    <row r="784" spans="1:40">
      <c r="A784" s="15"/>
      <c r="B784" s="16"/>
      <c r="C784" s="16"/>
      <c r="D784" s="17"/>
      <c r="E784" s="16"/>
      <c r="F784" s="18"/>
      <c r="G784" s="19"/>
      <c r="H784" s="19"/>
      <c r="I784" s="20"/>
      <c r="J784" s="19"/>
      <c r="K784" s="19"/>
      <c r="L784" s="19"/>
      <c r="M784" s="19"/>
      <c r="N784" s="16"/>
      <c r="O784" s="16"/>
      <c r="P784" s="16"/>
      <c r="Q784" s="16"/>
      <c r="R784" s="17"/>
      <c r="S784" s="21" t="str">
        <f>IF($C784="","",IF($C784="台指期",IFERROR(VLOOKUP($D784,設定!$I$6:$K$8,2,FALSE),IFERROR(VLOOKUP($C784,設定!$B$6:$G$12,6,FALSE),1)),IFERROR(VLOOKUP($C784,設定!$B$6:$G$12,6,FALSE),1)))</f>
        <v/>
      </c>
      <c r="T784" s="22" t="str">
        <f>IF(OR($C784="",$F784="",$G784="",$H784=""),"",IF(AND($C784="台指期",IFERROR(VLOOKUP($D784,設定!$I$6:$K$8,3,FALSE),0)&gt;0),$F784*VLOOKUP($D784,設定!$I$6:$K$8,3,FALSE)*2,MAX(IFERROR(VLOOKUP($C784,設定!$B$6:$G$12,4,FALSE),0),$F784*$G784*$S784*IFERROR(VLOOKUP($C784,設定!$B$6:$G$12,2,FALSE),0)*IFERROR(VLOOKUP($C784,設定!$B$6:$G$12,3,FALSE),1))+MAX(IFERROR(VLOOKUP($C784,設定!$B$6:$G$12,4,FALSE),0),$F784*$H784*$S784*IFERROR(VLOOKUP($C784,設定!$B$6:$G$12,2,FALSE),0)*IFERROR(VLOOKUP($C784,設定!$B$6:$G$12,3,FALSE),1))))</f>
        <v/>
      </c>
      <c r="U784" s="22" t="str">
        <f>IF(OR($C784="",$F784="",$G784="",$H784=""),"",$F784*IF(AND($C784="台股",$E784="空"),$G784,$H784)*$S784*IFERROR(VLOOKUP($C784,設定!$B$6:$G$12,5,FALSE),0)*IF(AND($C784="台股",$N784="是"),0.5,1))</f>
        <v/>
      </c>
      <c r="V784" s="22" t="str">
        <f t="shared" si="168"/>
        <v/>
      </c>
      <c r="W784" s="23" t="str">
        <f t="shared" si="169"/>
        <v/>
      </c>
      <c r="X784" s="23" t="str">
        <f t="shared" si="170"/>
        <v/>
      </c>
      <c r="Y784" s="24" t="str">
        <f t="shared" si="171"/>
        <v/>
      </c>
      <c r="Z784" s="25" t="str">
        <f t="shared" si="172"/>
        <v/>
      </c>
      <c r="AA784" s="24" t="str">
        <f t="shared" si="173"/>
        <v/>
      </c>
      <c r="AB784" s="24" t="str">
        <f t="shared" si="174"/>
        <v/>
      </c>
      <c r="AC784" s="26" t="str">
        <f t="shared" si="175"/>
        <v/>
      </c>
      <c r="AD784" s="21" t="str">
        <f t="shared" si="176"/>
        <v/>
      </c>
      <c r="AE784" s="25" t="str">
        <f t="shared" si="177"/>
        <v/>
      </c>
      <c r="AF784" s="25" t="str">
        <f t="shared" si="178"/>
        <v/>
      </c>
      <c r="AG784" s="25" t="str">
        <f t="shared" si="179"/>
        <v/>
      </c>
      <c r="AH784" s="25" t="str">
        <f ca="1">IF($X784="","",IF(AND(OR(統計儀表板!$C$4="全部",AND(統計儀表板!$C$4="今年",YEAR($A784)=YEAR(TODAY())),AND(統計儀表板!$C$4="本月",YEAR($A784)=YEAR(TODAY()),MONTH($A784)=MONTH(TODAY())),AND(統計儀表板!$C$4="近三月",$A784&gt;=EDATE(TODAY(),-3))),OR(統計儀表板!$F$4="全部",$B784=統計儀表板!$F$4),OR(統計儀表板!$I$4="全部",$C784=統計儀表板!$I$4),OR(統計儀表板!$L$4="全部",$P784=統計儀表板!$L$4)),1,0))</f>
        <v/>
      </c>
      <c r="AI784" s="22" t="str">
        <f>IF($X784="","",設定!$C$4+SUMIF($AH$2:$AH784,1,$X$2:$X784))</f>
        <v/>
      </c>
      <c r="AJ784" s="27">
        <f ca="1">設定!$C$4+SUMIF($AH$2:$AH784,1,$X$2:$X784)</f>
        <v>578786.14720000001</v>
      </c>
      <c r="AK784" s="27">
        <f t="shared" ca="1" si="181"/>
        <v>578786.14720000001</v>
      </c>
      <c r="AL784" s="27">
        <f t="shared" ca="1" si="180"/>
        <v>0</v>
      </c>
      <c r="AM784" s="27" t="str">
        <f ca="1">IF(OR($X784="",$AH784&lt;&gt;1),"",COUNTIFS($AH$2:$AH784,1))</f>
        <v/>
      </c>
      <c r="AN784" s="27" t="str">
        <f>IF($A784="","",IF(INT($A784)&lt;&gt;INT(交易月曆!$C$29),"",IF($AH784&lt;&gt;1,"",COUNTIFS($A$2:$A784,"&gt;="&amp;INT(交易月曆!$C$29),$A$2:$A784,"&lt;"&amp;(INT(交易月曆!$C$29)+1),$AH$2:$AH784,1))))</f>
        <v/>
      </c>
    </row>
    <row r="785" spans="1:40">
      <c r="A785" s="15"/>
      <c r="B785" s="16"/>
      <c r="C785" s="16"/>
      <c r="D785" s="17"/>
      <c r="E785" s="16"/>
      <c r="F785" s="18"/>
      <c r="G785" s="19"/>
      <c r="H785" s="19"/>
      <c r="I785" s="20"/>
      <c r="J785" s="19"/>
      <c r="K785" s="19"/>
      <c r="L785" s="19"/>
      <c r="M785" s="19"/>
      <c r="N785" s="16"/>
      <c r="O785" s="16"/>
      <c r="P785" s="16"/>
      <c r="Q785" s="16"/>
      <c r="R785" s="17"/>
      <c r="S785" s="21" t="str">
        <f>IF($C785="","",IF($C785="台指期",IFERROR(VLOOKUP($D785,設定!$I$6:$K$8,2,FALSE),IFERROR(VLOOKUP($C785,設定!$B$6:$G$12,6,FALSE),1)),IFERROR(VLOOKUP($C785,設定!$B$6:$G$12,6,FALSE),1)))</f>
        <v/>
      </c>
      <c r="T785" s="22" t="str">
        <f>IF(OR($C785="",$F785="",$G785="",$H785=""),"",IF(AND($C785="台指期",IFERROR(VLOOKUP($D785,設定!$I$6:$K$8,3,FALSE),0)&gt;0),$F785*VLOOKUP($D785,設定!$I$6:$K$8,3,FALSE)*2,MAX(IFERROR(VLOOKUP($C785,設定!$B$6:$G$12,4,FALSE),0),$F785*$G785*$S785*IFERROR(VLOOKUP($C785,設定!$B$6:$G$12,2,FALSE),0)*IFERROR(VLOOKUP($C785,設定!$B$6:$G$12,3,FALSE),1))+MAX(IFERROR(VLOOKUP($C785,設定!$B$6:$G$12,4,FALSE),0),$F785*$H785*$S785*IFERROR(VLOOKUP($C785,設定!$B$6:$G$12,2,FALSE),0)*IFERROR(VLOOKUP($C785,設定!$B$6:$G$12,3,FALSE),1))))</f>
        <v/>
      </c>
      <c r="U785" s="22" t="str">
        <f>IF(OR($C785="",$F785="",$G785="",$H785=""),"",$F785*IF(AND($C785="台股",$E785="空"),$G785,$H785)*$S785*IFERROR(VLOOKUP($C785,設定!$B$6:$G$12,5,FALSE),0)*IF(AND($C785="台股",$N785="是"),0.5,1))</f>
        <v/>
      </c>
      <c r="V785" s="22" t="str">
        <f t="shared" si="168"/>
        <v/>
      </c>
      <c r="W785" s="23" t="str">
        <f t="shared" si="169"/>
        <v/>
      </c>
      <c r="X785" s="23" t="str">
        <f t="shared" si="170"/>
        <v/>
      </c>
      <c r="Y785" s="24" t="str">
        <f t="shared" si="171"/>
        <v/>
      </c>
      <c r="Z785" s="25" t="str">
        <f t="shared" si="172"/>
        <v/>
      </c>
      <c r="AA785" s="24" t="str">
        <f t="shared" si="173"/>
        <v/>
      </c>
      <c r="AB785" s="24" t="str">
        <f t="shared" si="174"/>
        <v/>
      </c>
      <c r="AC785" s="26" t="str">
        <f t="shared" si="175"/>
        <v/>
      </c>
      <c r="AD785" s="21" t="str">
        <f t="shared" si="176"/>
        <v/>
      </c>
      <c r="AE785" s="25" t="str">
        <f t="shared" si="177"/>
        <v/>
      </c>
      <c r="AF785" s="25" t="str">
        <f t="shared" si="178"/>
        <v/>
      </c>
      <c r="AG785" s="25" t="str">
        <f t="shared" si="179"/>
        <v/>
      </c>
      <c r="AH785" s="25" t="str">
        <f ca="1">IF($X785="","",IF(AND(OR(統計儀表板!$C$4="全部",AND(統計儀表板!$C$4="今年",YEAR($A785)=YEAR(TODAY())),AND(統計儀表板!$C$4="本月",YEAR($A785)=YEAR(TODAY()),MONTH($A785)=MONTH(TODAY())),AND(統計儀表板!$C$4="近三月",$A785&gt;=EDATE(TODAY(),-3))),OR(統計儀表板!$F$4="全部",$B785=統計儀表板!$F$4),OR(統計儀表板!$I$4="全部",$C785=統計儀表板!$I$4),OR(統計儀表板!$L$4="全部",$P785=統計儀表板!$L$4)),1,0))</f>
        <v/>
      </c>
      <c r="AI785" s="22" t="str">
        <f>IF($X785="","",設定!$C$4+SUMIF($AH$2:$AH785,1,$X$2:$X785))</f>
        <v/>
      </c>
      <c r="AJ785" s="27">
        <f ca="1">設定!$C$4+SUMIF($AH$2:$AH785,1,$X$2:$X785)</f>
        <v>578786.14720000001</v>
      </c>
      <c r="AK785" s="27">
        <f t="shared" ca="1" si="181"/>
        <v>578786.14720000001</v>
      </c>
      <c r="AL785" s="27">
        <f t="shared" ca="1" si="180"/>
        <v>0</v>
      </c>
      <c r="AM785" s="27" t="str">
        <f ca="1">IF(OR($X785="",$AH785&lt;&gt;1),"",COUNTIFS($AH$2:$AH785,1))</f>
        <v/>
      </c>
      <c r="AN785" s="27" t="str">
        <f>IF($A785="","",IF(INT($A785)&lt;&gt;INT(交易月曆!$C$29),"",IF($AH785&lt;&gt;1,"",COUNTIFS($A$2:$A785,"&gt;="&amp;INT(交易月曆!$C$29),$A$2:$A785,"&lt;"&amp;(INT(交易月曆!$C$29)+1),$AH$2:$AH785,1))))</f>
        <v/>
      </c>
    </row>
    <row r="786" spans="1:40">
      <c r="A786" s="15"/>
      <c r="B786" s="16"/>
      <c r="C786" s="16"/>
      <c r="D786" s="17"/>
      <c r="E786" s="16"/>
      <c r="F786" s="18"/>
      <c r="G786" s="19"/>
      <c r="H786" s="19"/>
      <c r="I786" s="20"/>
      <c r="J786" s="19"/>
      <c r="K786" s="19"/>
      <c r="L786" s="19"/>
      <c r="M786" s="19"/>
      <c r="N786" s="16"/>
      <c r="O786" s="16"/>
      <c r="P786" s="16"/>
      <c r="Q786" s="16"/>
      <c r="R786" s="17"/>
      <c r="S786" s="21" t="str">
        <f>IF($C786="","",IF($C786="台指期",IFERROR(VLOOKUP($D786,設定!$I$6:$K$8,2,FALSE),IFERROR(VLOOKUP($C786,設定!$B$6:$G$12,6,FALSE),1)),IFERROR(VLOOKUP($C786,設定!$B$6:$G$12,6,FALSE),1)))</f>
        <v/>
      </c>
      <c r="T786" s="22" t="str">
        <f>IF(OR($C786="",$F786="",$G786="",$H786=""),"",IF(AND($C786="台指期",IFERROR(VLOOKUP($D786,設定!$I$6:$K$8,3,FALSE),0)&gt;0),$F786*VLOOKUP($D786,設定!$I$6:$K$8,3,FALSE)*2,MAX(IFERROR(VLOOKUP($C786,設定!$B$6:$G$12,4,FALSE),0),$F786*$G786*$S786*IFERROR(VLOOKUP($C786,設定!$B$6:$G$12,2,FALSE),0)*IFERROR(VLOOKUP($C786,設定!$B$6:$G$12,3,FALSE),1))+MAX(IFERROR(VLOOKUP($C786,設定!$B$6:$G$12,4,FALSE),0),$F786*$H786*$S786*IFERROR(VLOOKUP($C786,設定!$B$6:$G$12,2,FALSE),0)*IFERROR(VLOOKUP($C786,設定!$B$6:$G$12,3,FALSE),1))))</f>
        <v/>
      </c>
      <c r="U786" s="22" t="str">
        <f>IF(OR($C786="",$F786="",$G786="",$H786=""),"",$F786*IF(AND($C786="台股",$E786="空"),$G786,$H786)*$S786*IFERROR(VLOOKUP($C786,設定!$B$6:$G$12,5,FALSE),0)*IF(AND($C786="台股",$N786="是"),0.5,1))</f>
        <v/>
      </c>
      <c r="V786" s="22" t="str">
        <f t="shared" si="168"/>
        <v/>
      </c>
      <c r="W786" s="23" t="str">
        <f t="shared" si="169"/>
        <v/>
      </c>
      <c r="X786" s="23" t="str">
        <f t="shared" si="170"/>
        <v/>
      </c>
      <c r="Y786" s="24" t="str">
        <f t="shared" si="171"/>
        <v/>
      </c>
      <c r="Z786" s="25" t="str">
        <f t="shared" si="172"/>
        <v/>
      </c>
      <c r="AA786" s="24" t="str">
        <f t="shared" si="173"/>
        <v/>
      </c>
      <c r="AB786" s="24" t="str">
        <f t="shared" si="174"/>
        <v/>
      </c>
      <c r="AC786" s="26" t="str">
        <f t="shared" si="175"/>
        <v/>
      </c>
      <c r="AD786" s="21" t="str">
        <f t="shared" si="176"/>
        <v/>
      </c>
      <c r="AE786" s="25" t="str">
        <f t="shared" si="177"/>
        <v/>
      </c>
      <c r="AF786" s="25" t="str">
        <f t="shared" si="178"/>
        <v/>
      </c>
      <c r="AG786" s="25" t="str">
        <f t="shared" si="179"/>
        <v/>
      </c>
      <c r="AH786" s="25" t="str">
        <f ca="1">IF($X786="","",IF(AND(OR(統計儀表板!$C$4="全部",AND(統計儀表板!$C$4="今年",YEAR($A786)=YEAR(TODAY())),AND(統計儀表板!$C$4="本月",YEAR($A786)=YEAR(TODAY()),MONTH($A786)=MONTH(TODAY())),AND(統計儀表板!$C$4="近三月",$A786&gt;=EDATE(TODAY(),-3))),OR(統計儀表板!$F$4="全部",$B786=統計儀表板!$F$4),OR(統計儀表板!$I$4="全部",$C786=統計儀表板!$I$4),OR(統計儀表板!$L$4="全部",$P786=統計儀表板!$L$4)),1,0))</f>
        <v/>
      </c>
      <c r="AI786" s="22" t="str">
        <f>IF($X786="","",設定!$C$4+SUMIF($AH$2:$AH786,1,$X$2:$X786))</f>
        <v/>
      </c>
      <c r="AJ786" s="27">
        <f ca="1">設定!$C$4+SUMIF($AH$2:$AH786,1,$X$2:$X786)</f>
        <v>578786.14720000001</v>
      </c>
      <c r="AK786" s="27">
        <f t="shared" ca="1" si="181"/>
        <v>578786.14720000001</v>
      </c>
      <c r="AL786" s="27">
        <f t="shared" ca="1" si="180"/>
        <v>0</v>
      </c>
      <c r="AM786" s="27" t="str">
        <f ca="1">IF(OR($X786="",$AH786&lt;&gt;1),"",COUNTIFS($AH$2:$AH786,1))</f>
        <v/>
      </c>
      <c r="AN786" s="27" t="str">
        <f>IF($A786="","",IF(INT($A786)&lt;&gt;INT(交易月曆!$C$29),"",IF($AH786&lt;&gt;1,"",COUNTIFS($A$2:$A786,"&gt;="&amp;INT(交易月曆!$C$29),$A$2:$A786,"&lt;"&amp;(INT(交易月曆!$C$29)+1),$AH$2:$AH786,1))))</f>
        <v/>
      </c>
    </row>
    <row r="787" spans="1:40">
      <c r="A787" s="15"/>
      <c r="B787" s="16"/>
      <c r="C787" s="16"/>
      <c r="D787" s="17"/>
      <c r="E787" s="16"/>
      <c r="F787" s="18"/>
      <c r="G787" s="19"/>
      <c r="H787" s="19"/>
      <c r="I787" s="20"/>
      <c r="J787" s="19"/>
      <c r="K787" s="19"/>
      <c r="L787" s="19"/>
      <c r="M787" s="19"/>
      <c r="N787" s="16"/>
      <c r="O787" s="16"/>
      <c r="P787" s="16"/>
      <c r="Q787" s="16"/>
      <c r="R787" s="17"/>
      <c r="S787" s="21" t="str">
        <f>IF($C787="","",IF($C787="台指期",IFERROR(VLOOKUP($D787,設定!$I$6:$K$8,2,FALSE),IFERROR(VLOOKUP($C787,設定!$B$6:$G$12,6,FALSE),1)),IFERROR(VLOOKUP($C787,設定!$B$6:$G$12,6,FALSE),1)))</f>
        <v/>
      </c>
      <c r="T787" s="22" t="str">
        <f>IF(OR($C787="",$F787="",$G787="",$H787=""),"",IF(AND($C787="台指期",IFERROR(VLOOKUP($D787,設定!$I$6:$K$8,3,FALSE),0)&gt;0),$F787*VLOOKUP($D787,設定!$I$6:$K$8,3,FALSE)*2,MAX(IFERROR(VLOOKUP($C787,設定!$B$6:$G$12,4,FALSE),0),$F787*$G787*$S787*IFERROR(VLOOKUP($C787,設定!$B$6:$G$12,2,FALSE),0)*IFERROR(VLOOKUP($C787,設定!$B$6:$G$12,3,FALSE),1))+MAX(IFERROR(VLOOKUP($C787,設定!$B$6:$G$12,4,FALSE),0),$F787*$H787*$S787*IFERROR(VLOOKUP($C787,設定!$B$6:$G$12,2,FALSE),0)*IFERROR(VLOOKUP($C787,設定!$B$6:$G$12,3,FALSE),1))))</f>
        <v/>
      </c>
      <c r="U787" s="22" t="str">
        <f>IF(OR($C787="",$F787="",$G787="",$H787=""),"",$F787*IF(AND($C787="台股",$E787="空"),$G787,$H787)*$S787*IFERROR(VLOOKUP($C787,設定!$B$6:$G$12,5,FALSE),0)*IF(AND($C787="台股",$N787="是"),0.5,1))</f>
        <v/>
      </c>
      <c r="V787" s="22" t="str">
        <f t="shared" si="168"/>
        <v/>
      </c>
      <c r="W787" s="23" t="str">
        <f t="shared" si="169"/>
        <v/>
      </c>
      <c r="X787" s="23" t="str">
        <f t="shared" si="170"/>
        <v/>
      </c>
      <c r="Y787" s="24" t="str">
        <f t="shared" si="171"/>
        <v/>
      </c>
      <c r="Z787" s="25" t="str">
        <f t="shared" si="172"/>
        <v/>
      </c>
      <c r="AA787" s="24" t="str">
        <f t="shared" si="173"/>
        <v/>
      </c>
      <c r="AB787" s="24" t="str">
        <f t="shared" si="174"/>
        <v/>
      </c>
      <c r="AC787" s="26" t="str">
        <f t="shared" si="175"/>
        <v/>
      </c>
      <c r="AD787" s="21" t="str">
        <f t="shared" si="176"/>
        <v/>
      </c>
      <c r="AE787" s="25" t="str">
        <f t="shared" si="177"/>
        <v/>
      </c>
      <c r="AF787" s="25" t="str">
        <f t="shared" si="178"/>
        <v/>
      </c>
      <c r="AG787" s="25" t="str">
        <f t="shared" si="179"/>
        <v/>
      </c>
      <c r="AH787" s="25" t="str">
        <f ca="1">IF($X787="","",IF(AND(OR(統計儀表板!$C$4="全部",AND(統計儀表板!$C$4="今年",YEAR($A787)=YEAR(TODAY())),AND(統計儀表板!$C$4="本月",YEAR($A787)=YEAR(TODAY()),MONTH($A787)=MONTH(TODAY())),AND(統計儀表板!$C$4="近三月",$A787&gt;=EDATE(TODAY(),-3))),OR(統計儀表板!$F$4="全部",$B787=統計儀表板!$F$4),OR(統計儀表板!$I$4="全部",$C787=統計儀表板!$I$4),OR(統計儀表板!$L$4="全部",$P787=統計儀表板!$L$4)),1,0))</f>
        <v/>
      </c>
      <c r="AI787" s="22" t="str">
        <f>IF($X787="","",設定!$C$4+SUMIF($AH$2:$AH787,1,$X$2:$X787))</f>
        <v/>
      </c>
      <c r="AJ787" s="27">
        <f ca="1">設定!$C$4+SUMIF($AH$2:$AH787,1,$X$2:$X787)</f>
        <v>578786.14720000001</v>
      </c>
      <c r="AK787" s="27">
        <f t="shared" ca="1" si="181"/>
        <v>578786.14720000001</v>
      </c>
      <c r="AL787" s="27">
        <f t="shared" ca="1" si="180"/>
        <v>0</v>
      </c>
      <c r="AM787" s="27" t="str">
        <f ca="1">IF(OR($X787="",$AH787&lt;&gt;1),"",COUNTIFS($AH$2:$AH787,1))</f>
        <v/>
      </c>
      <c r="AN787" s="27" t="str">
        <f>IF($A787="","",IF(INT($A787)&lt;&gt;INT(交易月曆!$C$29),"",IF($AH787&lt;&gt;1,"",COUNTIFS($A$2:$A787,"&gt;="&amp;INT(交易月曆!$C$29),$A$2:$A787,"&lt;"&amp;(INT(交易月曆!$C$29)+1),$AH$2:$AH787,1))))</f>
        <v/>
      </c>
    </row>
    <row r="788" spans="1:40">
      <c r="A788" s="15"/>
      <c r="B788" s="16"/>
      <c r="C788" s="16"/>
      <c r="D788" s="17"/>
      <c r="E788" s="16"/>
      <c r="F788" s="18"/>
      <c r="G788" s="19"/>
      <c r="H788" s="19"/>
      <c r="I788" s="20"/>
      <c r="J788" s="19"/>
      <c r="K788" s="19"/>
      <c r="L788" s="19"/>
      <c r="M788" s="19"/>
      <c r="N788" s="16"/>
      <c r="O788" s="16"/>
      <c r="P788" s="16"/>
      <c r="Q788" s="16"/>
      <c r="R788" s="17"/>
      <c r="S788" s="21" t="str">
        <f>IF($C788="","",IF($C788="台指期",IFERROR(VLOOKUP($D788,設定!$I$6:$K$8,2,FALSE),IFERROR(VLOOKUP($C788,設定!$B$6:$G$12,6,FALSE),1)),IFERROR(VLOOKUP($C788,設定!$B$6:$G$12,6,FALSE),1)))</f>
        <v/>
      </c>
      <c r="T788" s="22" t="str">
        <f>IF(OR($C788="",$F788="",$G788="",$H788=""),"",IF(AND($C788="台指期",IFERROR(VLOOKUP($D788,設定!$I$6:$K$8,3,FALSE),0)&gt;0),$F788*VLOOKUP($D788,設定!$I$6:$K$8,3,FALSE)*2,MAX(IFERROR(VLOOKUP($C788,設定!$B$6:$G$12,4,FALSE),0),$F788*$G788*$S788*IFERROR(VLOOKUP($C788,設定!$B$6:$G$12,2,FALSE),0)*IFERROR(VLOOKUP($C788,設定!$B$6:$G$12,3,FALSE),1))+MAX(IFERROR(VLOOKUP($C788,設定!$B$6:$G$12,4,FALSE),0),$F788*$H788*$S788*IFERROR(VLOOKUP($C788,設定!$B$6:$G$12,2,FALSE),0)*IFERROR(VLOOKUP($C788,設定!$B$6:$G$12,3,FALSE),1))))</f>
        <v/>
      </c>
      <c r="U788" s="22" t="str">
        <f>IF(OR($C788="",$F788="",$G788="",$H788=""),"",$F788*IF(AND($C788="台股",$E788="空"),$G788,$H788)*$S788*IFERROR(VLOOKUP($C788,設定!$B$6:$G$12,5,FALSE),0)*IF(AND($C788="台股",$N788="是"),0.5,1))</f>
        <v/>
      </c>
      <c r="V788" s="22" t="str">
        <f t="shared" si="168"/>
        <v/>
      </c>
      <c r="W788" s="23" t="str">
        <f t="shared" si="169"/>
        <v/>
      </c>
      <c r="X788" s="23" t="str">
        <f t="shared" si="170"/>
        <v/>
      </c>
      <c r="Y788" s="24" t="str">
        <f t="shared" si="171"/>
        <v/>
      </c>
      <c r="Z788" s="25" t="str">
        <f t="shared" si="172"/>
        <v/>
      </c>
      <c r="AA788" s="24" t="str">
        <f t="shared" si="173"/>
        <v/>
      </c>
      <c r="AB788" s="24" t="str">
        <f t="shared" si="174"/>
        <v/>
      </c>
      <c r="AC788" s="26" t="str">
        <f t="shared" si="175"/>
        <v/>
      </c>
      <c r="AD788" s="21" t="str">
        <f t="shared" si="176"/>
        <v/>
      </c>
      <c r="AE788" s="25" t="str">
        <f t="shared" si="177"/>
        <v/>
      </c>
      <c r="AF788" s="25" t="str">
        <f t="shared" si="178"/>
        <v/>
      </c>
      <c r="AG788" s="25" t="str">
        <f t="shared" si="179"/>
        <v/>
      </c>
      <c r="AH788" s="25" t="str">
        <f ca="1">IF($X788="","",IF(AND(OR(統計儀表板!$C$4="全部",AND(統計儀表板!$C$4="今年",YEAR($A788)=YEAR(TODAY())),AND(統計儀表板!$C$4="本月",YEAR($A788)=YEAR(TODAY()),MONTH($A788)=MONTH(TODAY())),AND(統計儀表板!$C$4="近三月",$A788&gt;=EDATE(TODAY(),-3))),OR(統計儀表板!$F$4="全部",$B788=統計儀表板!$F$4),OR(統計儀表板!$I$4="全部",$C788=統計儀表板!$I$4),OR(統計儀表板!$L$4="全部",$P788=統計儀表板!$L$4)),1,0))</f>
        <v/>
      </c>
      <c r="AI788" s="22" t="str">
        <f>IF($X788="","",設定!$C$4+SUMIF($AH$2:$AH788,1,$X$2:$X788))</f>
        <v/>
      </c>
      <c r="AJ788" s="27">
        <f ca="1">設定!$C$4+SUMIF($AH$2:$AH788,1,$X$2:$X788)</f>
        <v>578786.14720000001</v>
      </c>
      <c r="AK788" s="27">
        <f t="shared" ca="1" si="181"/>
        <v>578786.14720000001</v>
      </c>
      <c r="AL788" s="27">
        <f t="shared" ca="1" si="180"/>
        <v>0</v>
      </c>
      <c r="AM788" s="27" t="str">
        <f ca="1">IF(OR($X788="",$AH788&lt;&gt;1),"",COUNTIFS($AH$2:$AH788,1))</f>
        <v/>
      </c>
      <c r="AN788" s="27" t="str">
        <f>IF($A788="","",IF(INT($A788)&lt;&gt;INT(交易月曆!$C$29),"",IF($AH788&lt;&gt;1,"",COUNTIFS($A$2:$A788,"&gt;="&amp;INT(交易月曆!$C$29),$A$2:$A788,"&lt;"&amp;(INT(交易月曆!$C$29)+1),$AH$2:$AH788,1))))</f>
        <v/>
      </c>
    </row>
    <row r="789" spans="1:40">
      <c r="A789" s="15"/>
      <c r="B789" s="16"/>
      <c r="C789" s="16"/>
      <c r="D789" s="17"/>
      <c r="E789" s="16"/>
      <c r="F789" s="18"/>
      <c r="G789" s="19"/>
      <c r="H789" s="19"/>
      <c r="I789" s="20"/>
      <c r="J789" s="19"/>
      <c r="K789" s="19"/>
      <c r="L789" s="19"/>
      <c r="M789" s="19"/>
      <c r="N789" s="16"/>
      <c r="O789" s="16"/>
      <c r="P789" s="16"/>
      <c r="Q789" s="16"/>
      <c r="R789" s="17"/>
      <c r="S789" s="21" t="str">
        <f>IF($C789="","",IF($C789="台指期",IFERROR(VLOOKUP($D789,設定!$I$6:$K$8,2,FALSE),IFERROR(VLOOKUP($C789,設定!$B$6:$G$12,6,FALSE),1)),IFERROR(VLOOKUP($C789,設定!$B$6:$G$12,6,FALSE),1)))</f>
        <v/>
      </c>
      <c r="T789" s="22" t="str">
        <f>IF(OR($C789="",$F789="",$G789="",$H789=""),"",IF(AND($C789="台指期",IFERROR(VLOOKUP($D789,設定!$I$6:$K$8,3,FALSE),0)&gt;0),$F789*VLOOKUP($D789,設定!$I$6:$K$8,3,FALSE)*2,MAX(IFERROR(VLOOKUP($C789,設定!$B$6:$G$12,4,FALSE),0),$F789*$G789*$S789*IFERROR(VLOOKUP($C789,設定!$B$6:$G$12,2,FALSE),0)*IFERROR(VLOOKUP($C789,設定!$B$6:$G$12,3,FALSE),1))+MAX(IFERROR(VLOOKUP($C789,設定!$B$6:$G$12,4,FALSE),0),$F789*$H789*$S789*IFERROR(VLOOKUP($C789,設定!$B$6:$G$12,2,FALSE),0)*IFERROR(VLOOKUP($C789,設定!$B$6:$G$12,3,FALSE),1))))</f>
        <v/>
      </c>
      <c r="U789" s="22" t="str">
        <f>IF(OR($C789="",$F789="",$G789="",$H789=""),"",$F789*IF(AND($C789="台股",$E789="空"),$G789,$H789)*$S789*IFERROR(VLOOKUP($C789,設定!$B$6:$G$12,5,FALSE),0)*IF(AND($C789="台股",$N789="是"),0.5,1))</f>
        <v/>
      </c>
      <c r="V789" s="22" t="str">
        <f t="shared" si="168"/>
        <v/>
      </c>
      <c r="W789" s="23" t="str">
        <f t="shared" si="169"/>
        <v/>
      </c>
      <c r="X789" s="23" t="str">
        <f t="shared" si="170"/>
        <v/>
      </c>
      <c r="Y789" s="24" t="str">
        <f t="shared" si="171"/>
        <v/>
      </c>
      <c r="Z789" s="25" t="str">
        <f t="shared" si="172"/>
        <v/>
      </c>
      <c r="AA789" s="24" t="str">
        <f t="shared" si="173"/>
        <v/>
      </c>
      <c r="AB789" s="24" t="str">
        <f t="shared" si="174"/>
        <v/>
      </c>
      <c r="AC789" s="26" t="str">
        <f t="shared" si="175"/>
        <v/>
      </c>
      <c r="AD789" s="21" t="str">
        <f t="shared" si="176"/>
        <v/>
      </c>
      <c r="AE789" s="25" t="str">
        <f t="shared" si="177"/>
        <v/>
      </c>
      <c r="AF789" s="25" t="str">
        <f t="shared" si="178"/>
        <v/>
      </c>
      <c r="AG789" s="25" t="str">
        <f t="shared" si="179"/>
        <v/>
      </c>
      <c r="AH789" s="25" t="str">
        <f ca="1">IF($X789="","",IF(AND(OR(統計儀表板!$C$4="全部",AND(統計儀表板!$C$4="今年",YEAR($A789)=YEAR(TODAY())),AND(統計儀表板!$C$4="本月",YEAR($A789)=YEAR(TODAY()),MONTH($A789)=MONTH(TODAY())),AND(統計儀表板!$C$4="近三月",$A789&gt;=EDATE(TODAY(),-3))),OR(統計儀表板!$F$4="全部",$B789=統計儀表板!$F$4),OR(統計儀表板!$I$4="全部",$C789=統計儀表板!$I$4),OR(統計儀表板!$L$4="全部",$P789=統計儀表板!$L$4)),1,0))</f>
        <v/>
      </c>
      <c r="AI789" s="22" t="str">
        <f>IF($X789="","",設定!$C$4+SUMIF($AH$2:$AH789,1,$X$2:$X789))</f>
        <v/>
      </c>
      <c r="AJ789" s="27">
        <f ca="1">設定!$C$4+SUMIF($AH$2:$AH789,1,$X$2:$X789)</f>
        <v>578786.14720000001</v>
      </c>
      <c r="AK789" s="27">
        <f t="shared" ca="1" si="181"/>
        <v>578786.14720000001</v>
      </c>
      <c r="AL789" s="27">
        <f t="shared" ca="1" si="180"/>
        <v>0</v>
      </c>
      <c r="AM789" s="27" t="str">
        <f ca="1">IF(OR($X789="",$AH789&lt;&gt;1),"",COUNTIFS($AH$2:$AH789,1))</f>
        <v/>
      </c>
      <c r="AN789" s="27" t="str">
        <f>IF($A789="","",IF(INT($A789)&lt;&gt;INT(交易月曆!$C$29),"",IF($AH789&lt;&gt;1,"",COUNTIFS($A$2:$A789,"&gt;="&amp;INT(交易月曆!$C$29),$A$2:$A789,"&lt;"&amp;(INT(交易月曆!$C$29)+1),$AH$2:$AH789,1))))</f>
        <v/>
      </c>
    </row>
    <row r="790" spans="1:40">
      <c r="A790" s="15"/>
      <c r="B790" s="16"/>
      <c r="C790" s="16"/>
      <c r="D790" s="17"/>
      <c r="E790" s="16"/>
      <c r="F790" s="18"/>
      <c r="G790" s="19"/>
      <c r="H790" s="19"/>
      <c r="I790" s="20"/>
      <c r="J790" s="19"/>
      <c r="K790" s="19"/>
      <c r="L790" s="19"/>
      <c r="M790" s="19"/>
      <c r="N790" s="16"/>
      <c r="O790" s="16"/>
      <c r="P790" s="16"/>
      <c r="Q790" s="16"/>
      <c r="R790" s="17"/>
      <c r="S790" s="21" t="str">
        <f>IF($C790="","",IF($C790="台指期",IFERROR(VLOOKUP($D790,設定!$I$6:$K$8,2,FALSE),IFERROR(VLOOKUP($C790,設定!$B$6:$G$12,6,FALSE),1)),IFERROR(VLOOKUP($C790,設定!$B$6:$G$12,6,FALSE),1)))</f>
        <v/>
      </c>
      <c r="T790" s="22" t="str">
        <f>IF(OR($C790="",$F790="",$G790="",$H790=""),"",IF(AND($C790="台指期",IFERROR(VLOOKUP($D790,設定!$I$6:$K$8,3,FALSE),0)&gt;0),$F790*VLOOKUP($D790,設定!$I$6:$K$8,3,FALSE)*2,MAX(IFERROR(VLOOKUP($C790,設定!$B$6:$G$12,4,FALSE),0),$F790*$G790*$S790*IFERROR(VLOOKUP($C790,設定!$B$6:$G$12,2,FALSE),0)*IFERROR(VLOOKUP($C790,設定!$B$6:$G$12,3,FALSE),1))+MAX(IFERROR(VLOOKUP($C790,設定!$B$6:$G$12,4,FALSE),0),$F790*$H790*$S790*IFERROR(VLOOKUP($C790,設定!$B$6:$G$12,2,FALSE),0)*IFERROR(VLOOKUP($C790,設定!$B$6:$G$12,3,FALSE),1))))</f>
        <v/>
      </c>
      <c r="U790" s="22" t="str">
        <f>IF(OR($C790="",$F790="",$G790="",$H790=""),"",$F790*IF(AND($C790="台股",$E790="空"),$G790,$H790)*$S790*IFERROR(VLOOKUP($C790,設定!$B$6:$G$12,5,FALSE),0)*IF(AND($C790="台股",$N790="是"),0.5,1))</f>
        <v/>
      </c>
      <c r="V790" s="22" t="str">
        <f t="shared" si="168"/>
        <v/>
      </c>
      <c r="W790" s="23" t="str">
        <f t="shared" si="169"/>
        <v/>
      </c>
      <c r="X790" s="23" t="str">
        <f t="shared" si="170"/>
        <v/>
      </c>
      <c r="Y790" s="24" t="str">
        <f t="shared" si="171"/>
        <v/>
      </c>
      <c r="Z790" s="25" t="str">
        <f t="shared" si="172"/>
        <v/>
      </c>
      <c r="AA790" s="24" t="str">
        <f t="shared" si="173"/>
        <v/>
      </c>
      <c r="AB790" s="24" t="str">
        <f t="shared" si="174"/>
        <v/>
      </c>
      <c r="AC790" s="26" t="str">
        <f t="shared" si="175"/>
        <v/>
      </c>
      <c r="AD790" s="21" t="str">
        <f t="shared" si="176"/>
        <v/>
      </c>
      <c r="AE790" s="25" t="str">
        <f t="shared" si="177"/>
        <v/>
      </c>
      <c r="AF790" s="25" t="str">
        <f t="shared" si="178"/>
        <v/>
      </c>
      <c r="AG790" s="25" t="str">
        <f t="shared" si="179"/>
        <v/>
      </c>
      <c r="AH790" s="25" t="str">
        <f ca="1">IF($X790="","",IF(AND(OR(統計儀表板!$C$4="全部",AND(統計儀表板!$C$4="今年",YEAR($A790)=YEAR(TODAY())),AND(統計儀表板!$C$4="本月",YEAR($A790)=YEAR(TODAY()),MONTH($A790)=MONTH(TODAY())),AND(統計儀表板!$C$4="近三月",$A790&gt;=EDATE(TODAY(),-3))),OR(統計儀表板!$F$4="全部",$B790=統計儀表板!$F$4),OR(統計儀表板!$I$4="全部",$C790=統計儀表板!$I$4),OR(統計儀表板!$L$4="全部",$P790=統計儀表板!$L$4)),1,0))</f>
        <v/>
      </c>
      <c r="AI790" s="22" t="str">
        <f>IF($X790="","",設定!$C$4+SUMIF($AH$2:$AH790,1,$X$2:$X790))</f>
        <v/>
      </c>
      <c r="AJ790" s="27">
        <f ca="1">設定!$C$4+SUMIF($AH$2:$AH790,1,$X$2:$X790)</f>
        <v>578786.14720000001</v>
      </c>
      <c r="AK790" s="27">
        <f t="shared" ca="1" si="181"/>
        <v>578786.14720000001</v>
      </c>
      <c r="AL790" s="27">
        <f t="shared" ca="1" si="180"/>
        <v>0</v>
      </c>
      <c r="AM790" s="27" t="str">
        <f ca="1">IF(OR($X790="",$AH790&lt;&gt;1),"",COUNTIFS($AH$2:$AH790,1))</f>
        <v/>
      </c>
      <c r="AN790" s="27" t="str">
        <f>IF($A790="","",IF(INT($A790)&lt;&gt;INT(交易月曆!$C$29),"",IF($AH790&lt;&gt;1,"",COUNTIFS($A$2:$A790,"&gt;="&amp;INT(交易月曆!$C$29),$A$2:$A790,"&lt;"&amp;(INT(交易月曆!$C$29)+1),$AH$2:$AH790,1))))</f>
        <v/>
      </c>
    </row>
    <row r="791" spans="1:40">
      <c r="A791" s="15"/>
      <c r="B791" s="16"/>
      <c r="C791" s="16"/>
      <c r="D791" s="17"/>
      <c r="E791" s="16"/>
      <c r="F791" s="18"/>
      <c r="G791" s="19"/>
      <c r="H791" s="19"/>
      <c r="I791" s="20"/>
      <c r="J791" s="19"/>
      <c r="K791" s="19"/>
      <c r="L791" s="19"/>
      <c r="M791" s="19"/>
      <c r="N791" s="16"/>
      <c r="O791" s="16"/>
      <c r="P791" s="16"/>
      <c r="Q791" s="16"/>
      <c r="R791" s="17"/>
      <c r="S791" s="21" t="str">
        <f>IF($C791="","",IF($C791="台指期",IFERROR(VLOOKUP($D791,設定!$I$6:$K$8,2,FALSE),IFERROR(VLOOKUP($C791,設定!$B$6:$G$12,6,FALSE),1)),IFERROR(VLOOKUP($C791,設定!$B$6:$G$12,6,FALSE),1)))</f>
        <v/>
      </c>
      <c r="T791" s="22" t="str">
        <f>IF(OR($C791="",$F791="",$G791="",$H791=""),"",IF(AND($C791="台指期",IFERROR(VLOOKUP($D791,設定!$I$6:$K$8,3,FALSE),0)&gt;0),$F791*VLOOKUP($D791,設定!$I$6:$K$8,3,FALSE)*2,MAX(IFERROR(VLOOKUP($C791,設定!$B$6:$G$12,4,FALSE),0),$F791*$G791*$S791*IFERROR(VLOOKUP($C791,設定!$B$6:$G$12,2,FALSE),0)*IFERROR(VLOOKUP($C791,設定!$B$6:$G$12,3,FALSE),1))+MAX(IFERROR(VLOOKUP($C791,設定!$B$6:$G$12,4,FALSE),0),$F791*$H791*$S791*IFERROR(VLOOKUP($C791,設定!$B$6:$G$12,2,FALSE),0)*IFERROR(VLOOKUP($C791,設定!$B$6:$G$12,3,FALSE),1))))</f>
        <v/>
      </c>
      <c r="U791" s="22" t="str">
        <f>IF(OR($C791="",$F791="",$G791="",$H791=""),"",$F791*IF(AND($C791="台股",$E791="空"),$G791,$H791)*$S791*IFERROR(VLOOKUP($C791,設定!$B$6:$G$12,5,FALSE),0)*IF(AND($C791="台股",$N791="是"),0.5,1))</f>
        <v/>
      </c>
      <c r="V791" s="22" t="str">
        <f t="shared" si="168"/>
        <v/>
      </c>
      <c r="W791" s="23" t="str">
        <f t="shared" si="169"/>
        <v/>
      </c>
      <c r="X791" s="23" t="str">
        <f t="shared" si="170"/>
        <v/>
      </c>
      <c r="Y791" s="24" t="str">
        <f t="shared" si="171"/>
        <v/>
      </c>
      <c r="Z791" s="25" t="str">
        <f t="shared" si="172"/>
        <v/>
      </c>
      <c r="AA791" s="24" t="str">
        <f t="shared" si="173"/>
        <v/>
      </c>
      <c r="AB791" s="24" t="str">
        <f t="shared" si="174"/>
        <v/>
      </c>
      <c r="AC791" s="26" t="str">
        <f t="shared" si="175"/>
        <v/>
      </c>
      <c r="AD791" s="21" t="str">
        <f t="shared" si="176"/>
        <v/>
      </c>
      <c r="AE791" s="25" t="str">
        <f t="shared" si="177"/>
        <v/>
      </c>
      <c r="AF791" s="25" t="str">
        <f t="shared" si="178"/>
        <v/>
      </c>
      <c r="AG791" s="25" t="str">
        <f t="shared" si="179"/>
        <v/>
      </c>
      <c r="AH791" s="25" t="str">
        <f ca="1">IF($X791="","",IF(AND(OR(統計儀表板!$C$4="全部",AND(統計儀表板!$C$4="今年",YEAR($A791)=YEAR(TODAY())),AND(統計儀表板!$C$4="本月",YEAR($A791)=YEAR(TODAY()),MONTH($A791)=MONTH(TODAY())),AND(統計儀表板!$C$4="近三月",$A791&gt;=EDATE(TODAY(),-3))),OR(統計儀表板!$F$4="全部",$B791=統計儀表板!$F$4),OR(統計儀表板!$I$4="全部",$C791=統計儀表板!$I$4),OR(統計儀表板!$L$4="全部",$P791=統計儀表板!$L$4)),1,0))</f>
        <v/>
      </c>
      <c r="AI791" s="22" t="str">
        <f>IF($X791="","",設定!$C$4+SUMIF($AH$2:$AH791,1,$X$2:$X791))</f>
        <v/>
      </c>
      <c r="AJ791" s="27">
        <f ca="1">設定!$C$4+SUMIF($AH$2:$AH791,1,$X$2:$X791)</f>
        <v>578786.14720000001</v>
      </c>
      <c r="AK791" s="27">
        <f t="shared" ca="1" si="181"/>
        <v>578786.14720000001</v>
      </c>
      <c r="AL791" s="27">
        <f t="shared" ca="1" si="180"/>
        <v>0</v>
      </c>
      <c r="AM791" s="27" t="str">
        <f ca="1">IF(OR($X791="",$AH791&lt;&gt;1),"",COUNTIFS($AH$2:$AH791,1))</f>
        <v/>
      </c>
      <c r="AN791" s="27" t="str">
        <f>IF($A791="","",IF(INT($A791)&lt;&gt;INT(交易月曆!$C$29),"",IF($AH791&lt;&gt;1,"",COUNTIFS($A$2:$A791,"&gt;="&amp;INT(交易月曆!$C$29),$A$2:$A791,"&lt;"&amp;(INT(交易月曆!$C$29)+1),$AH$2:$AH791,1))))</f>
        <v/>
      </c>
    </row>
    <row r="792" spans="1:40">
      <c r="A792" s="15"/>
      <c r="B792" s="16"/>
      <c r="C792" s="16"/>
      <c r="D792" s="17"/>
      <c r="E792" s="16"/>
      <c r="F792" s="18"/>
      <c r="G792" s="19"/>
      <c r="H792" s="19"/>
      <c r="I792" s="20"/>
      <c r="J792" s="19"/>
      <c r="K792" s="19"/>
      <c r="L792" s="19"/>
      <c r="M792" s="19"/>
      <c r="N792" s="16"/>
      <c r="O792" s="16"/>
      <c r="P792" s="16"/>
      <c r="Q792" s="16"/>
      <c r="R792" s="17"/>
      <c r="S792" s="21" t="str">
        <f>IF($C792="","",IF($C792="台指期",IFERROR(VLOOKUP($D792,設定!$I$6:$K$8,2,FALSE),IFERROR(VLOOKUP($C792,設定!$B$6:$G$12,6,FALSE),1)),IFERROR(VLOOKUP($C792,設定!$B$6:$G$12,6,FALSE),1)))</f>
        <v/>
      </c>
      <c r="T792" s="22" t="str">
        <f>IF(OR($C792="",$F792="",$G792="",$H792=""),"",IF(AND($C792="台指期",IFERROR(VLOOKUP($D792,設定!$I$6:$K$8,3,FALSE),0)&gt;0),$F792*VLOOKUP($D792,設定!$I$6:$K$8,3,FALSE)*2,MAX(IFERROR(VLOOKUP($C792,設定!$B$6:$G$12,4,FALSE),0),$F792*$G792*$S792*IFERROR(VLOOKUP($C792,設定!$B$6:$G$12,2,FALSE),0)*IFERROR(VLOOKUP($C792,設定!$B$6:$G$12,3,FALSE),1))+MAX(IFERROR(VLOOKUP($C792,設定!$B$6:$G$12,4,FALSE),0),$F792*$H792*$S792*IFERROR(VLOOKUP($C792,設定!$B$6:$G$12,2,FALSE),0)*IFERROR(VLOOKUP($C792,設定!$B$6:$G$12,3,FALSE),1))))</f>
        <v/>
      </c>
      <c r="U792" s="22" t="str">
        <f>IF(OR($C792="",$F792="",$G792="",$H792=""),"",$F792*IF(AND($C792="台股",$E792="空"),$G792,$H792)*$S792*IFERROR(VLOOKUP($C792,設定!$B$6:$G$12,5,FALSE),0)*IF(AND($C792="台股",$N792="是"),0.5,1))</f>
        <v/>
      </c>
      <c r="V792" s="22" t="str">
        <f t="shared" si="168"/>
        <v/>
      </c>
      <c r="W792" s="23" t="str">
        <f t="shared" si="169"/>
        <v/>
      </c>
      <c r="X792" s="23" t="str">
        <f t="shared" si="170"/>
        <v/>
      </c>
      <c r="Y792" s="24" t="str">
        <f t="shared" si="171"/>
        <v/>
      </c>
      <c r="Z792" s="25" t="str">
        <f t="shared" si="172"/>
        <v/>
      </c>
      <c r="AA792" s="24" t="str">
        <f t="shared" si="173"/>
        <v/>
      </c>
      <c r="AB792" s="24" t="str">
        <f t="shared" si="174"/>
        <v/>
      </c>
      <c r="AC792" s="26" t="str">
        <f t="shared" si="175"/>
        <v/>
      </c>
      <c r="AD792" s="21" t="str">
        <f t="shared" si="176"/>
        <v/>
      </c>
      <c r="AE792" s="25" t="str">
        <f t="shared" si="177"/>
        <v/>
      </c>
      <c r="AF792" s="25" t="str">
        <f t="shared" si="178"/>
        <v/>
      </c>
      <c r="AG792" s="25" t="str">
        <f t="shared" si="179"/>
        <v/>
      </c>
      <c r="AH792" s="25" t="str">
        <f ca="1">IF($X792="","",IF(AND(OR(統計儀表板!$C$4="全部",AND(統計儀表板!$C$4="今年",YEAR($A792)=YEAR(TODAY())),AND(統計儀表板!$C$4="本月",YEAR($A792)=YEAR(TODAY()),MONTH($A792)=MONTH(TODAY())),AND(統計儀表板!$C$4="近三月",$A792&gt;=EDATE(TODAY(),-3))),OR(統計儀表板!$F$4="全部",$B792=統計儀表板!$F$4),OR(統計儀表板!$I$4="全部",$C792=統計儀表板!$I$4),OR(統計儀表板!$L$4="全部",$P792=統計儀表板!$L$4)),1,0))</f>
        <v/>
      </c>
      <c r="AI792" s="22" t="str">
        <f>IF($X792="","",設定!$C$4+SUMIF($AH$2:$AH792,1,$X$2:$X792))</f>
        <v/>
      </c>
      <c r="AJ792" s="27">
        <f ca="1">設定!$C$4+SUMIF($AH$2:$AH792,1,$X$2:$X792)</f>
        <v>578786.14720000001</v>
      </c>
      <c r="AK792" s="27">
        <f t="shared" ca="1" si="181"/>
        <v>578786.14720000001</v>
      </c>
      <c r="AL792" s="27">
        <f t="shared" ca="1" si="180"/>
        <v>0</v>
      </c>
      <c r="AM792" s="27" t="str">
        <f ca="1">IF(OR($X792="",$AH792&lt;&gt;1),"",COUNTIFS($AH$2:$AH792,1))</f>
        <v/>
      </c>
      <c r="AN792" s="27" t="str">
        <f>IF($A792="","",IF(INT($A792)&lt;&gt;INT(交易月曆!$C$29),"",IF($AH792&lt;&gt;1,"",COUNTIFS($A$2:$A792,"&gt;="&amp;INT(交易月曆!$C$29),$A$2:$A792,"&lt;"&amp;(INT(交易月曆!$C$29)+1),$AH$2:$AH792,1))))</f>
        <v/>
      </c>
    </row>
    <row r="793" spans="1:40">
      <c r="A793" s="15"/>
      <c r="B793" s="16"/>
      <c r="C793" s="16"/>
      <c r="D793" s="17"/>
      <c r="E793" s="16"/>
      <c r="F793" s="18"/>
      <c r="G793" s="19"/>
      <c r="H793" s="19"/>
      <c r="I793" s="20"/>
      <c r="J793" s="19"/>
      <c r="K793" s="19"/>
      <c r="L793" s="19"/>
      <c r="M793" s="19"/>
      <c r="N793" s="16"/>
      <c r="O793" s="16"/>
      <c r="P793" s="16"/>
      <c r="Q793" s="16"/>
      <c r="R793" s="17"/>
      <c r="S793" s="21" t="str">
        <f>IF($C793="","",IF($C793="台指期",IFERROR(VLOOKUP($D793,設定!$I$6:$K$8,2,FALSE),IFERROR(VLOOKUP($C793,設定!$B$6:$G$12,6,FALSE),1)),IFERROR(VLOOKUP($C793,設定!$B$6:$G$12,6,FALSE),1)))</f>
        <v/>
      </c>
      <c r="T793" s="22" t="str">
        <f>IF(OR($C793="",$F793="",$G793="",$H793=""),"",IF(AND($C793="台指期",IFERROR(VLOOKUP($D793,設定!$I$6:$K$8,3,FALSE),0)&gt;0),$F793*VLOOKUP($D793,設定!$I$6:$K$8,3,FALSE)*2,MAX(IFERROR(VLOOKUP($C793,設定!$B$6:$G$12,4,FALSE),0),$F793*$G793*$S793*IFERROR(VLOOKUP($C793,設定!$B$6:$G$12,2,FALSE),0)*IFERROR(VLOOKUP($C793,設定!$B$6:$G$12,3,FALSE),1))+MAX(IFERROR(VLOOKUP($C793,設定!$B$6:$G$12,4,FALSE),0),$F793*$H793*$S793*IFERROR(VLOOKUP($C793,設定!$B$6:$G$12,2,FALSE),0)*IFERROR(VLOOKUP($C793,設定!$B$6:$G$12,3,FALSE),1))))</f>
        <v/>
      </c>
      <c r="U793" s="22" t="str">
        <f>IF(OR($C793="",$F793="",$G793="",$H793=""),"",$F793*IF(AND($C793="台股",$E793="空"),$G793,$H793)*$S793*IFERROR(VLOOKUP($C793,設定!$B$6:$G$12,5,FALSE),0)*IF(AND($C793="台股",$N793="是"),0.5,1))</f>
        <v/>
      </c>
      <c r="V793" s="22" t="str">
        <f t="shared" si="168"/>
        <v/>
      </c>
      <c r="W793" s="23" t="str">
        <f t="shared" si="169"/>
        <v/>
      </c>
      <c r="X793" s="23" t="str">
        <f t="shared" si="170"/>
        <v/>
      </c>
      <c r="Y793" s="24" t="str">
        <f t="shared" si="171"/>
        <v/>
      </c>
      <c r="Z793" s="25" t="str">
        <f t="shared" si="172"/>
        <v/>
      </c>
      <c r="AA793" s="24" t="str">
        <f t="shared" si="173"/>
        <v/>
      </c>
      <c r="AB793" s="24" t="str">
        <f t="shared" si="174"/>
        <v/>
      </c>
      <c r="AC793" s="26" t="str">
        <f t="shared" si="175"/>
        <v/>
      </c>
      <c r="AD793" s="21" t="str">
        <f t="shared" si="176"/>
        <v/>
      </c>
      <c r="AE793" s="25" t="str">
        <f t="shared" si="177"/>
        <v/>
      </c>
      <c r="AF793" s="25" t="str">
        <f t="shared" si="178"/>
        <v/>
      </c>
      <c r="AG793" s="25" t="str">
        <f t="shared" si="179"/>
        <v/>
      </c>
      <c r="AH793" s="25" t="str">
        <f ca="1">IF($X793="","",IF(AND(OR(統計儀表板!$C$4="全部",AND(統計儀表板!$C$4="今年",YEAR($A793)=YEAR(TODAY())),AND(統計儀表板!$C$4="本月",YEAR($A793)=YEAR(TODAY()),MONTH($A793)=MONTH(TODAY())),AND(統計儀表板!$C$4="近三月",$A793&gt;=EDATE(TODAY(),-3))),OR(統計儀表板!$F$4="全部",$B793=統計儀表板!$F$4),OR(統計儀表板!$I$4="全部",$C793=統計儀表板!$I$4),OR(統計儀表板!$L$4="全部",$P793=統計儀表板!$L$4)),1,0))</f>
        <v/>
      </c>
      <c r="AI793" s="22" t="str">
        <f>IF($X793="","",設定!$C$4+SUMIF($AH$2:$AH793,1,$X$2:$X793))</f>
        <v/>
      </c>
      <c r="AJ793" s="27">
        <f ca="1">設定!$C$4+SUMIF($AH$2:$AH793,1,$X$2:$X793)</f>
        <v>578786.14720000001</v>
      </c>
      <c r="AK793" s="27">
        <f t="shared" ca="1" si="181"/>
        <v>578786.14720000001</v>
      </c>
      <c r="AL793" s="27">
        <f t="shared" ca="1" si="180"/>
        <v>0</v>
      </c>
      <c r="AM793" s="27" t="str">
        <f ca="1">IF(OR($X793="",$AH793&lt;&gt;1),"",COUNTIFS($AH$2:$AH793,1))</f>
        <v/>
      </c>
      <c r="AN793" s="27" t="str">
        <f>IF($A793="","",IF(INT($A793)&lt;&gt;INT(交易月曆!$C$29),"",IF($AH793&lt;&gt;1,"",COUNTIFS($A$2:$A793,"&gt;="&amp;INT(交易月曆!$C$29),$A$2:$A793,"&lt;"&amp;(INT(交易月曆!$C$29)+1),$AH$2:$AH793,1))))</f>
        <v/>
      </c>
    </row>
    <row r="794" spans="1:40">
      <c r="A794" s="15"/>
      <c r="B794" s="16"/>
      <c r="C794" s="16"/>
      <c r="D794" s="17"/>
      <c r="E794" s="16"/>
      <c r="F794" s="18"/>
      <c r="G794" s="19"/>
      <c r="H794" s="19"/>
      <c r="I794" s="20"/>
      <c r="J794" s="19"/>
      <c r="K794" s="19"/>
      <c r="L794" s="19"/>
      <c r="M794" s="19"/>
      <c r="N794" s="16"/>
      <c r="O794" s="16"/>
      <c r="P794" s="16"/>
      <c r="Q794" s="16"/>
      <c r="R794" s="17"/>
      <c r="S794" s="21" t="str">
        <f>IF($C794="","",IF($C794="台指期",IFERROR(VLOOKUP($D794,設定!$I$6:$K$8,2,FALSE),IFERROR(VLOOKUP($C794,設定!$B$6:$G$12,6,FALSE),1)),IFERROR(VLOOKUP($C794,設定!$B$6:$G$12,6,FALSE),1)))</f>
        <v/>
      </c>
      <c r="T794" s="22" t="str">
        <f>IF(OR($C794="",$F794="",$G794="",$H794=""),"",IF(AND($C794="台指期",IFERROR(VLOOKUP($D794,設定!$I$6:$K$8,3,FALSE),0)&gt;0),$F794*VLOOKUP($D794,設定!$I$6:$K$8,3,FALSE)*2,MAX(IFERROR(VLOOKUP($C794,設定!$B$6:$G$12,4,FALSE),0),$F794*$G794*$S794*IFERROR(VLOOKUP($C794,設定!$B$6:$G$12,2,FALSE),0)*IFERROR(VLOOKUP($C794,設定!$B$6:$G$12,3,FALSE),1))+MAX(IFERROR(VLOOKUP($C794,設定!$B$6:$G$12,4,FALSE),0),$F794*$H794*$S794*IFERROR(VLOOKUP($C794,設定!$B$6:$G$12,2,FALSE),0)*IFERROR(VLOOKUP($C794,設定!$B$6:$G$12,3,FALSE),1))))</f>
        <v/>
      </c>
      <c r="U794" s="22" t="str">
        <f>IF(OR($C794="",$F794="",$G794="",$H794=""),"",$F794*IF(AND($C794="台股",$E794="空"),$G794,$H794)*$S794*IFERROR(VLOOKUP($C794,設定!$B$6:$G$12,5,FALSE),0)*IF(AND($C794="台股",$N794="是"),0.5,1))</f>
        <v/>
      </c>
      <c r="V794" s="22" t="str">
        <f t="shared" si="168"/>
        <v/>
      </c>
      <c r="W794" s="23" t="str">
        <f t="shared" si="169"/>
        <v/>
      </c>
      <c r="X794" s="23" t="str">
        <f t="shared" si="170"/>
        <v/>
      </c>
      <c r="Y794" s="24" t="str">
        <f t="shared" si="171"/>
        <v/>
      </c>
      <c r="Z794" s="25" t="str">
        <f t="shared" si="172"/>
        <v/>
      </c>
      <c r="AA794" s="24" t="str">
        <f t="shared" si="173"/>
        <v/>
      </c>
      <c r="AB794" s="24" t="str">
        <f t="shared" si="174"/>
        <v/>
      </c>
      <c r="AC794" s="26" t="str">
        <f t="shared" si="175"/>
        <v/>
      </c>
      <c r="AD794" s="21" t="str">
        <f t="shared" si="176"/>
        <v/>
      </c>
      <c r="AE794" s="25" t="str">
        <f t="shared" si="177"/>
        <v/>
      </c>
      <c r="AF794" s="25" t="str">
        <f t="shared" si="178"/>
        <v/>
      </c>
      <c r="AG794" s="25" t="str">
        <f t="shared" si="179"/>
        <v/>
      </c>
      <c r="AH794" s="25" t="str">
        <f ca="1">IF($X794="","",IF(AND(OR(統計儀表板!$C$4="全部",AND(統計儀表板!$C$4="今年",YEAR($A794)=YEAR(TODAY())),AND(統計儀表板!$C$4="本月",YEAR($A794)=YEAR(TODAY()),MONTH($A794)=MONTH(TODAY())),AND(統計儀表板!$C$4="近三月",$A794&gt;=EDATE(TODAY(),-3))),OR(統計儀表板!$F$4="全部",$B794=統計儀表板!$F$4),OR(統計儀表板!$I$4="全部",$C794=統計儀表板!$I$4),OR(統計儀表板!$L$4="全部",$P794=統計儀表板!$L$4)),1,0))</f>
        <v/>
      </c>
      <c r="AI794" s="22" t="str">
        <f>IF($X794="","",設定!$C$4+SUMIF($AH$2:$AH794,1,$X$2:$X794))</f>
        <v/>
      </c>
      <c r="AJ794" s="27">
        <f ca="1">設定!$C$4+SUMIF($AH$2:$AH794,1,$X$2:$X794)</f>
        <v>578786.14720000001</v>
      </c>
      <c r="AK794" s="27">
        <f t="shared" ca="1" si="181"/>
        <v>578786.14720000001</v>
      </c>
      <c r="AL794" s="27">
        <f t="shared" ca="1" si="180"/>
        <v>0</v>
      </c>
      <c r="AM794" s="27" t="str">
        <f ca="1">IF(OR($X794="",$AH794&lt;&gt;1),"",COUNTIFS($AH$2:$AH794,1))</f>
        <v/>
      </c>
      <c r="AN794" s="27" t="str">
        <f>IF($A794="","",IF(INT($A794)&lt;&gt;INT(交易月曆!$C$29),"",IF($AH794&lt;&gt;1,"",COUNTIFS($A$2:$A794,"&gt;="&amp;INT(交易月曆!$C$29),$A$2:$A794,"&lt;"&amp;(INT(交易月曆!$C$29)+1),$AH$2:$AH794,1))))</f>
        <v/>
      </c>
    </row>
    <row r="795" spans="1:40">
      <c r="A795" s="15"/>
      <c r="B795" s="16"/>
      <c r="C795" s="16"/>
      <c r="D795" s="17"/>
      <c r="E795" s="16"/>
      <c r="F795" s="18"/>
      <c r="G795" s="19"/>
      <c r="H795" s="19"/>
      <c r="I795" s="20"/>
      <c r="J795" s="19"/>
      <c r="K795" s="19"/>
      <c r="L795" s="19"/>
      <c r="M795" s="19"/>
      <c r="N795" s="16"/>
      <c r="O795" s="16"/>
      <c r="P795" s="16"/>
      <c r="Q795" s="16"/>
      <c r="R795" s="17"/>
      <c r="S795" s="21" t="str">
        <f>IF($C795="","",IF($C795="台指期",IFERROR(VLOOKUP($D795,設定!$I$6:$K$8,2,FALSE),IFERROR(VLOOKUP($C795,設定!$B$6:$G$12,6,FALSE),1)),IFERROR(VLOOKUP($C795,設定!$B$6:$G$12,6,FALSE),1)))</f>
        <v/>
      </c>
      <c r="T795" s="22" t="str">
        <f>IF(OR($C795="",$F795="",$G795="",$H795=""),"",IF(AND($C795="台指期",IFERROR(VLOOKUP($D795,設定!$I$6:$K$8,3,FALSE),0)&gt;0),$F795*VLOOKUP($D795,設定!$I$6:$K$8,3,FALSE)*2,MAX(IFERROR(VLOOKUP($C795,設定!$B$6:$G$12,4,FALSE),0),$F795*$G795*$S795*IFERROR(VLOOKUP($C795,設定!$B$6:$G$12,2,FALSE),0)*IFERROR(VLOOKUP($C795,設定!$B$6:$G$12,3,FALSE),1))+MAX(IFERROR(VLOOKUP($C795,設定!$B$6:$G$12,4,FALSE),0),$F795*$H795*$S795*IFERROR(VLOOKUP($C795,設定!$B$6:$G$12,2,FALSE),0)*IFERROR(VLOOKUP($C795,設定!$B$6:$G$12,3,FALSE),1))))</f>
        <v/>
      </c>
      <c r="U795" s="22" t="str">
        <f>IF(OR($C795="",$F795="",$G795="",$H795=""),"",$F795*IF(AND($C795="台股",$E795="空"),$G795,$H795)*$S795*IFERROR(VLOOKUP($C795,設定!$B$6:$G$12,5,FALSE),0)*IF(AND($C795="台股",$N795="是"),0.5,1))</f>
        <v/>
      </c>
      <c r="V795" s="22" t="str">
        <f t="shared" si="168"/>
        <v/>
      </c>
      <c r="W795" s="23" t="str">
        <f t="shared" si="169"/>
        <v/>
      </c>
      <c r="X795" s="23" t="str">
        <f t="shared" si="170"/>
        <v/>
      </c>
      <c r="Y795" s="24" t="str">
        <f t="shared" si="171"/>
        <v/>
      </c>
      <c r="Z795" s="25" t="str">
        <f t="shared" si="172"/>
        <v/>
      </c>
      <c r="AA795" s="24" t="str">
        <f t="shared" si="173"/>
        <v/>
      </c>
      <c r="AB795" s="24" t="str">
        <f t="shared" si="174"/>
        <v/>
      </c>
      <c r="AC795" s="26" t="str">
        <f t="shared" si="175"/>
        <v/>
      </c>
      <c r="AD795" s="21" t="str">
        <f t="shared" si="176"/>
        <v/>
      </c>
      <c r="AE795" s="25" t="str">
        <f t="shared" si="177"/>
        <v/>
      </c>
      <c r="AF795" s="25" t="str">
        <f t="shared" si="178"/>
        <v/>
      </c>
      <c r="AG795" s="25" t="str">
        <f t="shared" si="179"/>
        <v/>
      </c>
      <c r="AH795" s="25" t="str">
        <f ca="1">IF($X795="","",IF(AND(OR(統計儀表板!$C$4="全部",AND(統計儀表板!$C$4="今年",YEAR($A795)=YEAR(TODAY())),AND(統計儀表板!$C$4="本月",YEAR($A795)=YEAR(TODAY()),MONTH($A795)=MONTH(TODAY())),AND(統計儀表板!$C$4="近三月",$A795&gt;=EDATE(TODAY(),-3))),OR(統計儀表板!$F$4="全部",$B795=統計儀表板!$F$4),OR(統計儀表板!$I$4="全部",$C795=統計儀表板!$I$4),OR(統計儀表板!$L$4="全部",$P795=統計儀表板!$L$4)),1,0))</f>
        <v/>
      </c>
      <c r="AI795" s="22" t="str">
        <f>IF($X795="","",設定!$C$4+SUMIF($AH$2:$AH795,1,$X$2:$X795))</f>
        <v/>
      </c>
      <c r="AJ795" s="27">
        <f ca="1">設定!$C$4+SUMIF($AH$2:$AH795,1,$X$2:$X795)</f>
        <v>578786.14720000001</v>
      </c>
      <c r="AK795" s="27">
        <f t="shared" ca="1" si="181"/>
        <v>578786.14720000001</v>
      </c>
      <c r="AL795" s="27">
        <f t="shared" ca="1" si="180"/>
        <v>0</v>
      </c>
      <c r="AM795" s="27" t="str">
        <f ca="1">IF(OR($X795="",$AH795&lt;&gt;1),"",COUNTIFS($AH$2:$AH795,1))</f>
        <v/>
      </c>
      <c r="AN795" s="27" t="str">
        <f>IF($A795="","",IF(INT($A795)&lt;&gt;INT(交易月曆!$C$29),"",IF($AH795&lt;&gt;1,"",COUNTIFS($A$2:$A795,"&gt;="&amp;INT(交易月曆!$C$29),$A$2:$A795,"&lt;"&amp;(INT(交易月曆!$C$29)+1),$AH$2:$AH795,1))))</f>
        <v/>
      </c>
    </row>
    <row r="796" spans="1:40">
      <c r="A796" s="15"/>
      <c r="B796" s="16"/>
      <c r="C796" s="16"/>
      <c r="D796" s="17"/>
      <c r="E796" s="16"/>
      <c r="F796" s="18"/>
      <c r="G796" s="19"/>
      <c r="H796" s="19"/>
      <c r="I796" s="20"/>
      <c r="J796" s="19"/>
      <c r="K796" s="19"/>
      <c r="L796" s="19"/>
      <c r="M796" s="19"/>
      <c r="N796" s="16"/>
      <c r="O796" s="16"/>
      <c r="P796" s="16"/>
      <c r="Q796" s="16"/>
      <c r="R796" s="17"/>
      <c r="S796" s="21" t="str">
        <f>IF($C796="","",IF($C796="台指期",IFERROR(VLOOKUP($D796,設定!$I$6:$K$8,2,FALSE),IFERROR(VLOOKUP($C796,設定!$B$6:$G$12,6,FALSE),1)),IFERROR(VLOOKUP($C796,設定!$B$6:$G$12,6,FALSE),1)))</f>
        <v/>
      </c>
      <c r="T796" s="22" t="str">
        <f>IF(OR($C796="",$F796="",$G796="",$H796=""),"",IF(AND($C796="台指期",IFERROR(VLOOKUP($D796,設定!$I$6:$K$8,3,FALSE),0)&gt;0),$F796*VLOOKUP($D796,設定!$I$6:$K$8,3,FALSE)*2,MAX(IFERROR(VLOOKUP($C796,設定!$B$6:$G$12,4,FALSE),0),$F796*$G796*$S796*IFERROR(VLOOKUP($C796,設定!$B$6:$G$12,2,FALSE),0)*IFERROR(VLOOKUP($C796,設定!$B$6:$G$12,3,FALSE),1))+MAX(IFERROR(VLOOKUP($C796,設定!$B$6:$G$12,4,FALSE),0),$F796*$H796*$S796*IFERROR(VLOOKUP($C796,設定!$B$6:$G$12,2,FALSE),0)*IFERROR(VLOOKUP($C796,設定!$B$6:$G$12,3,FALSE),1))))</f>
        <v/>
      </c>
      <c r="U796" s="22" t="str">
        <f>IF(OR($C796="",$F796="",$G796="",$H796=""),"",$F796*IF(AND($C796="台股",$E796="空"),$G796,$H796)*$S796*IFERROR(VLOOKUP($C796,設定!$B$6:$G$12,5,FALSE),0)*IF(AND($C796="台股",$N796="是"),0.5,1))</f>
        <v/>
      </c>
      <c r="V796" s="22" t="str">
        <f t="shared" si="168"/>
        <v/>
      </c>
      <c r="W796" s="23" t="str">
        <f t="shared" si="169"/>
        <v/>
      </c>
      <c r="X796" s="23" t="str">
        <f t="shared" si="170"/>
        <v/>
      </c>
      <c r="Y796" s="24" t="str">
        <f t="shared" si="171"/>
        <v/>
      </c>
      <c r="Z796" s="25" t="str">
        <f t="shared" si="172"/>
        <v/>
      </c>
      <c r="AA796" s="24" t="str">
        <f t="shared" si="173"/>
        <v/>
      </c>
      <c r="AB796" s="24" t="str">
        <f t="shared" si="174"/>
        <v/>
      </c>
      <c r="AC796" s="26" t="str">
        <f t="shared" si="175"/>
        <v/>
      </c>
      <c r="AD796" s="21" t="str">
        <f t="shared" si="176"/>
        <v/>
      </c>
      <c r="AE796" s="25" t="str">
        <f t="shared" si="177"/>
        <v/>
      </c>
      <c r="AF796" s="25" t="str">
        <f t="shared" si="178"/>
        <v/>
      </c>
      <c r="AG796" s="25" t="str">
        <f t="shared" si="179"/>
        <v/>
      </c>
      <c r="AH796" s="25" t="str">
        <f ca="1">IF($X796="","",IF(AND(OR(統計儀表板!$C$4="全部",AND(統計儀表板!$C$4="今年",YEAR($A796)=YEAR(TODAY())),AND(統計儀表板!$C$4="本月",YEAR($A796)=YEAR(TODAY()),MONTH($A796)=MONTH(TODAY())),AND(統計儀表板!$C$4="近三月",$A796&gt;=EDATE(TODAY(),-3))),OR(統計儀表板!$F$4="全部",$B796=統計儀表板!$F$4),OR(統計儀表板!$I$4="全部",$C796=統計儀表板!$I$4),OR(統計儀表板!$L$4="全部",$P796=統計儀表板!$L$4)),1,0))</f>
        <v/>
      </c>
      <c r="AI796" s="22" t="str">
        <f>IF($X796="","",設定!$C$4+SUMIF($AH$2:$AH796,1,$X$2:$X796))</f>
        <v/>
      </c>
      <c r="AJ796" s="27">
        <f ca="1">設定!$C$4+SUMIF($AH$2:$AH796,1,$X$2:$X796)</f>
        <v>578786.14720000001</v>
      </c>
      <c r="AK796" s="27">
        <f t="shared" ca="1" si="181"/>
        <v>578786.14720000001</v>
      </c>
      <c r="AL796" s="27">
        <f t="shared" ca="1" si="180"/>
        <v>0</v>
      </c>
      <c r="AM796" s="27" t="str">
        <f ca="1">IF(OR($X796="",$AH796&lt;&gt;1),"",COUNTIFS($AH$2:$AH796,1))</f>
        <v/>
      </c>
      <c r="AN796" s="27" t="str">
        <f>IF($A796="","",IF(INT($A796)&lt;&gt;INT(交易月曆!$C$29),"",IF($AH796&lt;&gt;1,"",COUNTIFS($A$2:$A796,"&gt;="&amp;INT(交易月曆!$C$29),$A$2:$A796,"&lt;"&amp;(INT(交易月曆!$C$29)+1),$AH$2:$AH796,1))))</f>
        <v/>
      </c>
    </row>
    <row r="797" spans="1:40">
      <c r="A797" s="15"/>
      <c r="B797" s="16"/>
      <c r="C797" s="16"/>
      <c r="D797" s="17"/>
      <c r="E797" s="16"/>
      <c r="F797" s="18"/>
      <c r="G797" s="19"/>
      <c r="H797" s="19"/>
      <c r="I797" s="20"/>
      <c r="J797" s="19"/>
      <c r="K797" s="19"/>
      <c r="L797" s="19"/>
      <c r="M797" s="19"/>
      <c r="N797" s="16"/>
      <c r="O797" s="16"/>
      <c r="P797" s="16"/>
      <c r="Q797" s="16"/>
      <c r="R797" s="17"/>
      <c r="S797" s="21" t="str">
        <f>IF($C797="","",IF($C797="台指期",IFERROR(VLOOKUP($D797,設定!$I$6:$K$8,2,FALSE),IFERROR(VLOOKUP($C797,設定!$B$6:$G$12,6,FALSE),1)),IFERROR(VLOOKUP($C797,設定!$B$6:$G$12,6,FALSE),1)))</f>
        <v/>
      </c>
      <c r="T797" s="22" t="str">
        <f>IF(OR($C797="",$F797="",$G797="",$H797=""),"",IF(AND($C797="台指期",IFERROR(VLOOKUP($D797,設定!$I$6:$K$8,3,FALSE),0)&gt;0),$F797*VLOOKUP($D797,設定!$I$6:$K$8,3,FALSE)*2,MAX(IFERROR(VLOOKUP($C797,設定!$B$6:$G$12,4,FALSE),0),$F797*$G797*$S797*IFERROR(VLOOKUP($C797,設定!$B$6:$G$12,2,FALSE),0)*IFERROR(VLOOKUP($C797,設定!$B$6:$G$12,3,FALSE),1))+MAX(IFERROR(VLOOKUP($C797,設定!$B$6:$G$12,4,FALSE),0),$F797*$H797*$S797*IFERROR(VLOOKUP($C797,設定!$B$6:$G$12,2,FALSE),0)*IFERROR(VLOOKUP($C797,設定!$B$6:$G$12,3,FALSE),1))))</f>
        <v/>
      </c>
      <c r="U797" s="22" t="str">
        <f>IF(OR($C797="",$F797="",$G797="",$H797=""),"",$F797*IF(AND($C797="台股",$E797="空"),$G797,$H797)*$S797*IFERROR(VLOOKUP($C797,設定!$B$6:$G$12,5,FALSE),0)*IF(AND($C797="台股",$N797="是"),0.5,1))</f>
        <v/>
      </c>
      <c r="V797" s="22" t="str">
        <f t="shared" si="168"/>
        <v/>
      </c>
      <c r="W797" s="23" t="str">
        <f t="shared" si="169"/>
        <v/>
      </c>
      <c r="X797" s="23" t="str">
        <f t="shared" si="170"/>
        <v/>
      </c>
      <c r="Y797" s="24" t="str">
        <f t="shared" si="171"/>
        <v/>
      </c>
      <c r="Z797" s="25" t="str">
        <f t="shared" si="172"/>
        <v/>
      </c>
      <c r="AA797" s="24" t="str">
        <f t="shared" si="173"/>
        <v/>
      </c>
      <c r="AB797" s="24" t="str">
        <f t="shared" si="174"/>
        <v/>
      </c>
      <c r="AC797" s="26" t="str">
        <f t="shared" si="175"/>
        <v/>
      </c>
      <c r="AD797" s="21" t="str">
        <f t="shared" si="176"/>
        <v/>
      </c>
      <c r="AE797" s="25" t="str">
        <f t="shared" si="177"/>
        <v/>
      </c>
      <c r="AF797" s="25" t="str">
        <f t="shared" si="178"/>
        <v/>
      </c>
      <c r="AG797" s="25" t="str">
        <f t="shared" si="179"/>
        <v/>
      </c>
      <c r="AH797" s="25" t="str">
        <f ca="1">IF($X797="","",IF(AND(OR(統計儀表板!$C$4="全部",AND(統計儀表板!$C$4="今年",YEAR($A797)=YEAR(TODAY())),AND(統計儀表板!$C$4="本月",YEAR($A797)=YEAR(TODAY()),MONTH($A797)=MONTH(TODAY())),AND(統計儀表板!$C$4="近三月",$A797&gt;=EDATE(TODAY(),-3))),OR(統計儀表板!$F$4="全部",$B797=統計儀表板!$F$4),OR(統計儀表板!$I$4="全部",$C797=統計儀表板!$I$4),OR(統計儀表板!$L$4="全部",$P797=統計儀表板!$L$4)),1,0))</f>
        <v/>
      </c>
      <c r="AI797" s="22" t="str">
        <f>IF($X797="","",設定!$C$4+SUMIF($AH$2:$AH797,1,$X$2:$X797))</f>
        <v/>
      </c>
      <c r="AJ797" s="27">
        <f ca="1">設定!$C$4+SUMIF($AH$2:$AH797,1,$X$2:$X797)</f>
        <v>578786.14720000001</v>
      </c>
      <c r="AK797" s="27">
        <f t="shared" ca="1" si="181"/>
        <v>578786.14720000001</v>
      </c>
      <c r="AL797" s="27">
        <f t="shared" ca="1" si="180"/>
        <v>0</v>
      </c>
      <c r="AM797" s="27" t="str">
        <f ca="1">IF(OR($X797="",$AH797&lt;&gt;1),"",COUNTIFS($AH$2:$AH797,1))</f>
        <v/>
      </c>
      <c r="AN797" s="27" t="str">
        <f>IF($A797="","",IF(INT($A797)&lt;&gt;INT(交易月曆!$C$29),"",IF($AH797&lt;&gt;1,"",COUNTIFS($A$2:$A797,"&gt;="&amp;INT(交易月曆!$C$29),$A$2:$A797,"&lt;"&amp;(INT(交易月曆!$C$29)+1),$AH$2:$AH797,1))))</f>
        <v/>
      </c>
    </row>
    <row r="798" spans="1:40">
      <c r="A798" s="15"/>
      <c r="B798" s="16"/>
      <c r="C798" s="16"/>
      <c r="D798" s="17"/>
      <c r="E798" s="16"/>
      <c r="F798" s="18"/>
      <c r="G798" s="19"/>
      <c r="H798" s="19"/>
      <c r="I798" s="20"/>
      <c r="J798" s="19"/>
      <c r="K798" s="19"/>
      <c r="L798" s="19"/>
      <c r="M798" s="19"/>
      <c r="N798" s="16"/>
      <c r="O798" s="16"/>
      <c r="P798" s="16"/>
      <c r="Q798" s="16"/>
      <c r="R798" s="17"/>
      <c r="S798" s="21" t="str">
        <f>IF($C798="","",IF($C798="台指期",IFERROR(VLOOKUP($D798,設定!$I$6:$K$8,2,FALSE),IFERROR(VLOOKUP($C798,設定!$B$6:$G$12,6,FALSE),1)),IFERROR(VLOOKUP($C798,設定!$B$6:$G$12,6,FALSE),1)))</f>
        <v/>
      </c>
      <c r="T798" s="22" t="str">
        <f>IF(OR($C798="",$F798="",$G798="",$H798=""),"",IF(AND($C798="台指期",IFERROR(VLOOKUP($D798,設定!$I$6:$K$8,3,FALSE),0)&gt;0),$F798*VLOOKUP($D798,設定!$I$6:$K$8,3,FALSE)*2,MAX(IFERROR(VLOOKUP($C798,設定!$B$6:$G$12,4,FALSE),0),$F798*$G798*$S798*IFERROR(VLOOKUP($C798,設定!$B$6:$G$12,2,FALSE),0)*IFERROR(VLOOKUP($C798,設定!$B$6:$G$12,3,FALSE),1))+MAX(IFERROR(VLOOKUP($C798,設定!$B$6:$G$12,4,FALSE),0),$F798*$H798*$S798*IFERROR(VLOOKUP($C798,設定!$B$6:$G$12,2,FALSE),0)*IFERROR(VLOOKUP($C798,設定!$B$6:$G$12,3,FALSE),1))))</f>
        <v/>
      </c>
      <c r="U798" s="22" t="str">
        <f>IF(OR($C798="",$F798="",$G798="",$H798=""),"",$F798*IF(AND($C798="台股",$E798="空"),$G798,$H798)*$S798*IFERROR(VLOOKUP($C798,設定!$B$6:$G$12,5,FALSE),0)*IF(AND($C798="台股",$N798="是"),0.5,1))</f>
        <v/>
      </c>
      <c r="V798" s="22" t="str">
        <f t="shared" si="168"/>
        <v/>
      </c>
      <c r="W798" s="23" t="str">
        <f t="shared" si="169"/>
        <v/>
      </c>
      <c r="X798" s="23" t="str">
        <f t="shared" si="170"/>
        <v/>
      </c>
      <c r="Y798" s="24" t="str">
        <f t="shared" si="171"/>
        <v/>
      </c>
      <c r="Z798" s="25" t="str">
        <f t="shared" si="172"/>
        <v/>
      </c>
      <c r="AA798" s="24" t="str">
        <f t="shared" si="173"/>
        <v/>
      </c>
      <c r="AB798" s="24" t="str">
        <f t="shared" si="174"/>
        <v/>
      </c>
      <c r="AC798" s="26" t="str">
        <f t="shared" si="175"/>
        <v/>
      </c>
      <c r="AD798" s="21" t="str">
        <f t="shared" si="176"/>
        <v/>
      </c>
      <c r="AE798" s="25" t="str">
        <f t="shared" si="177"/>
        <v/>
      </c>
      <c r="AF798" s="25" t="str">
        <f t="shared" si="178"/>
        <v/>
      </c>
      <c r="AG798" s="25" t="str">
        <f t="shared" si="179"/>
        <v/>
      </c>
      <c r="AH798" s="25" t="str">
        <f ca="1">IF($X798="","",IF(AND(OR(統計儀表板!$C$4="全部",AND(統計儀表板!$C$4="今年",YEAR($A798)=YEAR(TODAY())),AND(統計儀表板!$C$4="本月",YEAR($A798)=YEAR(TODAY()),MONTH($A798)=MONTH(TODAY())),AND(統計儀表板!$C$4="近三月",$A798&gt;=EDATE(TODAY(),-3))),OR(統計儀表板!$F$4="全部",$B798=統計儀表板!$F$4),OR(統計儀表板!$I$4="全部",$C798=統計儀表板!$I$4),OR(統計儀表板!$L$4="全部",$P798=統計儀表板!$L$4)),1,0))</f>
        <v/>
      </c>
      <c r="AI798" s="22" t="str">
        <f>IF($X798="","",設定!$C$4+SUMIF($AH$2:$AH798,1,$X$2:$X798))</f>
        <v/>
      </c>
      <c r="AJ798" s="27">
        <f ca="1">設定!$C$4+SUMIF($AH$2:$AH798,1,$X$2:$X798)</f>
        <v>578786.14720000001</v>
      </c>
      <c r="AK798" s="27">
        <f t="shared" ca="1" si="181"/>
        <v>578786.14720000001</v>
      </c>
      <c r="AL798" s="27">
        <f t="shared" ca="1" si="180"/>
        <v>0</v>
      </c>
      <c r="AM798" s="27" t="str">
        <f ca="1">IF(OR($X798="",$AH798&lt;&gt;1),"",COUNTIFS($AH$2:$AH798,1))</f>
        <v/>
      </c>
      <c r="AN798" s="27" t="str">
        <f>IF($A798="","",IF(INT($A798)&lt;&gt;INT(交易月曆!$C$29),"",IF($AH798&lt;&gt;1,"",COUNTIFS($A$2:$A798,"&gt;="&amp;INT(交易月曆!$C$29),$A$2:$A798,"&lt;"&amp;(INT(交易月曆!$C$29)+1),$AH$2:$AH798,1))))</f>
        <v/>
      </c>
    </row>
    <row r="799" spans="1:40">
      <c r="A799" s="15"/>
      <c r="B799" s="16"/>
      <c r="C799" s="16"/>
      <c r="D799" s="17"/>
      <c r="E799" s="16"/>
      <c r="F799" s="18"/>
      <c r="G799" s="19"/>
      <c r="H799" s="19"/>
      <c r="I799" s="20"/>
      <c r="J799" s="19"/>
      <c r="K799" s="19"/>
      <c r="L799" s="19"/>
      <c r="M799" s="19"/>
      <c r="N799" s="16"/>
      <c r="O799" s="16"/>
      <c r="P799" s="16"/>
      <c r="Q799" s="16"/>
      <c r="R799" s="17"/>
      <c r="S799" s="21" t="str">
        <f>IF($C799="","",IF($C799="台指期",IFERROR(VLOOKUP($D799,設定!$I$6:$K$8,2,FALSE),IFERROR(VLOOKUP($C799,設定!$B$6:$G$12,6,FALSE),1)),IFERROR(VLOOKUP($C799,設定!$B$6:$G$12,6,FALSE),1)))</f>
        <v/>
      </c>
      <c r="T799" s="22" t="str">
        <f>IF(OR($C799="",$F799="",$G799="",$H799=""),"",IF(AND($C799="台指期",IFERROR(VLOOKUP($D799,設定!$I$6:$K$8,3,FALSE),0)&gt;0),$F799*VLOOKUP($D799,設定!$I$6:$K$8,3,FALSE)*2,MAX(IFERROR(VLOOKUP($C799,設定!$B$6:$G$12,4,FALSE),0),$F799*$G799*$S799*IFERROR(VLOOKUP($C799,設定!$B$6:$G$12,2,FALSE),0)*IFERROR(VLOOKUP($C799,設定!$B$6:$G$12,3,FALSE),1))+MAX(IFERROR(VLOOKUP($C799,設定!$B$6:$G$12,4,FALSE),0),$F799*$H799*$S799*IFERROR(VLOOKUP($C799,設定!$B$6:$G$12,2,FALSE),0)*IFERROR(VLOOKUP($C799,設定!$B$6:$G$12,3,FALSE),1))))</f>
        <v/>
      </c>
      <c r="U799" s="22" t="str">
        <f>IF(OR($C799="",$F799="",$G799="",$H799=""),"",$F799*IF(AND($C799="台股",$E799="空"),$G799,$H799)*$S799*IFERROR(VLOOKUP($C799,設定!$B$6:$G$12,5,FALSE),0)*IF(AND($C799="台股",$N799="是"),0.5,1))</f>
        <v/>
      </c>
      <c r="V799" s="22" t="str">
        <f t="shared" si="168"/>
        <v/>
      </c>
      <c r="W799" s="23" t="str">
        <f t="shared" si="169"/>
        <v/>
      </c>
      <c r="X799" s="23" t="str">
        <f t="shared" si="170"/>
        <v/>
      </c>
      <c r="Y799" s="24" t="str">
        <f t="shared" si="171"/>
        <v/>
      </c>
      <c r="Z799" s="25" t="str">
        <f t="shared" si="172"/>
        <v/>
      </c>
      <c r="AA799" s="24" t="str">
        <f t="shared" si="173"/>
        <v/>
      </c>
      <c r="AB799" s="24" t="str">
        <f t="shared" si="174"/>
        <v/>
      </c>
      <c r="AC799" s="26" t="str">
        <f t="shared" si="175"/>
        <v/>
      </c>
      <c r="AD799" s="21" t="str">
        <f t="shared" si="176"/>
        <v/>
      </c>
      <c r="AE799" s="25" t="str">
        <f t="shared" si="177"/>
        <v/>
      </c>
      <c r="AF799" s="25" t="str">
        <f t="shared" si="178"/>
        <v/>
      </c>
      <c r="AG799" s="25" t="str">
        <f t="shared" si="179"/>
        <v/>
      </c>
      <c r="AH799" s="25" t="str">
        <f ca="1">IF($X799="","",IF(AND(OR(統計儀表板!$C$4="全部",AND(統計儀表板!$C$4="今年",YEAR($A799)=YEAR(TODAY())),AND(統計儀表板!$C$4="本月",YEAR($A799)=YEAR(TODAY()),MONTH($A799)=MONTH(TODAY())),AND(統計儀表板!$C$4="近三月",$A799&gt;=EDATE(TODAY(),-3))),OR(統計儀表板!$F$4="全部",$B799=統計儀表板!$F$4),OR(統計儀表板!$I$4="全部",$C799=統計儀表板!$I$4),OR(統計儀表板!$L$4="全部",$P799=統計儀表板!$L$4)),1,0))</f>
        <v/>
      </c>
      <c r="AI799" s="22" t="str">
        <f>IF($X799="","",設定!$C$4+SUMIF($AH$2:$AH799,1,$X$2:$X799))</f>
        <v/>
      </c>
      <c r="AJ799" s="27">
        <f ca="1">設定!$C$4+SUMIF($AH$2:$AH799,1,$X$2:$X799)</f>
        <v>578786.14720000001</v>
      </c>
      <c r="AK799" s="27">
        <f t="shared" ca="1" si="181"/>
        <v>578786.14720000001</v>
      </c>
      <c r="AL799" s="27">
        <f t="shared" ca="1" si="180"/>
        <v>0</v>
      </c>
      <c r="AM799" s="27" t="str">
        <f ca="1">IF(OR($X799="",$AH799&lt;&gt;1),"",COUNTIFS($AH$2:$AH799,1))</f>
        <v/>
      </c>
      <c r="AN799" s="27" t="str">
        <f>IF($A799="","",IF(INT($A799)&lt;&gt;INT(交易月曆!$C$29),"",IF($AH799&lt;&gt;1,"",COUNTIFS($A$2:$A799,"&gt;="&amp;INT(交易月曆!$C$29),$A$2:$A799,"&lt;"&amp;(INT(交易月曆!$C$29)+1),$AH$2:$AH799,1))))</f>
        <v/>
      </c>
    </row>
    <row r="800" spans="1:40">
      <c r="A800" s="15"/>
      <c r="B800" s="16"/>
      <c r="C800" s="16"/>
      <c r="D800" s="17"/>
      <c r="E800" s="16"/>
      <c r="F800" s="18"/>
      <c r="G800" s="19"/>
      <c r="H800" s="19"/>
      <c r="I800" s="20"/>
      <c r="J800" s="19"/>
      <c r="K800" s="19"/>
      <c r="L800" s="19"/>
      <c r="M800" s="19"/>
      <c r="N800" s="16"/>
      <c r="O800" s="16"/>
      <c r="P800" s="16"/>
      <c r="Q800" s="16"/>
      <c r="R800" s="17"/>
      <c r="S800" s="21" t="str">
        <f>IF($C800="","",IF($C800="台指期",IFERROR(VLOOKUP($D800,設定!$I$6:$K$8,2,FALSE),IFERROR(VLOOKUP($C800,設定!$B$6:$G$12,6,FALSE),1)),IFERROR(VLOOKUP($C800,設定!$B$6:$G$12,6,FALSE),1)))</f>
        <v/>
      </c>
      <c r="T800" s="22" t="str">
        <f>IF(OR($C800="",$F800="",$G800="",$H800=""),"",IF(AND($C800="台指期",IFERROR(VLOOKUP($D800,設定!$I$6:$K$8,3,FALSE),0)&gt;0),$F800*VLOOKUP($D800,設定!$I$6:$K$8,3,FALSE)*2,MAX(IFERROR(VLOOKUP($C800,設定!$B$6:$G$12,4,FALSE),0),$F800*$G800*$S800*IFERROR(VLOOKUP($C800,設定!$B$6:$G$12,2,FALSE),0)*IFERROR(VLOOKUP($C800,設定!$B$6:$G$12,3,FALSE),1))+MAX(IFERROR(VLOOKUP($C800,設定!$B$6:$G$12,4,FALSE),0),$F800*$H800*$S800*IFERROR(VLOOKUP($C800,設定!$B$6:$G$12,2,FALSE),0)*IFERROR(VLOOKUP($C800,設定!$B$6:$G$12,3,FALSE),1))))</f>
        <v/>
      </c>
      <c r="U800" s="22" t="str">
        <f>IF(OR($C800="",$F800="",$G800="",$H800=""),"",$F800*IF(AND($C800="台股",$E800="空"),$G800,$H800)*$S800*IFERROR(VLOOKUP($C800,設定!$B$6:$G$12,5,FALSE),0)*IF(AND($C800="台股",$N800="是"),0.5,1))</f>
        <v/>
      </c>
      <c r="V800" s="22" t="str">
        <f t="shared" si="168"/>
        <v/>
      </c>
      <c r="W800" s="23" t="str">
        <f t="shared" si="169"/>
        <v/>
      </c>
      <c r="X800" s="23" t="str">
        <f t="shared" si="170"/>
        <v/>
      </c>
      <c r="Y800" s="24" t="str">
        <f t="shared" si="171"/>
        <v/>
      </c>
      <c r="Z800" s="25" t="str">
        <f t="shared" si="172"/>
        <v/>
      </c>
      <c r="AA800" s="24" t="str">
        <f t="shared" si="173"/>
        <v/>
      </c>
      <c r="AB800" s="24" t="str">
        <f t="shared" si="174"/>
        <v/>
      </c>
      <c r="AC800" s="26" t="str">
        <f t="shared" si="175"/>
        <v/>
      </c>
      <c r="AD800" s="21" t="str">
        <f t="shared" si="176"/>
        <v/>
      </c>
      <c r="AE800" s="25" t="str">
        <f t="shared" si="177"/>
        <v/>
      </c>
      <c r="AF800" s="25" t="str">
        <f t="shared" si="178"/>
        <v/>
      </c>
      <c r="AG800" s="25" t="str">
        <f t="shared" si="179"/>
        <v/>
      </c>
      <c r="AH800" s="25" t="str">
        <f ca="1">IF($X800="","",IF(AND(OR(統計儀表板!$C$4="全部",AND(統計儀表板!$C$4="今年",YEAR($A800)=YEAR(TODAY())),AND(統計儀表板!$C$4="本月",YEAR($A800)=YEAR(TODAY()),MONTH($A800)=MONTH(TODAY())),AND(統計儀表板!$C$4="近三月",$A800&gt;=EDATE(TODAY(),-3))),OR(統計儀表板!$F$4="全部",$B800=統計儀表板!$F$4),OR(統計儀表板!$I$4="全部",$C800=統計儀表板!$I$4),OR(統計儀表板!$L$4="全部",$P800=統計儀表板!$L$4)),1,0))</f>
        <v/>
      </c>
      <c r="AI800" s="22" t="str">
        <f>IF($X800="","",設定!$C$4+SUMIF($AH$2:$AH800,1,$X$2:$X800))</f>
        <v/>
      </c>
      <c r="AJ800" s="27">
        <f ca="1">設定!$C$4+SUMIF($AH$2:$AH800,1,$X$2:$X800)</f>
        <v>578786.14720000001</v>
      </c>
      <c r="AK800" s="27">
        <f t="shared" ca="1" si="181"/>
        <v>578786.14720000001</v>
      </c>
      <c r="AL800" s="27">
        <f t="shared" ca="1" si="180"/>
        <v>0</v>
      </c>
      <c r="AM800" s="27" t="str">
        <f ca="1">IF(OR($X800="",$AH800&lt;&gt;1),"",COUNTIFS($AH$2:$AH800,1))</f>
        <v/>
      </c>
      <c r="AN800" s="27" t="str">
        <f>IF($A800="","",IF(INT($A800)&lt;&gt;INT(交易月曆!$C$29),"",IF($AH800&lt;&gt;1,"",COUNTIFS($A$2:$A800,"&gt;="&amp;INT(交易月曆!$C$29),$A$2:$A800,"&lt;"&amp;(INT(交易月曆!$C$29)+1),$AH$2:$AH800,1))))</f>
        <v/>
      </c>
    </row>
    <row r="801" spans="1:40">
      <c r="A801" s="15"/>
      <c r="B801" s="16"/>
      <c r="C801" s="16"/>
      <c r="D801" s="17"/>
      <c r="E801" s="16"/>
      <c r="F801" s="18"/>
      <c r="G801" s="19"/>
      <c r="H801" s="19"/>
      <c r="I801" s="20"/>
      <c r="J801" s="19"/>
      <c r="K801" s="19"/>
      <c r="L801" s="19"/>
      <c r="M801" s="19"/>
      <c r="N801" s="16"/>
      <c r="O801" s="16"/>
      <c r="P801" s="16"/>
      <c r="Q801" s="16"/>
      <c r="R801" s="17"/>
      <c r="S801" s="21" t="str">
        <f>IF($C801="","",IF($C801="台指期",IFERROR(VLOOKUP($D801,設定!$I$6:$K$8,2,FALSE),IFERROR(VLOOKUP($C801,設定!$B$6:$G$12,6,FALSE),1)),IFERROR(VLOOKUP($C801,設定!$B$6:$G$12,6,FALSE),1)))</f>
        <v/>
      </c>
      <c r="T801" s="22" t="str">
        <f>IF(OR($C801="",$F801="",$G801="",$H801=""),"",IF(AND($C801="台指期",IFERROR(VLOOKUP($D801,設定!$I$6:$K$8,3,FALSE),0)&gt;0),$F801*VLOOKUP($D801,設定!$I$6:$K$8,3,FALSE)*2,MAX(IFERROR(VLOOKUP($C801,設定!$B$6:$G$12,4,FALSE),0),$F801*$G801*$S801*IFERROR(VLOOKUP($C801,設定!$B$6:$G$12,2,FALSE),0)*IFERROR(VLOOKUP($C801,設定!$B$6:$G$12,3,FALSE),1))+MAX(IFERROR(VLOOKUP($C801,設定!$B$6:$G$12,4,FALSE),0),$F801*$H801*$S801*IFERROR(VLOOKUP($C801,設定!$B$6:$G$12,2,FALSE),0)*IFERROR(VLOOKUP($C801,設定!$B$6:$G$12,3,FALSE),1))))</f>
        <v/>
      </c>
      <c r="U801" s="22" t="str">
        <f>IF(OR($C801="",$F801="",$G801="",$H801=""),"",$F801*IF(AND($C801="台股",$E801="空"),$G801,$H801)*$S801*IFERROR(VLOOKUP($C801,設定!$B$6:$G$12,5,FALSE),0)*IF(AND($C801="台股",$N801="是"),0.5,1))</f>
        <v/>
      </c>
      <c r="V801" s="22" t="str">
        <f t="shared" si="168"/>
        <v/>
      </c>
      <c r="W801" s="23" t="str">
        <f t="shared" si="169"/>
        <v/>
      </c>
      <c r="X801" s="23" t="str">
        <f t="shared" si="170"/>
        <v/>
      </c>
      <c r="Y801" s="24" t="str">
        <f t="shared" si="171"/>
        <v/>
      </c>
      <c r="Z801" s="25" t="str">
        <f t="shared" si="172"/>
        <v/>
      </c>
      <c r="AA801" s="24" t="str">
        <f t="shared" si="173"/>
        <v/>
      </c>
      <c r="AB801" s="24" t="str">
        <f t="shared" si="174"/>
        <v/>
      </c>
      <c r="AC801" s="26" t="str">
        <f t="shared" si="175"/>
        <v/>
      </c>
      <c r="AD801" s="21" t="str">
        <f t="shared" si="176"/>
        <v/>
      </c>
      <c r="AE801" s="25" t="str">
        <f t="shared" si="177"/>
        <v/>
      </c>
      <c r="AF801" s="25" t="str">
        <f t="shared" si="178"/>
        <v/>
      </c>
      <c r="AG801" s="25" t="str">
        <f t="shared" si="179"/>
        <v/>
      </c>
      <c r="AH801" s="25" t="str">
        <f ca="1">IF($X801="","",IF(AND(OR(統計儀表板!$C$4="全部",AND(統計儀表板!$C$4="今年",YEAR($A801)=YEAR(TODAY())),AND(統計儀表板!$C$4="本月",YEAR($A801)=YEAR(TODAY()),MONTH($A801)=MONTH(TODAY())),AND(統計儀表板!$C$4="近三月",$A801&gt;=EDATE(TODAY(),-3))),OR(統計儀表板!$F$4="全部",$B801=統計儀表板!$F$4),OR(統計儀表板!$I$4="全部",$C801=統計儀表板!$I$4),OR(統計儀表板!$L$4="全部",$P801=統計儀表板!$L$4)),1,0))</f>
        <v/>
      </c>
      <c r="AI801" s="22" t="str">
        <f>IF($X801="","",設定!$C$4+SUMIF($AH$2:$AH801,1,$X$2:$X801))</f>
        <v/>
      </c>
      <c r="AJ801" s="27">
        <f ca="1">設定!$C$4+SUMIF($AH$2:$AH801,1,$X$2:$X801)</f>
        <v>578786.14720000001</v>
      </c>
      <c r="AK801" s="27">
        <f t="shared" ca="1" si="181"/>
        <v>578786.14720000001</v>
      </c>
      <c r="AL801" s="27">
        <f t="shared" ca="1" si="180"/>
        <v>0</v>
      </c>
      <c r="AM801" s="27" t="str">
        <f ca="1">IF(OR($X801="",$AH801&lt;&gt;1),"",COUNTIFS($AH$2:$AH801,1))</f>
        <v/>
      </c>
      <c r="AN801" s="27" t="str">
        <f>IF($A801="","",IF(INT($A801)&lt;&gt;INT(交易月曆!$C$29),"",IF($AH801&lt;&gt;1,"",COUNTIFS($A$2:$A801,"&gt;="&amp;INT(交易月曆!$C$29),$A$2:$A801,"&lt;"&amp;(INT(交易月曆!$C$29)+1),$AH$2:$AH801,1))))</f>
        <v/>
      </c>
    </row>
  </sheetData>
  <sheetProtection sheet="1" objects="1" scenarios="1"/>
  <phoneticPr fontId="39" type="noConversion"/>
  <conditionalFormatting sqref="W2:Y801">
    <cfRule type="cellIs" dxfId="51" priority="1" operator="greaterThan">
      <formula>0</formula>
    </cfRule>
    <cfRule type="cellIs" dxfId="50" priority="2" operator="lessThan">
      <formula>0</formula>
    </cfRule>
  </conditionalFormatting>
  <conditionalFormatting sqref="Z2:Z801">
    <cfRule type="cellIs" dxfId="49" priority="11" operator="equal">
      <formula>"勝"</formula>
    </cfRule>
    <cfRule type="cellIs" dxfId="48" priority="12" operator="equal">
      <formula>"敗"</formula>
    </cfRule>
  </conditionalFormatting>
  <conditionalFormatting sqref="AA2:AB801">
    <cfRule type="cellIs" dxfId="47" priority="7" operator="greaterThan">
      <formula>0</formula>
    </cfRule>
    <cfRule type="cellIs" dxfId="46" priority="8" operator="lessThan">
      <formula>0</formula>
    </cfRule>
  </conditionalFormatting>
  <dataValidations count="4">
    <dataValidation type="list" sqref="C2:C801" xr:uid="{00000000-0002-0000-0100-000000000000}">
      <formula1>"台股,台指期,美股,加密現貨,加密合約,外匯,貴金屬"</formula1>
    </dataValidation>
    <dataValidation type="list" sqref="E2:E801" xr:uid="{00000000-0002-0000-0100-000001000000}">
      <formula1>"多,空"</formula1>
    </dataValidation>
    <dataValidation type="list" sqref="N2:N801" xr:uid="{00000000-0002-0000-0100-000002000000}">
      <formula1>"是,否"</formula1>
    </dataValidation>
    <dataValidation type="list" sqref="O2:O801" xr:uid="{00000000-0002-0000-0100-000003000000}">
      <formula1>"1,2,3,4,5"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請從下拉選單選擇策略；要新增策略請先到「設定」分頁的策略清單補上。" xr:uid="{ABFD8D13-7DD7-4483-9218-1CD4C5EC8429}">
          <x14:formula1>
            <xm:f>設定!$M$6:$M$20</xm:f>
          </x14:formula1>
          <xm:sqref>P2:P801</xm:sqref>
        </x14:dataValidation>
        <x14:dataValidation type="list" allowBlank="1" showInputMessage="1" showErrorMessage="1" xr:uid="{8D541D76-DC44-4401-A39F-99F5CE106B73}">
          <x14:formula1>
            <xm:f>設定!$O$6:$O$20</xm:f>
          </x14:formula1>
          <xm:sqref>Q2:Q801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2D3EE"/>
  </sheetPr>
  <dimension ref="A1:N46"/>
  <sheetViews>
    <sheetView showGridLines="0" workbookViewId="0"/>
  </sheetViews>
  <sheetFormatPr defaultRowHeight="15.75"/>
  <cols>
    <col min="1" max="1" width="3" customWidth="1"/>
    <col min="2" max="8" width="13" customWidth="1"/>
    <col min="9" max="9" width="16.7109375" customWidth="1"/>
    <col min="10" max="10" width="12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25" customHeight="1">
      <c r="A2" s="1"/>
      <c r="B2" s="28" t="s">
        <v>110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/>
      <c r="B3" s="29" t="s">
        <v>111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8.75" customHeight="1">
      <c r="A5" s="1"/>
      <c r="B5" s="30" t="s">
        <v>112</v>
      </c>
      <c r="C5" s="31">
        <v>2026</v>
      </c>
      <c r="D5" s="30" t="s">
        <v>113</v>
      </c>
      <c r="E5" s="31">
        <v>5</v>
      </c>
      <c r="F5" s="29" t="s">
        <v>114</v>
      </c>
      <c r="G5" s="1"/>
      <c r="H5" s="32" t="s">
        <v>115</v>
      </c>
      <c r="I5" s="33">
        <f ca="1">SUMIFS(交易紀錄!$X$2:$X$801,交易紀錄!$AH$2:$AH$801,1,交易紀錄!$A$2:$A$801,"&gt;="&amp;DATE($C$5,$E$5,1),交易紀錄!$A$2:$A$801,"&lt;"&amp;(EOMONTH(DATE($C$5,$E$5,1),0)+1))</f>
        <v>32803.654099999985</v>
      </c>
      <c r="J5" s="1"/>
      <c r="K5" s="32" t="s">
        <v>116</v>
      </c>
      <c r="L5" s="34">
        <f ca="1">COUNTIFS(交易紀錄!$AH$2:$AH$801,1,交易紀錄!$A$2:$A$801,"&gt;="&amp;DATE($C$5,$E$5,1),交易紀錄!$A$2:$A$801,"&lt;"&amp;(EOMONTH(DATE($C$5,$E$5,1),0)+1))</f>
        <v>14</v>
      </c>
      <c r="M5" s="1"/>
      <c r="N5" s="1"/>
    </row>
    <row r="6" spans="1:1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1"/>
      <c r="B7" s="35" t="s">
        <v>117</v>
      </c>
      <c r="C7" s="36" t="s">
        <v>118</v>
      </c>
      <c r="D7" s="36" t="s">
        <v>119</v>
      </c>
      <c r="E7" s="36" t="s">
        <v>120</v>
      </c>
      <c r="F7" s="36" t="s">
        <v>121</v>
      </c>
      <c r="G7" s="36" t="s">
        <v>122</v>
      </c>
      <c r="H7" s="35" t="s">
        <v>123</v>
      </c>
      <c r="I7" s="1"/>
      <c r="J7" s="1"/>
      <c r="K7" s="1"/>
      <c r="L7" s="1"/>
      <c r="M7" s="1"/>
      <c r="N7" s="1"/>
    </row>
    <row r="8" spans="1:14" ht="15.95" customHeight="1">
      <c r="A8" s="1"/>
      <c r="B8" s="37" t="str">
        <f>IF(MONTH(DATE($C$5,$E$5,1)-WEEKDAY(DATE($C$5,$E$5,1))+1+0)=$E$5,DAY(DATE($C$5,$E$5,1)-WEEKDAY(DATE($C$5,$E$5,1))+1+0),"")</f>
        <v/>
      </c>
      <c r="C8" s="37" t="str">
        <f>IF(MONTH(DATE($C$5,$E$5,1)-WEEKDAY(DATE($C$5,$E$5,1))+1+1)=$E$5,DAY(DATE($C$5,$E$5,1)-WEEKDAY(DATE($C$5,$E$5,1))+1+1),"")</f>
        <v/>
      </c>
      <c r="D8" s="37" t="str">
        <f>IF(MONTH(DATE($C$5,$E$5,1)-WEEKDAY(DATE($C$5,$E$5,1))+1+2)=$E$5,DAY(DATE($C$5,$E$5,1)-WEEKDAY(DATE($C$5,$E$5,1))+1+2),"")</f>
        <v/>
      </c>
      <c r="E8" s="37" t="str">
        <f>IF(MONTH(DATE($C$5,$E$5,1)-WEEKDAY(DATE($C$5,$E$5,1))+1+3)=$E$5,DAY(DATE($C$5,$E$5,1)-WEEKDAY(DATE($C$5,$E$5,1))+1+3),"")</f>
        <v/>
      </c>
      <c r="F8" s="37" t="str">
        <f>IF(MONTH(DATE($C$5,$E$5,1)-WEEKDAY(DATE($C$5,$E$5,1))+1+4)=$E$5,DAY(DATE($C$5,$E$5,1)-WEEKDAY(DATE($C$5,$E$5,1))+1+4),"")</f>
        <v/>
      </c>
      <c r="G8" s="37">
        <f>IF(MONTH(DATE($C$5,$E$5,1)-WEEKDAY(DATE($C$5,$E$5,1))+1+5)=$E$5,DAY(DATE($C$5,$E$5,1)-WEEKDAY(DATE($C$5,$E$5,1))+1+5),"")</f>
        <v>1</v>
      </c>
      <c r="H8" s="37">
        <f>IF(MONTH(DATE($C$5,$E$5,1)-WEEKDAY(DATE($C$5,$E$5,1))+1+6)=$E$5,DAY(DATE($C$5,$E$5,1)-WEEKDAY(DATE($C$5,$E$5,1))+1+6),"")</f>
        <v>2</v>
      </c>
      <c r="I8" s="1"/>
      <c r="J8" s="1"/>
      <c r="K8" s="1"/>
      <c r="L8" s="1"/>
      <c r="M8" s="1"/>
      <c r="N8" s="1"/>
    </row>
    <row r="9" spans="1:14" ht="21.95" customHeight="1">
      <c r="A9" s="1"/>
      <c r="B9" s="38" t="str">
        <f>IF(NOT(MONTH(DATE($C$5,$E$5,1)-WEEKDAY(DATE($C$5,$E$5,1))+1+0)=$E$5),"",IF(COUNTIFS(交易紀錄!$AH$2:$AH$801,1,交易紀錄!$A$2:$A$801,"&gt;="&amp;(DATE($C$5,$E$5,1)-WEEKDAY(DATE($C$5,$E$5,1))+1+0),交易紀錄!$A$2:$A$801,"&lt;"&amp;(DATE($C$5,$E$5,1)-WEEKDAY(DATE($C$5,$E$5,1))+1+1))=0,"",SUMIFS(交易紀錄!$X$2:$X$801,交易紀錄!$AH$2:$AH$801,1,交易紀錄!$A$2:$A$801,"&gt;="&amp;(DATE($C$5,$E$5,1)-WEEKDAY(DATE($C$5,$E$5,1))+1+0),交易紀錄!$A$2:$A$801,"&lt;"&amp;(DATE($C$5,$E$5,1)-WEEKDAY(DATE($C$5,$E$5,1))+1+1))))</f>
        <v/>
      </c>
      <c r="C9" s="38" t="str">
        <f>IF(NOT(MONTH(DATE($C$5,$E$5,1)-WEEKDAY(DATE($C$5,$E$5,1))+1+1)=$E$5),"",IF(COUNTIFS(交易紀錄!$AH$2:$AH$801,1,交易紀錄!$A$2:$A$801,"&gt;="&amp;(DATE($C$5,$E$5,1)-WEEKDAY(DATE($C$5,$E$5,1))+1+1),交易紀錄!$A$2:$A$801,"&lt;"&amp;(DATE($C$5,$E$5,1)-WEEKDAY(DATE($C$5,$E$5,1))+1+2))=0,"",SUMIFS(交易紀錄!$X$2:$X$801,交易紀錄!$AH$2:$AH$801,1,交易紀錄!$A$2:$A$801,"&gt;="&amp;(DATE($C$5,$E$5,1)-WEEKDAY(DATE($C$5,$E$5,1))+1+1),交易紀錄!$A$2:$A$801,"&lt;"&amp;(DATE($C$5,$E$5,1)-WEEKDAY(DATE($C$5,$E$5,1))+1+2))))</f>
        <v/>
      </c>
      <c r="D9" s="38" t="str">
        <f>IF(NOT(MONTH(DATE($C$5,$E$5,1)-WEEKDAY(DATE($C$5,$E$5,1))+1+2)=$E$5),"",IF(COUNTIFS(交易紀錄!$AH$2:$AH$801,1,交易紀錄!$A$2:$A$801,"&gt;="&amp;(DATE($C$5,$E$5,1)-WEEKDAY(DATE($C$5,$E$5,1))+1+2),交易紀錄!$A$2:$A$801,"&lt;"&amp;(DATE($C$5,$E$5,1)-WEEKDAY(DATE($C$5,$E$5,1))+1+3))=0,"",SUMIFS(交易紀錄!$X$2:$X$801,交易紀錄!$AH$2:$AH$801,1,交易紀錄!$A$2:$A$801,"&gt;="&amp;(DATE($C$5,$E$5,1)-WEEKDAY(DATE($C$5,$E$5,1))+1+2),交易紀錄!$A$2:$A$801,"&lt;"&amp;(DATE($C$5,$E$5,1)-WEEKDAY(DATE($C$5,$E$5,1))+1+3))))</f>
        <v/>
      </c>
      <c r="E9" s="38" t="str">
        <f>IF(NOT(MONTH(DATE($C$5,$E$5,1)-WEEKDAY(DATE($C$5,$E$5,1))+1+3)=$E$5),"",IF(COUNTIFS(交易紀錄!$AH$2:$AH$801,1,交易紀錄!$A$2:$A$801,"&gt;="&amp;(DATE($C$5,$E$5,1)-WEEKDAY(DATE($C$5,$E$5,1))+1+3),交易紀錄!$A$2:$A$801,"&lt;"&amp;(DATE($C$5,$E$5,1)-WEEKDAY(DATE($C$5,$E$5,1))+1+4))=0,"",SUMIFS(交易紀錄!$X$2:$X$801,交易紀錄!$AH$2:$AH$801,1,交易紀錄!$A$2:$A$801,"&gt;="&amp;(DATE($C$5,$E$5,1)-WEEKDAY(DATE($C$5,$E$5,1))+1+3),交易紀錄!$A$2:$A$801,"&lt;"&amp;(DATE($C$5,$E$5,1)-WEEKDAY(DATE($C$5,$E$5,1))+1+4))))</f>
        <v/>
      </c>
      <c r="F9" s="38" t="str">
        <f>IF(NOT(MONTH(DATE($C$5,$E$5,1)-WEEKDAY(DATE($C$5,$E$5,1))+1+4)=$E$5),"",IF(COUNTIFS(交易紀錄!$AH$2:$AH$801,1,交易紀錄!$A$2:$A$801,"&gt;="&amp;(DATE($C$5,$E$5,1)-WEEKDAY(DATE($C$5,$E$5,1))+1+4),交易紀錄!$A$2:$A$801,"&lt;"&amp;(DATE($C$5,$E$5,1)-WEEKDAY(DATE($C$5,$E$5,1))+1+5))=0,"",SUMIFS(交易紀錄!$X$2:$X$801,交易紀錄!$AH$2:$AH$801,1,交易紀錄!$A$2:$A$801,"&gt;="&amp;(DATE($C$5,$E$5,1)-WEEKDAY(DATE($C$5,$E$5,1))+1+4),交易紀錄!$A$2:$A$801,"&lt;"&amp;(DATE($C$5,$E$5,1)-WEEKDAY(DATE($C$5,$E$5,1))+1+5))))</f>
        <v/>
      </c>
      <c r="G9" s="38">
        <f ca="1">IF(NOT(MONTH(DATE($C$5,$E$5,1)-WEEKDAY(DATE($C$5,$E$5,1))+1+5)=$E$5),"",IF(COUNTIFS(交易紀錄!$AH$2:$AH$801,1,交易紀錄!$A$2:$A$801,"&gt;="&amp;(DATE($C$5,$E$5,1)-WEEKDAY(DATE($C$5,$E$5,1))+1+5),交易紀錄!$A$2:$A$801,"&lt;"&amp;(DATE($C$5,$E$5,1)-WEEKDAY(DATE($C$5,$E$5,1))+1+6))=0,"",SUMIFS(交易紀錄!$X$2:$X$801,交易紀錄!$AH$2:$AH$801,1,交易紀錄!$A$2:$A$801,"&gt;="&amp;(DATE($C$5,$E$5,1)-WEEKDAY(DATE($C$5,$E$5,1))+1+5),交易紀錄!$A$2:$A$801,"&lt;"&amp;(DATE($C$5,$E$5,1)-WEEKDAY(DATE($C$5,$E$5,1))+1+6))))</f>
        <v>-3541.2327499999933</v>
      </c>
      <c r="H9" s="38" t="str">
        <f>IF(NOT(MONTH(DATE($C$5,$E$5,1)-WEEKDAY(DATE($C$5,$E$5,1))+1+6)=$E$5),"",IF(COUNTIFS(交易紀錄!$AH$2:$AH$801,1,交易紀錄!$A$2:$A$801,"&gt;="&amp;(DATE($C$5,$E$5,1)-WEEKDAY(DATE($C$5,$E$5,1))+1+6),交易紀錄!$A$2:$A$801,"&lt;"&amp;(DATE($C$5,$E$5,1)-WEEKDAY(DATE($C$5,$E$5,1))+1+7))=0,"",SUMIFS(交易紀錄!$X$2:$X$801,交易紀錄!$AH$2:$AH$801,1,交易紀錄!$A$2:$A$801,"&gt;="&amp;(DATE($C$5,$E$5,1)-WEEKDAY(DATE($C$5,$E$5,1))+1+6),交易紀錄!$A$2:$A$801,"&lt;"&amp;(DATE($C$5,$E$5,1)-WEEKDAY(DATE($C$5,$E$5,1))+1+7))))</f>
        <v/>
      </c>
      <c r="I9" s="39">
        <f ca="1">IF(AND(MONTH((DATE($C$5,$E$5,1)-WEEKDAY(DATE($C$5,$E$5,1))+1+0))&lt;&gt;$E$5,MONTH(DATE($C$5,$E$5,1)-WEEKDAY(DATE($C$5,$E$5,1))+1+6)&lt;&gt;$E$5),"",SUMIFS(交易紀錄!$X$2:$X$801,交易紀錄!$AH$2:$AH$801,1,交易紀錄!$A$2:$A$801,"&gt;="&amp;MAX((DATE($C$5,$E$5,1)-WEEKDAY(DATE($C$5,$E$5,1))+1+0),DATE($C$5,$E$5,1)),交易紀錄!$A$2:$A$801,"&lt;"&amp;MIN((DATE($C$5,$E$5,1)-WEEKDAY(DATE($C$5,$E$5,1))+1+7),EOMONTH(DATE($C$5,$E$5,1),0)+1)))</f>
        <v>-3541.2327499999933</v>
      </c>
      <c r="J9" s="40" t="str">
        <f ca="1">IF(I9="","","← 第1週")</f>
        <v>← 第1週</v>
      </c>
      <c r="K9" s="1"/>
      <c r="L9" s="1"/>
      <c r="M9" s="1"/>
      <c r="N9" s="1"/>
    </row>
    <row r="10" spans="1:14" ht="6" customHeight="1">
      <c r="A10" s="1"/>
      <c r="B10" s="82"/>
      <c r="C10" s="82"/>
      <c r="D10" s="82"/>
      <c r="E10" s="82"/>
      <c r="F10" s="82"/>
      <c r="G10" s="82"/>
      <c r="H10" s="82"/>
      <c r="I10" s="1"/>
      <c r="J10" s="1"/>
      <c r="K10" s="1"/>
      <c r="L10" s="1"/>
      <c r="M10" s="1"/>
      <c r="N10" s="1"/>
    </row>
    <row r="11" spans="1:14" ht="15.95" customHeight="1">
      <c r="A11" s="1"/>
      <c r="B11" s="37">
        <f>IF(MONTH(DATE($C$5,$E$5,1)-WEEKDAY(DATE($C$5,$E$5,1))+1+7)=$E$5,DAY(DATE($C$5,$E$5,1)-WEEKDAY(DATE($C$5,$E$5,1))+1+7),"")</f>
        <v>3</v>
      </c>
      <c r="C11" s="37">
        <f>IF(MONTH(DATE($C$5,$E$5,1)-WEEKDAY(DATE($C$5,$E$5,1))+1+8)=$E$5,DAY(DATE($C$5,$E$5,1)-WEEKDAY(DATE($C$5,$E$5,1))+1+8),"")</f>
        <v>4</v>
      </c>
      <c r="D11" s="37">
        <f>IF(MONTH(DATE($C$5,$E$5,1)-WEEKDAY(DATE($C$5,$E$5,1))+1+9)=$E$5,DAY(DATE($C$5,$E$5,1)-WEEKDAY(DATE($C$5,$E$5,1))+1+9),"")</f>
        <v>5</v>
      </c>
      <c r="E11" s="37">
        <f>IF(MONTH(DATE($C$5,$E$5,1)-WEEKDAY(DATE($C$5,$E$5,1))+1+10)=$E$5,DAY(DATE($C$5,$E$5,1)-WEEKDAY(DATE($C$5,$E$5,1))+1+10),"")</f>
        <v>6</v>
      </c>
      <c r="F11" s="37">
        <f>IF(MONTH(DATE($C$5,$E$5,1)-WEEKDAY(DATE($C$5,$E$5,1))+1+11)=$E$5,DAY(DATE($C$5,$E$5,1)-WEEKDAY(DATE($C$5,$E$5,1))+1+11),"")</f>
        <v>7</v>
      </c>
      <c r="G11" s="37">
        <f>IF(MONTH(DATE($C$5,$E$5,1)-WEEKDAY(DATE($C$5,$E$5,1))+1+12)=$E$5,DAY(DATE($C$5,$E$5,1)-WEEKDAY(DATE($C$5,$E$5,1))+1+12),"")</f>
        <v>8</v>
      </c>
      <c r="H11" s="37">
        <f>IF(MONTH(DATE($C$5,$E$5,1)-WEEKDAY(DATE($C$5,$E$5,1))+1+13)=$E$5,DAY(DATE($C$5,$E$5,1)-WEEKDAY(DATE($C$5,$E$5,1))+1+13),"")</f>
        <v>9</v>
      </c>
      <c r="I11" s="1"/>
      <c r="J11" s="1"/>
      <c r="K11" s="1"/>
      <c r="L11" s="1"/>
      <c r="M11" s="1"/>
      <c r="N11" s="1"/>
    </row>
    <row r="12" spans="1:14" ht="21.95" customHeight="1">
      <c r="A12" s="1"/>
      <c r="B12" s="38" t="str">
        <f>IF(NOT(MONTH(DATE($C$5,$E$5,1)-WEEKDAY(DATE($C$5,$E$5,1))+1+7)=$E$5),"",IF(COUNTIFS(交易紀錄!$AH$2:$AH$801,1,交易紀錄!$A$2:$A$801,"&gt;="&amp;(DATE($C$5,$E$5,1)-WEEKDAY(DATE($C$5,$E$5,1))+1+7),交易紀錄!$A$2:$A$801,"&lt;"&amp;(DATE($C$5,$E$5,1)-WEEKDAY(DATE($C$5,$E$5,1))+1+8))=0,"",SUMIFS(交易紀錄!$X$2:$X$801,交易紀錄!$AH$2:$AH$801,1,交易紀錄!$A$2:$A$801,"&gt;="&amp;(DATE($C$5,$E$5,1)-WEEKDAY(DATE($C$5,$E$5,1))+1+7),交易紀錄!$A$2:$A$801,"&lt;"&amp;(DATE($C$5,$E$5,1)-WEEKDAY(DATE($C$5,$E$5,1))+1+8))))</f>
        <v/>
      </c>
      <c r="C12" s="38" t="str">
        <f>IF(NOT(MONTH(DATE($C$5,$E$5,1)-WEEKDAY(DATE($C$5,$E$5,1))+1+8)=$E$5),"",IF(COUNTIFS(交易紀錄!$AH$2:$AH$801,1,交易紀錄!$A$2:$A$801,"&gt;="&amp;(DATE($C$5,$E$5,1)-WEEKDAY(DATE($C$5,$E$5,1))+1+8),交易紀錄!$A$2:$A$801,"&lt;"&amp;(DATE($C$5,$E$5,1)-WEEKDAY(DATE($C$5,$E$5,1))+1+9))=0,"",SUMIFS(交易紀錄!$X$2:$X$801,交易紀錄!$AH$2:$AH$801,1,交易紀錄!$A$2:$A$801,"&gt;="&amp;(DATE($C$5,$E$5,1)-WEEKDAY(DATE($C$5,$E$5,1))+1+8),交易紀錄!$A$2:$A$801,"&lt;"&amp;(DATE($C$5,$E$5,1)-WEEKDAY(DATE($C$5,$E$5,1))+1+9))))</f>
        <v/>
      </c>
      <c r="D12" s="38">
        <f ca="1">IF(NOT(MONTH(DATE($C$5,$E$5,1)-WEEKDAY(DATE($C$5,$E$5,1))+1+9)=$E$5),"",IF(COUNTIFS(交易紀錄!$AH$2:$AH$801,1,交易紀錄!$A$2:$A$801,"&gt;="&amp;(DATE($C$5,$E$5,1)-WEEKDAY(DATE($C$5,$E$5,1))+1+9),交易紀錄!$A$2:$A$801,"&lt;"&amp;(DATE($C$5,$E$5,1)-WEEKDAY(DATE($C$5,$E$5,1))+1+10))=0,"",SUMIFS(交易紀錄!$X$2:$X$801,交易紀錄!$AH$2:$AH$801,1,交易紀錄!$A$2:$A$801,"&gt;="&amp;(DATE($C$5,$E$5,1)-WEEKDAY(DATE($C$5,$E$5,1))+1+9),交易紀錄!$A$2:$A$801,"&lt;"&amp;(DATE($C$5,$E$5,1)-WEEKDAY(DATE($C$5,$E$5,1))+1+10))))</f>
        <v>14507.544</v>
      </c>
      <c r="E12" s="38" t="str">
        <f>IF(NOT(MONTH(DATE($C$5,$E$5,1)-WEEKDAY(DATE($C$5,$E$5,1))+1+10)=$E$5),"",IF(COUNTIFS(交易紀錄!$AH$2:$AH$801,1,交易紀錄!$A$2:$A$801,"&gt;="&amp;(DATE($C$5,$E$5,1)-WEEKDAY(DATE($C$5,$E$5,1))+1+10),交易紀錄!$A$2:$A$801,"&lt;"&amp;(DATE($C$5,$E$5,1)-WEEKDAY(DATE($C$5,$E$5,1))+1+11))=0,"",SUMIFS(交易紀錄!$X$2:$X$801,交易紀錄!$AH$2:$AH$801,1,交易紀錄!$A$2:$A$801,"&gt;="&amp;(DATE($C$5,$E$5,1)-WEEKDAY(DATE($C$5,$E$5,1))+1+10),交易紀錄!$A$2:$A$801,"&lt;"&amp;(DATE($C$5,$E$5,1)-WEEKDAY(DATE($C$5,$E$5,1))+1+11))))</f>
        <v/>
      </c>
      <c r="F12" s="38">
        <f ca="1">IF(NOT(MONTH(DATE($C$5,$E$5,1)-WEEKDAY(DATE($C$5,$E$5,1))+1+11)=$E$5),"",IF(COUNTIFS(交易紀錄!$AH$2:$AH$801,1,交易紀錄!$A$2:$A$801,"&gt;="&amp;(DATE($C$5,$E$5,1)-WEEKDAY(DATE($C$5,$E$5,1))+1+11),交易紀錄!$A$2:$A$801,"&lt;"&amp;(DATE($C$5,$E$5,1)-WEEKDAY(DATE($C$5,$E$5,1))+1+12))=0,"",SUMIFS(交易紀錄!$X$2:$X$801,交易紀錄!$AH$2:$AH$801,1,交易紀錄!$A$2:$A$801,"&gt;="&amp;(DATE($C$5,$E$5,1)-WEEKDAY(DATE($C$5,$E$5,1))+1+11),交易紀錄!$A$2:$A$801,"&lt;"&amp;(DATE($C$5,$E$5,1)-WEEKDAY(DATE($C$5,$E$5,1))+1+12))))</f>
        <v>3953.8136999999997</v>
      </c>
      <c r="G12" s="38" t="str">
        <f>IF(NOT(MONTH(DATE($C$5,$E$5,1)-WEEKDAY(DATE($C$5,$E$5,1))+1+12)=$E$5),"",IF(COUNTIFS(交易紀錄!$AH$2:$AH$801,1,交易紀錄!$A$2:$A$801,"&gt;="&amp;(DATE($C$5,$E$5,1)-WEEKDAY(DATE($C$5,$E$5,1))+1+12),交易紀錄!$A$2:$A$801,"&lt;"&amp;(DATE($C$5,$E$5,1)-WEEKDAY(DATE($C$5,$E$5,1))+1+13))=0,"",SUMIFS(交易紀錄!$X$2:$X$801,交易紀錄!$AH$2:$AH$801,1,交易紀錄!$A$2:$A$801,"&gt;="&amp;(DATE($C$5,$E$5,1)-WEEKDAY(DATE($C$5,$E$5,1))+1+12),交易紀錄!$A$2:$A$801,"&lt;"&amp;(DATE($C$5,$E$5,1)-WEEKDAY(DATE($C$5,$E$5,1))+1+13))))</f>
        <v/>
      </c>
      <c r="H12" s="38" t="str">
        <f>IF(NOT(MONTH(DATE($C$5,$E$5,1)-WEEKDAY(DATE($C$5,$E$5,1))+1+13)=$E$5),"",IF(COUNTIFS(交易紀錄!$AH$2:$AH$801,1,交易紀錄!$A$2:$A$801,"&gt;="&amp;(DATE($C$5,$E$5,1)-WEEKDAY(DATE($C$5,$E$5,1))+1+13),交易紀錄!$A$2:$A$801,"&lt;"&amp;(DATE($C$5,$E$5,1)-WEEKDAY(DATE($C$5,$E$5,1))+1+14))=0,"",SUMIFS(交易紀錄!$X$2:$X$801,交易紀錄!$AH$2:$AH$801,1,交易紀錄!$A$2:$A$801,"&gt;="&amp;(DATE($C$5,$E$5,1)-WEEKDAY(DATE($C$5,$E$5,1))+1+13),交易紀錄!$A$2:$A$801,"&lt;"&amp;(DATE($C$5,$E$5,1)-WEEKDAY(DATE($C$5,$E$5,1))+1+14))))</f>
        <v/>
      </c>
      <c r="I12" s="39">
        <f ca="1">IF(AND(MONTH((DATE($C$5,$E$5,1)-WEEKDAY(DATE($C$5,$E$5,1))+1+7))&lt;&gt;$E$5,MONTH(DATE($C$5,$E$5,1)-WEEKDAY(DATE($C$5,$E$5,1))+1+13)&lt;&gt;$E$5),"",SUMIFS(交易紀錄!$X$2:$X$801,交易紀錄!$AH$2:$AH$801,1,交易紀錄!$A$2:$A$801,"&gt;="&amp;MAX((DATE($C$5,$E$5,1)-WEEKDAY(DATE($C$5,$E$5,1))+1+7),DATE($C$5,$E$5,1)),交易紀錄!$A$2:$A$801,"&lt;"&amp;MIN((DATE($C$5,$E$5,1)-WEEKDAY(DATE($C$5,$E$5,1))+1+14),EOMONTH(DATE($C$5,$E$5,1),0)+1)))</f>
        <v>18461.3577</v>
      </c>
      <c r="J12" s="40" t="str">
        <f ca="1">IF(I12="","","← 第2週")</f>
        <v>← 第2週</v>
      </c>
      <c r="K12" s="1"/>
      <c r="L12" s="1"/>
      <c r="M12" s="1"/>
      <c r="N12" s="1"/>
    </row>
    <row r="13" spans="1:14" ht="6" customHeight="1">
      <c r="A13" s="1"/>
      <c r="B13" s="82"/>
      <c r="C13" s="82"/>
      <c r="D13" s="82"/>
      <c r="E13" s="82"/>
      <c r="F13" s="82"/>
      <c r="G13" s="82"/>
      <c r="H13" s="82"/>
      <c r="I13" s="1"/>
      <c r="J13" s="1"/>
      <c r="K13" s="1"/>
      <c r="L13" s="1"/>
      <c r="M13" s="1"/>
      <c r="N13" s="1"/>
    </row>
    <row r="14" spans="1:14" ht="15.95" customHeight="1">
      <c r="A14" s="1"/>
      <c r="B14" s="37">
        <f>IF(MONTH(DATE($C$5,$E$5,1)-WEEKDAY(DATE($C$5,$E$5,1))+1+14)=$E$5,DAY(DATE($C$5,$E$5,1)-WEEKDAY(DATE($C$5,$E$5,1))+1+14),"")</f>
        <v>10</v>
      </c>
      <c r="C14" s="37">
        <f>IF(MONTH(DATE($C$5,$E$5,1)-WEEKDAY(DATE($C$5,$E$5,1))+1+15)=$E$5,DAY(DATE($C$5,$E$5,1)-WEEKDAY(DATE($C$5,$E$5,1))+1+15),"")</f>
        <v>11</v>
      </c>
      <c r="D14" s="37">
        <f>IF(MONTH(DATE($C$5,$E$5,1)-WEEKDAY(DATE($C$5,$E$5,1))+1+16)=$E$5,DAY(DATE($C$5,$E$5,1)-WEEKDAY(DATE($C$5,$E$5,1))+1+16),"")</f>
        <v>12</v>
      </c>
      <c r="E14" s="37">
        <f>IF(MONTH(DATE($C$5,$E$5,1)-WEEKDAY(DATE($C$5,$E$5,1))+1+17)=$E$5,DAY(DATE($C$5,$E$5,1)-WEEKDAY(DATE($C$5,$E$5,1))+1+17),"")</f>
        <v>13</v>
      </c>
      <c r="F14" s="37">
        <f>IF(MONTH(DATE($C$5,$E$5,1)-WEEKDAY(DATE($C$5,$E$5,1))+1+18)=$E$5,DAY(DATE($C$5,$E$5,1)-WEEKDAY(DATE($C$5,$E$5,1))+1+18),"")</f>
        <v>14</v>
      </c>
      <c r="G14" s="37">
        <f>IF(MONTH(DATE($C$5,$E$5,1)-WEEKDAY(DATE($C$5,$E$5,1))+1+19)=$E$5,DAY(DATE($C$5,$E$5,1)-WEEKDAY(DATE($C$5,$E$5,1))+1+19),"")</f>
        <v>15</v>
      </c>
      <c r="H14" s="37">
        <f>IF(MONTH(DATE($C$5,$E$5,1)-WEEKDAY(DATE($C$5,$E$5,1))+1+20)=$E$5,DAY(DATE($C$5,$E$5,1)-WEEKDAY(DATE($C$5,$E$5,1))+1+20),"")</f>
        <v>16</v>
      </c>
      <c r="I14" s="1"/>
      <c r="J14" s="1"/>
      <c r="K14" s="1"/>
      <c r="L14" s="1"/>
      <c r="M14" s="1"/>
      <c r="N14" s="1"/>
    </row>
    <row r="15" spans="1:14" ht="21.95" customHeight="1">
      <c r="A15" s="1"/>
      <c r="B15" s="38" t="str">
        <f>IF(NOT(MONTH(DATE($C$5,$E$5,1)-WEEKDAY(DATE($C$5,$E$5,1))+1+14)=$E$5),"",IF(COUNTIFS(交易紀錄!$AH$2:$AH$801,1,交易紀錄!$A$2:$A$801,"&gt;="&amp;(DATE($C$5,$E$5,1)-WEEKDAY(DATE($C$5,$E$5,1))+1+14),交易紀錄!$A$2:$A$801,"&lt;"&amp;(DATE($C$5,$E$5,1)-WEEKDAY(DATE($C$5,$E$5,1))+1+15))=0,"",SUMIFS(交易紀錄!$X$2:$X$801,交易紀錄!$AH$2:$AH$801,1,交易紀錄!$A$2:$A$801,"&gt;="&amp;(DATE($C$5,$E$5,1)-WEEKDAY(DATE($C$5,$E$5,1))+1+14),交易紀錄!$A$2:$A$801,"&lt;"&amp;(DATE($C$5,$E$5,1)-WEEKDAY(DATE($C$5,$E$5,1))+1+15))))</f>
        <v/>
      </c>
      <c r="C15" s="38">
        <f ca="1">IF(NOT(MONTH(DATE($C$5,$E$5,1)-WEEKDAY(DATE($C$5,$E$5,1))+1+15)=$E$5),"",IF(COUNTIFS(交易紀錄!$AH$2:$AH$801,1,交易紀錄!$A$2:$A$801,"&gt;="&amp;(DATE($C$5,$E$5,1)-WEEKDAY(DATE($C$5,$E$5,1))+1+15),交易紀錄!$A$2:$A$801,"&lt;"&amp;(DATE($C$5,$E$5,1)-WEEKDAY(DATE($C$5,$E$5,1))+1+16))=0,"",SUMIFS(交易紀錄!$X$2:$X$801,交易紀錄!$AH$2:$AH$801,1,交易紀錄!$A$2:$A$801,"&gt;="&amp;(DATE($C$5,$E$5,1)-WEEKDAY(DATE($C$5,$E$5,1))+1+15),交易紀錄!$A$2:$A$801,"&lt;"&amp;(DATE($C$5,$E$5,1)-WEEKDAY(DATE($C$5,$E$5,1))+1+16))))</f>
        <v>3143.7536000000023</v>
      </c>
      <c r="D15" s="38" t="str">
        <f>IF(NOT(MONTH(DATE($C$5,$E$5,1)-WEEKDAY(DATE($C$5,$E$5,1))+1+16)=$E$5),"",IF(COUNTIFS(交易紀錄!$AH$2:$AH$801,1,交易紀錄!$A$2:$A$801,"&gt;="&amp;(DATE($C$5,$E$5,1)-WEEKDAY(DATE($C$5,$E$5,1))+1+16),交易紀錄!$A$2:$A$801,"&lt;"&amp;(DATE($C$5,$E$5,1)-WEEKDAY(DATE($C$5,$E$5,1))+1+17))=0,"",SUMIFS(交易紀錄!$X$2:$X$801,交易紀錄!$AH$2:$AH$801,1,交易紀錄!$A$2:$A$801,"&gt;="&amp;(DATE($C$5,$E$5,1)-WEEKDAY(DATE($C$5,$E$5,1))+1+16),交易紀錄!$A$2:$A$801,"&lt;"&amp;(DATE($C$5,$E$5,1)-WEEKDAY(DATE($C$5,$E$5,1))+1+17))))</f>
        <v/>
      </c>
      <c r="E15" s="38">
        <f ca="1">IF(NOT(MONTH(DATE($C$5,$E$5,1)-WEEKDAY(DATE($C$5,$E$5,1))+1+17)=$E$5),"",IF(COUNTIFS(交易紀錄!$AH$2:$AH$801,1,交易紀錄!$A$2:$A$801,"&gt;="&amp;(DATE($C$5,$E$5,1)-WEEKDAY(DATE($C$5,$E$5,1))+1+17),交易紀錄!$A$2:$A$801,"&lt;"&amp;(DATE($C$5,$E$5,1)-WEEKDAY(DATE($C$5,$E$5,1))+1+18))=0,"",SUMIFS(交易紀錄!$X$2:$X$801,交易紀錄!$AH$2:$AH$801,1,交易紀錄!$A$2:$A$801,"&gt;="&amp;(DATE($C$5,$E$5,1)-WEEKDAY(DATE($C$5,$E$5,1))+1+17),交易紀錄!$A$2:$A$801,"&lt;"&amp;(DATE($C$5,$E$5,1)-WEEKDAY(DATE($C$5,$E$5,1))+1+18))))</f>
        <v>8404.1</v>
      </c>
      <c r="F15" s="38">
        <f ca="1">IF(NOT(MONTH(DATE($C$5,$E$5,1)-WEEKDAY(DATE($C$5,$E$5,1))+1+18)=$E$5),"",IF(COUNTIFS(交易紀錄!$AH$2:$AH$801,1,交易紀錄!$A$2:$A$801,"&gt;="&amp;(DATE($C$5,$E$5,1)-WEEKDAY(DATE($C$5,$E$5,1))+1+18),交易紀錄!$A$2:$A$801,"&lt;"&amp;(DATE($C$5,$E$5,1)-WEEKDAY(DATE($C$5,$E$5,1))+1+19))=0,"",SUMIFS(交易紀錄!$X$2:$X$801,交易紀錄!$AH$2:$AH$801,1,交易紀錄!$A$2:$A$801,"&gt;="&amp;(DATE($C$5,$E$5,1)-WEEKDAY(DATE($C$5,$E$5,1))+1+18),交易紀錄!$A$2:$A$801,"&lt;"&amp;(DATE($C$5,$E$5,1)-WEEKDAY(DATE($C$5,$E$5,1))+1+19))))</f>
        <v>9315.4320000000007</v>
      </c>
      <c r="G15" s="38">
        <f ca="1">IF(NOT(MONTH(DATE($C$5,$E$5,1)-WEEKDAY(DATE($C$5,$E$5,1))+1+19)=$E$5),"",IF(COUNTIFS(交易紀錄!$AH$2:$AH$801,1,交易紀錄!$A$2:$A$801,"&gt;="&amp;(DATE($C$5,$E$5,1)-WEEKDAY(DATE($C$5,$E$5,1))+1+19),交易紀錄!$A$2:$A$801,"&lt;"&amp;(DATE($C$5,$E$5,1)-WEEKDAY(DATE($C$5,$E$5,1))+1+20))=0,"",SUMIFS(交易紀錄!$X$2:$X$801,交易紀錄!$AH$2:$AH$801,1,交易紀錄!$A$2:$A$801,"&gt;="&amp;(DATE($C$5,$E$5,1)-WEEKDAY(DATE($C$5,$E$5,1))+1+19),交易紀錄!$A$2:$A$801,"&lt;"&amp;(DATE($C$5,$E$5,1)-WEEKDAY(DATE($C$5,$E$5,1))+1+20))))</f>
        <v>377.52620000001593</v>
      </c>
      <c r="H15" s="38" t="str">
        <f ca="1">IF(NOT(MONTH(DATE($C$5,$E$5,1)-WEEKDAY(DATE($C$5,$E$5,1))+1+20)=$E$5),"",IF(COUNTIFS(交易紀錄!$AH$2:$AH$801,1,交易紀錄!$A$2:$A$801,"&gt;="&amp;(DATE($C$5,$E$5,1)-WEEKDAY(DATE($C$5,$E$5,1))+1+20),交易紀錄!$A$2:$A$801,"&lt;"&amp;(DATE($C$5,$E$5,1)-WEEKDAY(DATE($C$5,$E$5,1))+1+21))=0,"",SUMIFS(交易紀錄!$X$2:$X$801,交易紀錄!$AH$2:$AH$801,1,交易紀錄!$A$2:$A$801,"&gt;="&amp;(DATE($C$5,$E$5,1)-WEEKDAY(DATE($C$5,$E$5,1))+1+20),交易紀錄!$A$2:$A$801,"&lt;"&amp;(DATE($C$5,$E$5,1)-WEEKDAY(DATE($C$5,$E$5,1))+1+21))))</f>
        <v/>
      </c>
      <c r="I15" s="39">
        <f ca="1">IF(AND(MONTH((DATE($C$5,$E$5,1)-WEEKDAY(DATE($C$5,$E$5,1))+1+14))&lt;&gt;$E$5,MONTH(DATE($C$5,$E$5,1)-WEEKDAY(DATE($C$5,$E$5,1))+1+20)&lt;&gt;$E$5),"",SUMIFS(交易紀錄!$X$2:$X$801,交易紀錄!$AH$2:$AH$801,1,交易紀錄!$A$2:$A$801,"&gt;="&amp;MAX((DATE($C$5,$E$5,1)-WEEKDAY(DATE($C$5,$E$5,1))+1+14),DATE($C$5,$E$5,1)),交易紀錄!$A$2:$A$801,"&lt;"&amp;MIN((DATE($C$5,$E$5,1)-WEEKDAY(DATE($C$5,$E$5,1))+1+21),EOMONTH(DATE($C$5,$E$5,1),0)+1)))</f>
        <v>21240.811800000018</v>
      </c>
      <c r="J15" s="40" t="str">
        <f ca="1">IF(I15="","","← 第3週")</f>
        <v>← 第3週</v>
      </c>
      <c r="K15" s="1"/>
      <c r="L15" s="1"/>
      <c r="M15" s="1"/>
      <c r="N15" s="1"/>
    </row>
    <row r="16" spans="1:14" ht="6" customHeight="1">
      <c r="A16" s="1"/>
      <c r="B16" s="82"/>
      <c r="C16" s="82"/>
      <c r="D16" s="82"/>
      <c r="E16" s="82"/>
      <c r="F16" s="82"/>
      <c r="G16" s="82"/>
      <c r="H16" s="82"/>
      <c r="I16" s="1"/>
      <c r="J16" s="1"/>
      <c r="K16" s="1"/>
      <c r="L16" s="1"/>
      <c r="M16" s="1"/>
      <c r="N16" s="1"/>
    </row>
    <row r="17" spans="1:14" ht="15.95" customHeight="1">
      <c r="A17" s="1"/>
      <c r="B17" s="37">
        <f>IF(MONTH(DATE($C$5,$E$5,1)-WEEKDAY(DATE($C$5,$E$5,1))+1+21)=$E$5,DAY(DATE($C$5,$E$5,1)-WEEKDAY(DATE($C$5,$E$5,1))+1+21),"")</f>
        <v>17</v>
      </c>
      <c r="C17" s="37">
        <f>IF(MONTH(DATE($C$5,$E$5,1)-WEEKDAY(DATE($C$5,$E$5,1))+1+22)=$E$5,DAY(DATE($C$5,$E$5,1)-WEEKDAY(DATE($C$5,$E$5,1))+1+22),"")</f>
        <v>18</v>
      </c>
      <c r="D17" s="37">
        <f>IF(MONTH(DATE($C$5,$E$5,1)-WEEKDAY(DATE($C$5,$E$5,1))+1+23)=$E$5,DAY(DATE($C$5,$E$5,1)-WEEKDAY(DATE($C$5,$E$5,1))+1+23),"")</f>
        <v>19</v>
      </c>
      <c r="E17" s="37">
        <f>IF(MONTH(DATE($C$5,$E$5,1)-WEEKDAY(DATE($C$5,$E$5,1))+1+24)=$E$5,DAY(DATE($C$5,$E$5,1)-WEEKDAY(DATE($C$5,$E$5,1))+1+24),"")</f>
        <v>20</v>
      </c>
      <c r="F17" s="37">
        <f>IF(MONTH(DATE($C$5,$E$5,1)-WEEKDAY(DATE($C$5,$E$5,1))+1+25)=$E$5,DAY(DATE($C$5,$E$5,1)-WEEKDAY(DATE($C$5,$E$5,1))+1+25),"")</f>
        <v>21</v>
      </c>
      <c r="G17" s="37">
        <f>IF(MONTH(DATE($C$5,$E$5,1)-WEEKDAY(DATE($C$5,$E$5,1))+1+26)=$E$5,DAY(DATE($C$5,$E$5,1)-WEEKDAY(DATE($C$5,$E$5,1))+1+26),"")</f>
        <v>22</v>
      </c>
      <c r="H17" s="37">
        <f>IF(MONTH(DATE($C$5,$E$5,1)-WEEKDAY(DATE($C$5,$E$5,1))+1+27)=$E$5,DAY(DATE($C$5,$E$5,1)-WEEKDAY(DATE($C$5,$E$5,1))+1+27),"")</f>
        <v>23</v>
      </c>
      <c r="I17" s="1"/>
      <c r="J17" s="1"/>
      <c r="K17" s="1"/>
      <c r="L17" s="1"/>
      <c r="M17" s="1"/>
      <c r="N17" s="1"/>
    </row>
    <row r="18" spans="1:14" ht="21.95" customHeight="1">
      <c r="A18" s="1"/>
      <c r="B18" s="38" t="str">
        <f>IF(NOT(MONTH(DATE($C$5,$E$5,1)-WEEKDAY(DATE($C$5,$E$5,1))+1+21)=$E$5),"",IF(COUNTIFS(交易紀錄!$AH$2:$AH$801,1,交易紀錄!$A$2:$A$801,"&gt;="&amp;(DATE($C$5,$E$5,1)-WEEKDAY(DATE($C$5,$E$5,1))+1+21),交易紀錄!$A$2:$A$801,"&lt;"&amp;(DATE($C$5,$E$5,1)-WEEKDAY(DATE($C$5,$E$5,1))+1+22))=0,"",SUMIFS(交易紀錄!$X$2:$X$801,交易紀錄!$AH$2:$AH$801,1,交易紀錄!$A$2:$A$801,"&gt;="&amp;(DATE($C$5,$E$5,1)-WEEKDAY(DATE($C$5,$E$5,1))+1+21),交易紀錄!$A$2:$A$801,"&lt;"&amp;(DATE($C$5,$E$5,1)-WEEKDAY(DATE($C$5,$E$5,1))+1+22))))</f>
        <v/>
      </c>
      <c r="C18" s="38" t="str">
        <f ca="1">IF(NOT(MONTH(DATE($C$5,$E$5,1)-WEEKDAY(DATE($C$5,$E$5,1))+1+22)=$E$5),"",IF(COUNTIFS(交易紀錄!$AH$2:$AH$801,1,交易紀錄!$A$2:$A$801,"&gt;="&amp;(DATE($C$5,$E$5,1)-WEEKDAY(DATE($C$5,$E$5,1))+1+22),交易紀錄!$A$2:$A$801,"&lt;"&amp;(DATE($C$5,$E$5,1)-WEEKDAY(DATE($C$5,$E$5,1))+1+23))=0,"",SUMIFS(交易紀錄!$X$2:$X$801,交易紀錄!$AH$2:$AH$801,1,交易紀錄!$A$2:$A$801,"&gt;="&amp;(DATE($C$5,$E$5,1)-WEEKDAY(DATE($C$5,$E$5,1))+1+22),交易紀錄!$A$2:$A$801,"&lt;"&amp;(DATE($C$5,$E$5,1)-WEEKDAY(DATE($C$5,$E$5,1))+1+23))))</f>
        <v/>
      </c>
      <c r="D18" s="38">
        <f ca="1">IF(NOT(MONTH(DATE($C$5,$E$5,1)-WEEKDAY(DATE($C$5,$E$5,1))+1+23)=$E$5),"",IF(COUNTIFS(交易紀錄!$AH$2:$AH$801,1,交易紀錄!$A$2:$A$801,"&gt;="&amp;(DATE($C$5,$E$5,1)-WEEKDAY(DATE($C$5,$E$5,1))+1+23),交易紀錄!$A$2:$A$801,"&lt;"&amp;(DATE($C$5,$E$5,1)-WEEKDAY(DATE($C$5,$E$5,1))+1+24))=0,"",SUMIFS(交易紀錄!$X$2:$X$801,交易紀錄!$AH$2:$AH$801,1,交易紀錄!$A$2:$A$801,"&gt;="&amp;(DATE($C$5,$E$5,1)-WEEKDAY(DATE($C$5,$E$5,1))+1+23),交易紀錄!$A$2:$A$801,"&lt;"&amp;(DATE($C$5,$E$5,1)-WEEKDAY(DATE($C$5,$E$5,1))+1+24))))</f>
        <v>-6392.7</v>
      </c>
      <c r="E18" s="38" t="str">
        <f>IF(NOT(MONTH(DATE($C$5,$E$5,1)-WEEKDAY(DATE($C$5,$E$5,1))+1+24)=$E$5),"",IF(COUNTIFS(交易紀錄!$AH$2:$AH$801,1,交易紀錄!$A$2:$A$801,"&gt;="&amp;(DATE($C$5,$E$5,1)-WEEKDAY(DATE($C$5,$E$5,1))+1+24),交易紀錄!$A$2:$A$801,"&lt;"&amp;(DATE($C$5,$E$5,1)-WEEKDAY(DATE($C$5,$E$5,1))+1+25))=0,"",SUMIFS(交易紀錄!$X$2:$X$801,交易紀錄!$AH$2:$AH$801,1,交易紀錄!$A$2:$A$801,"&gt;="&amp;(DATE($C$5,$E$5,1)-WEEKDAY(DATE($C$5,$E$5,1))+1+24),交易紀錄!$A$2:$A$801,"&lt;"&amp;(DATE($C$5,$E$5,1)-WEEKDAY(DATE($C$5,$E$5,1))+1+25))))</f>
        <v/>
      </c>
      <c r="F18" s="38">
        <f ca="1">IF(NOT(MONTH(DATE($C$5,$E$5,1)-WEEKDAY(DATE($C$5,$E$5,1))+1+25)=$E$5),"",IF(COUNTIFS(交易紀錄!$AH$2:$AH$801,1,交易紀錄!$A$2:$A$801,"&gt;="&amp;(DATE($C$5,$E$5,1)-WEEKDAY(DATE($C$5,$E$5,1))+1+25),交易紀錄!$A$2:$A$801,"&lt;"&amp;(DATE($C$5,$E$5,1)-WEEKDAY(DATE($C$5,$E$5,1))+1+26))=0,"",SUMIFS(交易紀錄!$X$2:$X$801,交易紀錄!$AH$2:$AH$801,1,交易紀錄!$A$2:$A$801,"&gt;="&amp;(DATE($C$5,$E$5,1)-WEEKDAY(DATE($C$5,$E$5,1))+1+25),交易紀錄!$A$2:$A$801,"&lt;"&amp;(DATE($C$5,$E$5,1)-WEEKDAY(DATE($C$5,$E$5,1))+1+26))))</f>
        <v>-2203.4042000000059</v>
      </c>
      <c r="G18" s="38">
        <f ca="1">IF(NOT(MONTH(DATE($C$5,$E$5,1)-WEEKDAY(DATE($C$5,$E$5,1))+1+26)=$E$5),"",IF(COUNTIFS(交易紀錄!$AH$2:$AH$801,1,交易紀錄!$A$2:$A$801,"&gt;="&amp;(DATE($C$5,$E$5,1)-WEEKDAY(DATE($C$5,$E$5,1))+1+26),交易紀錄!$A$2:$A$801,"&lt;"&amp;(DATE($C$5,$E$5,1)-WEEKDAY(DATE($C$5,$E$5,1))+1+27))=0,"",SUMIFS(交易紀錄!$X$2:$X$801,交易紀錄!$AH$2:$AH$801,1,交易紀錄!$A$2:$A$801,"&gt;="&amp;(DATE($C$5,$E$5,1)-WEEKDAY(DATE($C$5,$E$5,1))+1+26),交易紀錄!$A$2:$A$801,"&lt;"&amp;(DATE($C$5,$E$5,1)-WEEKDAY(DATE($C$5,$E$5,1))+1+27))))</f>
        <v>-1986.1798000000135</v>
      </c>
      <c r="H18" s="38" t="str">
        <f ca="1">IF(NOT(MONTH(DATE($C$5,$E$5,1)-WEEKDAY(DATE($C$5,$E$5,1))+1+27)=$E$5),"",IF(COUNTIFS(交易紀錄!$AH$2:$AH$801,1,交易紀錄!$A$2:$A$801,"&gt;="&amp;(DATE($C$5,$E$5,1)-WEEKDAY(DATE($C$5,$E$5,1))+1+27),交易紀錄!$A$2:$A$801,"&lt;"&amp;(DATE($C$5,$E$5,1)-WEEKDAY(DATE($C$5,$E$5,1))+1+28))=0,"",SUMIFS(交易紀錄!$X$2:$X$801,交易紀錄!$AH$2:$AH$801,1,交易紀錄!$A$2:$A$801,"&gt;="&amp;(DATE($C$5,$E$5,1)-WEEKDAY(DATE($C$5,$E$5,1))+1+27),交易紀錄!$A$2:$A$801,"&lt;"&amp;(DATE($C$5,$E$5,1)-WEEKDAY(DATE($C$5,$E$5,1))+1+28))))</f>
        <v/>
      </c>
      <c r="I18" s="39">
        <f ca="1">IF(AND(MONTH((DATE($C$5,$E$5,1)-WEEKDAY(DATE($C$5,$E$5,1))+1+21))&lt;&gt;$E$5,MONTH(DATE($C$5,$E$5,1)-WEEKDAY(DATE($C$5,$E$5,1))+1+27)&lt;&gt;$E$5),"",SUMIFS(交易紀錄!$X$2:$X$801,交易紀錄!$AH$2:$AH$801,1,交易紀錄!$A$2:$A$801,"&gt;="&amp;MAX((DATE($C$5,$E$5,1)-WEEKDAY(DATE($C$5,$E$5,1))+1+21),DATE($C$5,$E$5,1)),交易紀錄!$A$2:$A$801,"&lt;"&amp;MIN((DATE($C$5,$E$5,1)-WEEKDAY(DATE($C$5,$E$5,1))+1+28),EOMONTH(DATE($C$5,$E$5,1),0)+1)))</f>
        <v>-10582.284000000018</v>
      </c>
      <c r="J18" s="40" t="str">
        <f ca="1">IF(I18="","","← 第4週")</f>
        <v>← 第4週</v>
      </c>
      <c r="K18" s="1"/>
      <c r="L18" s="1"/>
      <c r="M18" s="1"/>
      <c r="N18" s="1"/>
    </row>
    <row r="19" spans="1:14" ht="6" customHeight="1">
      <c r="A19" s="1"/>
      <c r="B19" s="82"/>
      <c r="C19" s="82"/>
      <c r="D19" s="82"/>
      <c r="E19" s="82"/>
      <c r="F19" s="82"/>
      <c r="G19" s="82"/>
      <c r="H19" s="82"/>
      <c r="I19" s="1"/>
      <c r="J19" s="1"/>
      <c r="K19" s="1"/>
      <c r="L19" s="1"/>
      <c r="M19" s="1"/>
      <c r="N19" s="1"/>
    </row>
    <row r="20" spans="1:14" ht="15.95" customHeight="1">
      <c r="A20" s="1"/>
      <c r="B20" s="37">
        <f>IF(MONTH(DATE($C$5,$E$5,1)-WEEKDAY(DATE($C$5,$E$5,1))+1+28)=$E$5,DAY(DATE($C$5,$E$5,1)-WEEKDAY(DATE($C$5,$E$5,1))+1+28),"")</f>
        <v>24</v>
      </c>
      <c r="C20" s="37">
        <f>IF(MONTH(DATE($C$5,$E$5,1)-WEEKDAY(DATE($C$5,$E$5,1))+1+29)=$E$5,DAY(DATE($C$5,$E$5,1)-WEEKDAY(DATE($C$5,$E$5,1))+1+29),"")</f>
        <v>25</v>
      </c>
      <c r="D20" s="37">
        <f>IF(MONTH(DATE($C$5,$E$5,1)-WEEKDAY(DATE($C$5,$E$5,1))+1+30)=$E$5,DAY(DATE($C$5,$E$5,1)-WEEKDAY(DATE($C$5,$E$5,1))+1+30),"")</f>
        <v>26</v>
      </c>
      <c r="E20" s="37">
        <f>IF(MONTH(DATE($C$5,$E$5,1)-WEEKDAY(DATE($C$5,$E$5,1))+1+31)=$E$5,DAY(DATE($C$5,$E$5,1)-WEEKDAY(DATE($C$5,$E$5,1))+1+31),"")</f>
        <v>27</v>
      </c>
      <c r="F20" s="37">
        <f>IF(MONTH(DATE($C$5,$E$5,1)-WEEKDAY(DATE($C$5,$E$5,1))+1+32)=$E$5,DAY(DATE($C$5,$E$5,1)-WEEKDAY(DATE($C$5,$E$5,1))+1+32),"")</f>
        <v>28</v>
      </c>
      <c r="G20" s="37">
        <f>IF(MONTH(DATE($C$5,$E$5,1)-WEEKDAY(DATE($C$5,$E$5,1))+1+33)=$E$5,DAY(DATE($C$5,$E$5,1)-WEEKDAY(DATE($C$5,$E$5,1))+1+33),"")</f>
        <v>29</v>
      </c>
      <c r="H20" s="37">
        <f>IF(MONTH(DATE($C$5,$E$5,1)-WEEKDAY(DATE($C$5,$E$5,1))+1+34)=$E$5,DAY(DATE($C$5,$E$5,1)-WEEKDAY(DATE($C$5,$E$5,1))+1+34),"")</f>
        <v>30</v>
      </c>
      <c r="I20" s="1"/>
      <c r="J20" s="1"/>
      <c r="K20" s="1"/>
      <c r="L20" s="1"/>
      <c r="M20" s="1"/>
      <c r="N20" s="1"/>
    </row>
    <row r="21" spans="1:14" ht="21.95" customHeight="1">
      <c r="A21" s="1"/>
      <c r="B21" s="38" t="str">
        <f>IF(NOT(MONTH(DATE($C$5,$E$5,1)-WEEKDAY(DATE($C$5,$E$5,1))+1+28)=$E$5),"",IF(COUNTIFS(交易紀錄!$AH$2:$AH$801,1,交易紀錄!$A$2:$A$801,"&gt;="&amp;(DATE($C$5,$E$5,1)-WEEKDAY(DATE($C$5,$E$5,1))+1+28),交易紀錄!$A$2:$A$801,"&lt;"&amp;(DATE($C$5,$E$5,1)-WEEKDAY(DATE($C$5,$E$5,1))+1+29))=0,"",SUMIFS(交易紀錄!$X$2:$X$801,交易紀錄!$AH$2:$AH$801,1,交易紀錄!$A$2:$A$801,"&gt;="&amp;(DATE($C$5,$E$5,1)-WEEKDAY(DATE($C$5,$E$5,1))+1+28),交易紀錄!$A$2:$A$801,"&lt;"&amp;(DATE($C$5,$E$5,1)-WEEKDAY(DATE($C$5,$E$5,1))+1+29))))</f>
        <v/>
      </c>
      <c r="C21" s="38">
        <f ca="1">IF(NOT(MONTH(DATE($C$5,$E$5,1)-WEEKDAY(DATE($C$5,$E$5,1))+1+29)=$E$5),"",IF(COUNTIFS(交易紀錄!$AH$2:$AH$801,1,交易紀錄!$A$2:$A$801,"&gt;="&amp;(DATE($C$5,$E$5,1)-WEEKDAY(DATE($C$5,$E$5,1))+1+29),交易紀錄!$A$2:$A$801,"&lt;"&amp;(DATE($C$5,$E$5,1)-WEEKDAY(DATE($C$5,$E$5,1))+1+30))=0,"",SUMIFS(交易紀錄!$X$2:$X$801,交易紀錄!$AH$2:$AH$801,1,交易紀錄!$A$2:$A$801,"&gt;="&amp;(DATE($C$5,$E$5,1)-WEEKDAY(DATE($C$5,$E$5,1))+1+29),交易紀錄!$A$2:$A$801,"&lt;"&amp;(DATE($C$5,$E$5,1)-WEEKDAY(DATE($C$5,$E$5,1))+1+30))))</f>
        <v>3569.4840999999928</v>
      </c>
      <c r="D21" s="38" t="str">
        <f>IF(NOT(MONTH(DATE($C$5,$E$5,1)-WEEKDAY(DATE($C$5,$E$5,1))+1+30)=$E$5),"",IF(COUNTIFS(交易紀錄!$AH$2:$AH$801,1,交易紀錄!$A$2:$A$801,"&gt;="&amp;(DATE($C$5,$E$5,1)-WEEKDAY(DATE($C$5,$E$5,1))+1+30),交易紀錄!$A$2:$A$801,"&lt;"&amp;(DATE($C$5,$E$5,1)-WEEKDAY(DATE($C$5,$E$5,1))+1+31))=0,"",SUMIFS(交易紀錄!$X$2:$X$801,交易紀錄!$AH$2:$AH$801,1,交易紀錄!$A$2:$A$801,"&gt;="&amp;(DATE($C$5,$E$5,1)-WEEKDAY(DATE($C$5,$E$5,1))+1+30),交易紀錄!$A$2:$A$801,"&lt;"&amp;(DATE($C$5,$E$5,1)-WEEKDAY(DATE($C$5,$E$5,1))+1+31))))</f>
        <v/>
      </c>
      <c r="E21" s="38">
        <f ca="1">IF(NOT(MONTH(DATE($C$5,$E$5,1)-WEEKDAY(DATE($C$5,$E$5,1))+1+31)=$E$5),"",IF(COUNTIFS(交易紀錄!$AH$2:$AH$801,1,交易紀錄!$A$2:$A$801,"&gt;="&amp;(DATE($C$5,$E$5,1)-WEEKDAY(DATE($C$5,$E$5,1))+1+31),交易紀錄!$A$2:$A$801,"&lt;"&amp;(DATE($C$5,$E$5,1)-WEEKDAY(DATE($C$5,$E$5,1))+1+32))=0,"",SUMIFS(交易紀錄!$X$2:$X$801,交易紀錄!$AH$2:$AH$801,1,交易紀錄!$A$2:$A$801,"&gt;="&amp;(DATE($C$5,$E$5,1)-WEEKDAY(DATE($C$5,$E$5,1))+1+31),交易紀錄!$A$2:$A$801,"&lt;"&amp;(DATE($C$5,$E$5,1)-WEEKDAY(DATE($C$5,$E$5,1))+1+32))))</f>
        <v>-2647.198550000016</v>
      </c>
      <c r="F21" s="38">
        <f ca="1">IF(NOT(MONTH(DATE($C$5,$E$5,1)-WEEKDAY(DATE($C$5,$E$5,1))+1+32)=$E$5),"",IF(COUNTIFS(交易紀錄!$AH$2:$AH$801,1,交易紀錄!$A$2:$A$801,"&gt;="&amp;(DATE($C$5,$E$5,1)-WEEKDAY(DATE($C$5,$E$5,1))+1+32),交易紀錄!$A$2:$A$801,"&lt;"&amp;(DATE($C$5,$E$5,1)-WEEKDAY(DATE($C$5,$E$5,1))+1+33))=0,"",SUMIFS(交易紀錄!$X$2:$X$801,交易紀錄!$AH$2:$AH$801,1,交易紀錄!$A$2:$A$801,"&gt;="&amp;(DATE($C$5,$E$5,1)-WEEKDAY(DATE($C$5,$E$5,1))+1+32),交易紀錄!$A$2:$A$801,"&lt;"&amp;(DATE($C$5,$E$5,1)-WEEKDAY(DATE($C$5,$E$5,1))+1+33))))</f>
        <v>8702.0480000000007</v>
      </c>
      <c r="G21" s="38">
        <f ca="1">IF(NOT(MONTH(DATE($C$5,$E$5,1)-WEEKDAY(DATE($C$5,$E$5,1))+1+33)=$E$5),"",IF(COUNTIFS(交易紀錄!$AH$2:$AH$801,1,交易紀錄!$A$2:$A$801,"&gt;="&amp;(DATE($C$5,$E$5,1)-WEEKDAY(DATE($C$5,$E$5,1))+1+33),交易紀錄!$A$2:$A$801,"&lt;"&amp;(DATE($C$5,$E$5,1)-WEEKDAY(DATE($C$5,$E$5,1))+1+34))=0,"",SUMIFS(交易紀錄!$X$2:$X$801,交易紀錄!$AH$2:$AH$801,1,交易紀錄!$A$2:$A$801,"&gt;="&amp;(DATE($C$5,$E$5,1)-WEEKDAY(DATE($C$5,$E$5,1))+1+33),交易紀錄!$A$2:$A$801,"&lt;"&amp;(DATE($C$5,$E$5,1)-WEEKDAY(DATE($C$5,$E$5,1))+1+34))))</f>
        <v>-2399.3321999999971</v>
      </c>
      <c r="H21" s="38" t="str">
        <f>IF(NOT(MONTH(DATE($C$5,$E$5,1)-WEEKDAY(DATE($C$5,$E$5,1))+1+34)=$E$5),"",IF(COUNTIFS(交易紀錄!$AH$2:$AH$801,1,交易紀錄!$A$2:$A$801,"&gt;="&amp;(DATE($C$5,$E$5,1)-WEEKDAY(DATE($C$5,$E$5,1))+1+34),交易紀錄!$A$2:$A$801,"&lt;"&amp;(DATE($C$5,$E$5,1)-WEEKDAY(DATE($C$5,$E$5,1))+1+35))=0,"",SUMIFS(交易紀錄!$X$2:$X$801,交易紀錄!$AH$2:$AH$801,1,交易紀錄!$A$2:$A$801,"&gt;="&amp;(DATE($C$5,$E$5,1)-WEEKDAY(DATE($C$5,$E$5,1))+1+34),交易紀錄!$A$2:$A$801,"&lt;"&amp;(DATE($C$5,$E$5,1)-WEEKDAY(DATE($C$5,$E$5,1))+1+35))))</f>
        <v/>
      </c>
      <c r="I21" s="39">
        <f ca="1">IF(AND(MONTH((DATE($C$5,$E$5,1)-WEEKDAY(DATE($C$5,$E$5,1))+1+28))&lt;&gt;$E$5,MONTH(DATE($C$5,$E$5,1)-WEEKDAY(DATE($C$5,$E$5,1))+1+34)&lt;&gt;$E$5),"",SUMIFS(交易紀錄!$X$2:$X$801,交易紀錄!$AH$2:$AH$801,1,交易紀錄!$A$2:$A$801,"&gt;="&amp;MAX((DATE($C$5,$E$5,1)-WEEKDAY(DATE($C$5,$E$5,1))+1+28),DATE($C$5,$E$5,1)),交易紀錄!$A$2:$A$801,"&lt;"&amp;MIN((DATE($C$5,$E$5,1)-WEEKDAY(DATE($C$5,$E$5,1))+1+35),EOMONTH(DATE($C$5,$E$5,1),0)+1)))</f>
        <v>7225.0013499999804</v>
      </c>
      <c r="J21" s="40" t="str">
        <f ca="1">IF(I21="","","← 第5週")</f>
        <v>← 第5週</v>
      </c>
      <c r="K21" s="1"/>
      <c r="L21" s="1"/>
      <c r="M21" s="1"/>
      <c r="N21" s="1"/>
    </row>
    <row r="22" spans="1:14" ht="6" customHeight="1">
      <c r="A22" s="1"/>
      <c r="B22" s="82"/>
      <c r="C22" s="82"/>
      <c r="D22" s="82"/>
      <c r="E22" s="82"/>
      <c r="F22" s="82"/>
      <c r="G22" s="82"/>
      <c r="H22" s="82"/>
      <c r="I22" s="1"/>
      <c r="J22" s="1"/>
      <c r="K22" s="1"/>
      <c r="L22" s="1"/>
      <c r="M22" s="1"/>
      <c r="N22" s="1"/>
    </row>
    <row r="23" spans="1:14" ht="15.95" customHeight="1">
      <c r="A23" s="1"/>
      <c r="B23" s="37">
        <f>IF(MONTH(DATE($C$5,$E$5,1)-WEEKDAY(DATE($C$5,$E$5,1))+1+35)=$E$5,DAY(DATE($C$5,$E$5,1)-WEEKDAY(DATE($C$5,$E$5,1))+1+35),"")</f>
        <v>31</v>
      </c>
      <c r="C23" s="37" t="str">
        <f>IF(MONTH(DATE($C$5,$E$5,1)-WEEKDAY(DATE($C$5,$E$5,1))+1+36)=$E$5,DAY(DATE($C$5,$E$5,1)-WEEKDAY(DATE($C$5,$E$5,1))+1+36),"")</f>
        <v/>
      </c>
      <c r="D23" s="37" t="str">
        <f>IF(MONTH(DATE($C$5,$E$5,1)-WEEKDAY(DATE($C$5,$E$5,1))+1+37)=$E$5,DAY(DATE($C$5,$E$5,1)-WEEKDAY(DATE($C$5,$E$5,1))+1+37),"")</f>
        <v/>
      </c>
      <c r="E23" s="37" t="str">
        <f>IF(MONTH(DATE($C$5,$E$5,1)-WEEKDAY(DATE($C$5,$E$5,1))+1+38)=$E$5,DAY(DATE($C$5,$E$5,1)-WEEKDAY(DATE($C$5,$E$5,1))+1+38),"")</f>
        <v/>
      </c>
      <c r="F23" s="37" t="str">
        <f>IF(MONTH(DATE($C$5,$E$5,1)-WEEKDAY(DATE($C$5,$E$5,1))+1+39)=$E$5,DAY(DATE($C$5,$E$5,1)-WEEKDAY(DATE($C$5,$E$5,1))+1+39),"")</f>
        <v/>
      </c>
      <c r="G23" s="37" t="str">
        <f>IF(MONTH(DATE($C$5,$E$5,1)-WEEKDAY(DATE($C$5,$E$5,1))+1+40)=$E$5,DAY(DATE($C$5,$E$5,1)-WEEKDAY(DATE($C$5,$E$5,1))+1+40),"")</f>
        <v/>
      </c>
      <c r="H23" s="37" t="str">
        <f>IF(MONTH(DATE($C$5,$E$5,1)-WEEKDAY(DATE($C$5,$E$5,1))+1+41)=$E$5,DAY(DATE($C$5,$E$5,1)-WEEKDAY(DATE($C$5,$E$5,1))+1+41),"")</f>
        <v/>
      </c>
      <c r="I23" s="1"/>
      <c r="J23" s="1"/>
      <c r="K23" s="1"/>
      <c r="L23" s="1"/>
      <c r="M23" s="1"/>
      <c r="N23" s="1"/>
    </row>
    <row r="24" spans="1:14" ht="21.95" customHeight="1">
      <c r="A24" s="1"/>
      <c r="B24" s="38" t="str">
        <f ca="1">IF(NOT(MONTH(DATE($C$5,$E$5,1)-WEEKDAY(DATE($C$5,$E$5,1))+1+35)=$E$5),"",IF(COUNTIFS(交易紀錄!$AH$2:$AH$801,1,交易紀錄!$A$2:$A$801,"&gt;="&amp;(DATE($C$5,$E$5,1)-WEEKDAY(DATE($C$5,$E$5,1))+1+35),交易紀錄!$A$2:$A$801,"&lt;"&amp;(DATE($C$5,$E$5,1)-WEEKDAY(DATE($C$5,$E$5,1))+1+36))=0,"",SUMIFS(交易紀錄!$X$2:$X$801,交易紀錄!$AH$2:$AH$801,1,交易紀錄!$A$2:$A$801,"&gt;="&amp;(DATE($C$5,$E$5,1)-WEEKDAY(DATE($C$5,$E$5,1))+1+35),交易紀錄!$A$2:$A$801,"&lt;"&amp;(DATE($C$5,$E$5,1)-WEEKDAY(DATE($C$5,$E$5,1))+1+36))))</f>
        <v/>
      </c>
      <c r="C24" s="38" t="str">
        <f>IF(NOT(MONTH(DATE($C$5,$E$5,1)-WEEKDAY(DATE($C$5,$E$5,1))+1+36)=$E$5),"",IF(COUNTIFS(交易紀錄!$AH$2:$AH$801,1,交易紀錄!$A$2:$A$801,"&gt;="&amp;(DATE($C$5,$E$5,1)-WEEKDAY(DATE($C$5,$E$5,1))+1+36),交易紀錄!$A$2:$A$801,"&lt;"&amp;(DATE($C$5,$E$5,1)-WEEKDAY(DATE($C$5,$E$5,1))+1+37))=0,"",SUMIFS(交易紀錄!$X$2:$X$801,交易紀錄!$AH$2:$AH$801,1,交易紀錄!$A$2:$A$801,"&gt;="&amp;(DATE($C$5,$E$5,1)-WEEKDAY(DATE($C$5,$E$5,1))+1+36),交易紀錄!$A$2:$A$801,"&lt;"&amp;(DATE($C$5,$E$5,1)-WEEKDAY(DATE($C$5,$E$5,1))+1+37))))</f>
        <v/>
      </c>
      <c r="D24" s="38" t="str">
        <f>IF(NOT(MONTH(DATE($C$5,$E$5,1)-WEEKDAY(DATE($C$5,$E$5,1))+1+37)=$E$5),"",IF(COUNTIFS(交易紀錄!$AH$2:$AH$801,1,交易紀錄!$A$2:$A$801,"&gt;="&amp;(DATE($C$5,$E$5,1)-WEEKDAY(DATE($C$5,$E$5,1))+1+37),交易紀錄!$A$2:$A$801,"&lt;"&amp;(DATE($C$5,$E$5,1)-WEEKDAY(DATE($C$5,$E$5,1))+1+38))=0,"",SUMIFS(交易紀錄!$X$2:$X$801,交易紀錄!$AH$2:$AH$801,1,交易紀錄!$A$2:$A$801,"&gt;="&amp;(DATE($C$5,$E$5,1)-WEEKDAY(DATE($C$5,$E$5,1))+1+37),交易紀錄!$A$2:$A$801,"&lt;"&amp;(DATE($C$5,$E$5,1)-WEEKDAY(DATE($C$5,$E$5,1))+1+38))))</f>
        <v/>
      </c>
      <c r="E24" s="38" t="str">
        <f>IF(NOT(MONTH(DATE($C$5,$E$5,1)-WEEKDAY(DATE($C$5,$E$5,1))+1+38)=$E$5),"",IF(COUNTIFS(交易紀錄!$AH$2:$AH$801,1,交易紀錄!$A$2:$A$801,"&gt;="&amp;(DATE($C$5,$E$5,1)-WEEKDAY(DATE($C$5,$E$5,1))+1+38),交易紀錄!$A$2:$A$801,"&lt;"&amp;(DATE($C$5,$E$5,1)-WEEKDAY(DATE($C$5,$E$5,1))+1+39))=0,"",SUMIFS(交易紀錄!$X$2:$X$801,交易紀錄!$AH$2:$AH$801,1,交易紀錄!$A$2:$A$801,"&gt;="&amp;(DATE($C$5,$E$5,1)-WEEKDAY(DATE($C$5,$E$5,1))+1+38),交易紀錄!$A$2:$A$801,"&lt;"&amp;(DATE($C$5,$E$5,1)-WEEKDAY(DATE($C$5,$E$5,1))+1+39))))</f>
        <v/>
      </c>
      <c r="F24" s="38" t="str">
        <f>IF(NOT(MONTH(DATE($C$5,$E$5,1)-WEEKDAY(DATE($C$5,$E$5,1))+1+39)=$E$5),"",IF(COUNTIFS(交易紀錄!$AH$2:$AH$801,1,交易紀錄!$A$2:$A$801,"&gt;="&amp;(DATE($C$5,$E$5,1)-WEEKDAY(DATE($C$5,$E$5,1))+1+39),交易紀錄!$A$2:$A$801,"&lt;"&amp;(DATE($C$5,$E$5,1)-WEEKDAY(DATE($C$5,$E$5,1))+1+40))=0,"",SUMIFS(交易紀錄!$X$2:$X$801,交易紀錄!$AH$2:$AH$801,1,交易紀錄!$A$2:$A$801,"&gt;="&amp;(DATE($C$5,$E$5,1)-WEEKDAY(DATE($C$5,$E$5,1))+1+39),交易紀錄!$A$2:$A$801,"&lt;"&amp;(DATE($C$5,$E$5,1)-WEEKDAY(DATE($C$5,$E$5,1))+1+40))))</f>
        <v/>
      </c>
      <c r="G24" s="38" t="str">
        <f>IF(NOT(MONTH(DATE($C$5,$E$5,1)-WEEKDAY(DATE($C$5,$E$5,1))+1+40)=$E$5),"",IF(COUNTIFS(交易紀錄!$AH$2:$AH$801,1,交易紀錄!$A$2:$A$801,"&gt;="&amp;(DATE($C$5,$E$5,1)-WEEKDAY(DATE($C$5,$E$5,1))+1+40),交易紀錄!$A$2:$A$801,"&lt;"&amp;(DATE($C$5,$E$5,1)-WEEKDAY(DATE($C$5,$E$5,1))+1+41))=0,"",SUMIFS(交易紀錄!$X$2:$X$801,交易紀錄!$AH$2:$AH$801,1,交易紀錄!$A$2:$A$801,"&gt;="&amp;(DATE($C$5,$E$5,1)-WEEKDAY(DATE($C$5,$E$5,1))+1+40),交易紀錄!$A$2:$A$801,"&lt;"&amp;(DATE($C$5,$E$5,1)-WEEKDAY(DATE($C$5,$E$5,1))+1+41))))</f>
        <v/>
      </c>
      <c r="H24" s="38" t="str">
        <f>IF(NOT(MONTH(DATE($C$5,$E$5,1)-WEEKDAY(DATE($C$5,$E$5,1))+1+41)=$E$5),"",IF(COUNTIFS(交易紀錄!$AH$2:$AH$801,1,交易紀錄!$A$2:$A$801,"&gt;="&amp;(DATE($C$5,$E$5,1)-WEEKDAY(DATE($C$5,$E$5,1))+1+41),交易紀錄!$A$2:$A$801,"&lt;"&amp;(DATE($C$5,$E$5,1)-WEEKDAY(DATE($C$5,$E$5,1))+1+42))=0,"",SUMIFS(交易紀錄!$X$2:$X$801,交易紀錄!$AH$2:$AH$801,1,交易紀錄!$A$2:$A$801,"&gt;="&amp;(DATE($C$5,$E$5,1)-WEEKDAY(DATE($C$5,$E$5,1))+1+41),交易紀錄!$A$2:$A$801,"&lt;"&amp;(DATE($C$5,$E$5,1)-WEEKDAY(DATE($C$5,$E$5,1))+1+42))))</f>
        <v/>
      </c>
      <c r="I24" s="39">
        <f ca="1">IF(AND(MONTH((DATE($C$5,$E$5,1)-WEEKDAY(DATE($C$5,$E$5,1))+1+35))&lt;&gt;$E$5,MONTH(DATE($C$5,$E$5,1)-WEEKDAY(DATE($C$5,$E$5,1))+1+41)&lt;&gt;$E$5),"",SUMIFS(交易紀錄!$X$2:$X$801,交易紀錄!$AH$2:$AH$801,1,交易紀錄!$A$2:$A$801,"&gt;="&amp;MAX((DATE($C$5,$E$5,1)-WEEKDAY(DATE($C$5,$E$5,1))+1+35),DATE($C$5,$E$5,1)),交易紀錄!$A$2:$A$801,"&lt;"&amp;MIN((DATE($C$5,$E$5,1)-WEEKDAY(DATE($C$5,$E$5,1))+1+42),EOMONTH(DATE($C$5,$E$5,1),0)+1)))</f>
        <v>0</v>
      </c>
      <c r="J24" s="40" t="str">
        <f ca="1">IF(I24="","","← 第6週")</f>
        <v>← 第6週</v>
      </c>
      <c r="K24" s="1"/>
      <c r="L24" s="1"/>
      <c r="M24" s="1"/>
      <c r="N24" s="1"/>
    </row>
    <row r="25" spans="1:14" ht="6" customHeight="1">
      <c r="A25" s="1"/>
      <c r="B25" s="82"/>
      <c r="C25" s="82"/>
      <c r="D25" s="82"/>
      <c r="E25" s="82"/>
      <c r="F25" s="82"/>
      <c r="G25" s="82"/>
      <c r="H25" s="82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6.5" customHeight="1">
      <c r="A28" s="1"/>
      <c r="B28" s="5" t="s">
        <v>124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6.5" customHeight="1">
      <c r="A29" s="1"/>
      <c r="B29" s="41" t="s">
        <v>34</v>
      </c>
      <c r="C29" s="73">
        <v>46147</v>
      </c>
      <c r="D29" s="29" t="s">
        <v>125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>
      <c r="A31" s="1"/>
      <c r="B31" s="14" t="s">
        <v>37</v>
      </c>
      <c r="C31" s="14" t="s">
        <v>38</v>
      </c>
      <c r="D31" s="14" t="s">
        <v>39</v>
      </c>
      <c r="E31" s="14" t="s">
        <v>40</v>
      </c>
      <c r="F31" s="14" t="s">
        <v>41</v>
      </c>
      <c r="G31" s="14" t="s">
        <v>57</v>
      </c>
      <c r="H31" s="14" t="s">
        <v>49</v>
      </c>
      <c r="I31" s="1"/>
      <c r="J31" s="1"/>
      <c r="K31" s="1"/>
      <c r="L31" s="1"/>
      <c r="M31" s="1"/>
      <c r="N31" s="1"/>
    </row>
    <row r="32" spans="1:14">
      <c r="A32" s="1"/>
      <c r="B32" s="25" t="str">
        <f ca="1">IFERROR(INDEX(交易紀錄!$D$2:$D$801,MATCH(1,交易紀錄!$AN$2:$AN$801,0)),"")</f>
        <v>TX</v>
      </c>
      <c r="C32" s="25" t="str">
        <f ca="1">IFERROR(INDEX(交易紀錄!$E$2:$E$801,MATCH(1,交易紀錄!$AN$2:$AN$801,0)),"")</f>
        <v>多</v>
      </c>
      <c r="D32" s="42">
        <f ca="1">IFERROR(INDEX(交易紀錄!$F$2:$F$801,MATCH(1,交易紀錄!$AN$2:$AN$801,0)),"")</f>
        <v>1</v>
      </c>
      <c r="E32" s="43">
        <f ca="1">IFERROR(INDEX(交易紀錄!$G$2:$G$801,MATCH(1,交易紀錄!$AN$2:$AN$801,0)),"")</f>
        <v>23983</v>
      </c>
      <c r="F32" s="43">
        <f ca="1">IFERROR(INDEX(交易紀錄!$H$2:$H$801,MATCH(1,交易紀錄!$AN$2:$AN$801,0)),"")</f>
        <v>24057</v>
      </c>
      <c r="G32" s="23">
        <f ca="1">IFERROR(INDEX(交易紀錄!$X$2:$X$801,MATCH(1,交易紀錄!$AN$2:$AN$801,0)),"")</f>
        <v>14507.544</v>
      </c>
      <c r="H32" s="25" t="str">
        <f ca="1">IFERROR(INDEX(交易紀錄!$P$2:$P$801,MATCH(1,交易紀錄!$AN$2:$AN$801,0)),"")</f>
        <v>突破</v>
      </c>
      <c r="I32" s="1"/>
      <c r="J32" s="1"/>
      <c r="K32" s="1"/>
      <c r="L32" s="1"/>
      <c r="M32" s="1"/>
      <c r="N32" s="1"/>
    </row>
    <row r="33" spans="1:14">
      <c r="A33" s="1"/>
      <c r="B33" s="25" t="str">
        <f ca="1">IFERROR(INDEX(交易紀錄!$D$2:$D$801,MATCH(2,交易紀錄!$AN$2:$AN$801,0)),"")</f>
        <v/>
      </c>
      <c r="C33" s="25" t="str">
        <f ca="1">IFERROR(INDEX(交易紀錄!$E$2:$E$801,MATCH(2,交易紀錄!$AN$2:$AN$801,0)),"")</f>
        <v/>
      </c>
      <c r="D33" s="42" t="str">
        <f ca="1">IFERROR(INDEX(交易紀錄!$F$2:$F$801,MATCH(2,交易紀錄!$AN$2:$AN$801,0)),"")</f>
        <v/>
      </c>
      <c r="E33" s="43" t="str">
        <f ca="1">IFERROR(INDEX(交易紀錄!$G$2:$G$801,MATCH(2,交易紀錄!$AN$2:$AN$801,0)),"")</f>
        <v/>
      </c>
      <c r="F33" s="43" t="str">
        <f ca="1">IFERROR(INDEX(交易紀錄!$H$2:$H$801,MATCH(2,交易紀錄!$AN$2:$AN$801,0)),"")</f>
        <v/>
      </c>
      <c r="G33" s="23" t="str">
        <f ca="1">IFERROR(INDEX(交易紀錄!$X$2:$X$801,MATCH(2,交易紀錄!$AN$2:$AN$801,0)),"")</f>
        <v/>
      </c>
      <c r="H33" s="25" t="str">
        <f ca="1">IFERROR(INDEX(交易紀錄!$P$2:$P$801,MATCH(2,交易紀錄!$AN$2:$AN$801,0)),"")</f>
        <v/>
      </c>
      <c r="I33" s="1"/>
      <c r="J33" s="1"/>
      <c r="K33" s="1"/>
      <c r="L33" s="1"/>
      <c r="M33" s="1"/>
      <c r="N33" s="1"/>
    </row>
    <row r="34" spans="1:14">
      <c r="A34" s="1"/>
      <c r="B34" s="25" t="str">
        <f ca="1">IFERROR(INDEX(交易紀錄!$D$2:$D$801,MATCH(3,交易紀錄!$AN$2:$AN$801,0)),"")</f>
        <v/>
      </c>
      <c r="C34" s="25" t="str">
        <f ca="1">IFERROR(INDEX(交易紀錄!$E$2:$E$801,MATCH(3,交易紀錄!$AN$2:$AN$801,0)),"")</f>
        <v/>
      </c>
      <c r="D34" s="42" t="str">
        <f ca="1">IFERROR(INDEX(交易紀錄!$F$2:$F$801,MATCH(3,交易紀錄!$AN$2:$AN$801,0)),"")</f>
        <v/>
      </c>
      <c r="E34" s="43" t="str">
        <f ca="1">IFERROR(INDEX(交易紀錄!$G$2:$G$801,MATCH(3,交易紀錄!$AN$2:$AN$801,0)),"")</f>
        <v/>
      </c>
      <c r="F34" s="43" t="str">
        <f ca="1">IFERROR(INDEX(交易紀錄!$H$2:$H$801,MATCH(3,交易紀錄!$AN$2:$AN$801,0)),"")</f>
        <v/>
      </c>
      <c r="G34" s="23" t="str">
        <f ca="1">IFERROR(INDEX(交易紀錄!$X$2:$X$801,MATCH(3,交易紀錄!$AN$2:$AN$801,0)),"")</f>
        <v/>
      </c>
      <c r="H34" s="25" t="str">
        <f ca="1">IFERROR(INDEX(交易紀錄!$P$2:$P$801,MATCH(3,交易紀錄!$AN$2:$AN$801,0)),"")</f>
        <v/>
      </c>
      <c r="I34" s="1"/>
      <c r="J34" s="1"/>
      <c r="K34" s="1"/>
      <c r="L34" s="1"/>
      <c r="M34" s="1"/>
      <c r="N34" s="1"/>
    </row>
    <row r="35" spans="1:14">
      <c r="A35" s="1"/>
      <c r="B35" s="25" t="str">
        <f ca="1">IFERROR(INDEX(交易紀錄!$D$2:$D$801,MATCH(4,交易紀錄!$AN$2:$AN$801,0)),"")</f>
        <v/>
      </c>
      <c r="C35" s="25" t="str">
        <f ca="1">IFERROR(INDEX(交易紀錄!$E$2:$E$801,MATCH(4,交易紀錄!$AN$2:$AN$801,0)),"")</f>
        <v/>
      </c>
      <c r="D35" s="42" t="str">
        <f ca="1">IFERROR(INDEX(交易紀錄!$F$2:$F$801,MATCH(4,交易紀錄!$AN$2:$AN$801,0)),"")</f>
        <v/>
      </c>
      <c r="E35" s="43" t="str">
        <f ca="1">IFERROR(INDEX(交易紀錄!$G$2:$G$801,MATCH(4,交易紀錄!$AN$2:$AN$801,0)),"")</f>
        <v/>
      </c>
      <c r="F35" s="43" t="str">
        <f ca="1">IFERROR(INDEX(交易紀錄!$H$2:$H$801,MATCH(4,交易紀錄!$AN$2:$AN$801,0)),"")</f>
        <v/>
      </c>
      <c r="G35" s="23" t="str">
        <f ca="1">IFERROR(INDEX(交易紀錄!$X$2:$X$801,MATCH(4,交易紀錄!$AN$2:$AN$801,0)),"")</f>
        <v/>
      </c>
      <c r="H35" s="25" t="str">
        <f ca="1">IFERROR(INDEX(交易紀錄!$P$2:$P$801,MATCH(4,交易紀錄!$AN$2:$AN$801,0)),"")</f>
        <v/>
      </c>
      <c r="I35" s="1"/>
      <c r="J35" s="1"/>
      <c r="K35" s="1"/>
      <c r="L35" s="1"/>
      <c r="M35" s="1"/>
      <c r="N35" s="1"/>
    </row>
    <row r="36" spans="1:14">
      <c r="A36" s="1"/>
      <c r="B36" s="25" t="str">
        <f ca="1">IFERROR(INDEX(交易紀錄!$D$2:$D$801,MATCH(5,交易紀錄!$AN$2:$AN$801,0)),"")</f>
        <v/>
      </c>
      <c r="C36" s="25" t="str">
        <f ca="1">IFERROR(INDEX(交易紀錄!$E$2:$E$801,MATCH(5,交易紀錄!$AN$2:$AN$801,0)),"")</f>
        <v/>
      </c>
      <c r="D36" s="42" t="str">
        <f ca="1">IFERROR(INDEX(交易紀錄!$F$2:$F$801,MATCH(5,交易紀錄!$AN$2:$AN$801,0)),"")</f>
        <v/>
      </c>
      <c r="E36" s="43" t="str">
        <f ca="1">IFERROR(INDEX(交易紀錄!$G$2:$G$801,MATCH(5,交易紀錄!$AN$2:$AN$801,0)),"")</f>
        <v/>
      </c>
      <c r="F36" s="43" t="str">
        <f ca="1">IFERROR(INDEX(交易紀錄!$H$2:$H$801,MATCH(5,交易紀錄!$AN$2:$AN$801,0)),"")</f>
        <v/>
      </c>
      <c r="G36" s="23" t="str">
        <f ca="1">IFERROR(INDEX(交易紀錄!$X$2:$X$801,MATCH(5,交易紀錄!$AN$2:$AN$801,0)),"")</f>
        <v/>
      </c>
      <c r="H36" s="25" t="str">
        <f ca="1">IFERROR(INDEX(交易紀錄!$P$2:$P$801,MATCH(5,交易紀錄!$AN$2:$AN$801,0)),"")</f>
        <v/>
      </c>
      <c r="I36" s="1"/>
      <c r="J36" s="1"/>
      <c r="K36" s="1"/>
      <c r="L36" s="1"/>
      <c r="M36" s="1"/>
      <c r="N36" s="1"/>
    </row>
    <row r="37" spans="1:14">
      <c r="A37" s="1"/>
      <c r="B37" s="25" t="str">
        <f ca="1">IFERROR(INDEX(交易紀錄!$D$2:$D$801,MATCH(6,交易紀錄!$AN$2:$AN$801,0)),"")</f>
        <v/>
      </c>
      <c r="C37" s="25" t="str">
        <f ca="1">IFERROR(INDEX(交易紀錄!$E$2:$E$801,MATCH(6,交易紀錄!$AN$2:$AN$801,0)),"")</f>
        <v/>
      </c>
      <c r="D37" s="42" t="str">
        <f ca="1">IFERROR(INDEX(交易紀錄!$F$2:$F$801,MATCH(6,交易紀錄!$AN$2:$AN$801,0)),"")</f>
        <v/>
      </c>
      <c r="E37" s="43" t="str">
        <f ca="1">IFERROR(INDEX(交易紀錄!$G$2:$G$801,MATCH(6,交易紀錄!$AN$2:$AN$801,0)),"")</f>
        <v/>
      </c>
      <c r="F37" s="43" t="str">
        <f ca="1">IFERROR(INDEX(交易紀錄!$H$2:$H$801,MATCH(6,交易紀錄!$AN$2:$AN$801,0)),"")</f>
        <v/>
      </c>
      <c r="G37" s="23" t="str">
        <f ca="1">IFERROR(INDEX(交易紀錄!$X$2:$X$801,MATCH(6,交易紀錄!$AN$2:$AN$801,0)),"")</f>
        <v/>
      </c>
      <c r="H37" s="25" t="str">
        <f ca="1">IFERROR(INDEX(交易紀錄!$P$2:$P$801,MATCH(6,交易紀錄!$AN$2:$AN$801,0)),"")</f>
        <v/>
      </c>
      <c r="I37" s="1"/>
      <c r="J37" s="1"/>
      <c r="K37" s="1"/>
      <c r="L37" s="1"/>
      <c r="M37" s="1"/>
      <c r="N37" s="1"/>
    </row>
    <row r="38" spans="1:14">
      <c r="A38" s="1"/>
      <c r="B38" s="25" t="str">
        <f ca="1">IFERROR(INDEX(交易紀錄!$D$2:$D$801,MATCH(7,交易紀錄!$AN$2:$AN$801,0)),"")</f>
        <v/>
      </c>
      <c r="C38" s="25" t="str">
        <f ca="1">IFERROR(INDEX(交易紀錄!$E$2:$E$801,MATCH(7,交易紀錄!$AN$2:$AN$801,0)),"")</f>
        <v/>
      </c>
      <c r="D38" s="42" t="str">
        <f ca="1">IFERROR(INDEX(交易紀錄!$F$2:$F$801,MATCH(7,交易紀錄!$AN$2:$AN$801,0)),"")</f>
        <v/>
      </c>
      <c r="E38" s="43" t="str">
        <f ca="1">IFERROR(INDEX(交易紀錄!$G$2:$G$801,MATCH(7,交易紀錄!$AN$2:$AN$801,0)),"")</f>
        <v/>
      </c>
      <c r="F38" s="43" t="str">
        <f ca="1">IFERROR(INDEX(交易紀錄!$H$2:$H$801,MATCH(7,交易紀錄!$AN$2:$AN$801,0)),"")</f>
        <v/>
      </c>
      <c r="G38" s="23" t="str">
        <f ca="1">IFERROR(INDEX(交易紀錄!$X$2:$X$801,MATCH(7,交易紀錄!$AN$2:$AN$801,0)),"")</f>
        <v/>
      </c>
      <c r="H38" s="25" t="str">
        <f ca="1">IFERROR(INDEX(交易紀錄!$P$2:$P$801,MATCH(7,交易紀錄!$AN$2:$AN$801,0)),"")</f>
        <v/>
      </c>
      <c r="I38" s="1"/>
      <c r="J38" s="1"/>
      <c r="K38" s="1"/>
      <c r="L38" s="1"/>
      <c r="M38" s="1"/>
      <c r="N38" s="1"/>
    </row>
    <row r="39" spans="1:14">
      <c r="A39" s="1"/>
      <c r="B39" s="25" t="str">
        <f ca="1">IFERROR(INDEX(交易紀錄!$D$2:$D$801,MATCH(8,交易紀錄!$AN$2:$AN$801,0)),"")</f>
        <v/>
      </c>
      <c r="C39" s="25" t="str">
        <f ca="1">IFERROR(INDEX(交易紀錄!$E$2:$E$801,MATCH(8,交易紀錄!$AN$2:$AN$801,0)),"")</f>
        <v/>
      </c>
      <c r="D39" s="42" t="str">
        <f ca="1">IFERROR(INDEX(交易紀錄!$F$2:$F$801,MATCH(8,交易紀錄!$AN$2:$AN$801,0)),"")</f>
        <v/>
      </c>
      <c r="E39" s="43" t="str">
        <f ca="1">IFERROR(INDEX(交易紀錄!$G$2:$G$801,MATCH(8,交易紀錄!$AN$2:$AN$801,0)),"")</f>
        <v/>
      </c>
      <c r="F39" s="43" t="str">
        <f ca="1">IFERROR(INDEX(交易紀錄!$H$2:$H$801,MATCH(8,交易紀錄!$AN$2:$AN$801,0)),"")</f>
        <v/>
      </c>
      <c r="G39" s="23" t="str">
        <f ca="1">IFERROR(INDEX(交易紀錄!$X$2:$X$801,MATCH(8,交易紀錄!$AN$2:$AN$801,0)),"")</f>
        <v/>
      </c>
      <c r="H39" s="25" t="str">
        <f ca="1">IFERROR(INDEX(交易紀錄!$P$2:$P$801,MATCH(8,交易紀錄!$AN$2:$AN$801,0)),"")</f>
        <v/>
      </c>
      <c r="I39" s="1"/>
      <c r="J39" s="1"/>
      <c r="K39" s="1"/>
      <c r="L39" s="1"/>
      <c r="M39" s="1"/>
      <c r="N39" s="1"/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</sheetData>
  <sheetProtection sheet="1" objects="1" scenarios="1"/>
  <mergeCells count="42">
    <mergeCell ref="B25"/>
    <mergeCell ref="D19"/>
    <mergeCell ref="B16"/>
    <mergeCell ref="B13"/>
    <mergeCell ref="H13"/>
    <mergeCell ref="D25"/>
    <mergeCell ref="E25"/>
    <mergeCell ref="E16"/>
    <mergeCell ref="G25"/>
    <mergeCell ref="G16"/>
    <mergeCell ref="E22"/>
    <mergeCell ref="H25"/>
    <mergeCell ref="C25"/>
    <mergeCell ref="C22"/>
    <mergeCell ref="F25"/>
    <mergeCell ref="C16"/>
    <mergeCell ref="E19"/>
    <mergeCell ref="E10"/>
    <mergeCell ref="G19"/>
    <mergeCell ref="D13"/>
    <mergeCell ref="G10"/>
    <mergeCell ref="E13"/>
    <mergeCell ref="G13"/>
    <mergeCell ref="F13"/>
    <mergeCell ref="D10"/>
    <mergeCell ref="F19"/>
    <mergeCell ref="B10"/>
    <mergeCell ref="H16"/>
    <mergeCell ref="B19"/>
    <mergeCell ref="H19"/>
    <mergeCell ref="F22"/>
    <mergeCell ref="H22"/>
    <mergeCell ref="H10"/>
    <mergeCell ref="B22"/>
    <mergeCell ref="D22"/>
    <mergeCell ref="F10"/>
    <mergeCell ref="F16"/>
    <mergeCell ref="D16"/>
    <mergeCell ref="C19"/>
    <mergeCell ref="C13"/>
    <mergeCell ref="G22"/>
    <mergeCell ref="C10"/>
  </mergeCells>
  <phoneticPr fontId="39" type="noConversion"/>
  <conditionalFormatting sqref="B9:H9">
    <cfRule type="cellIs" dxfId="45" priority="1" operator="greaterThan">
      <formula>0</formula>
    </cfRule>
    <cfRule type="cellIs" dxfId="44" priority="2" operator="lessThan">
      <formula>0</formula>
    </cfRule>
  </conditionalFormatting>
  <conditionalFormatting sqref="B12:H12">
    <cfRule type="cellIs" dxfId="43" priority="3" operator="greaterThan">
      <formula>0</formula>
    </cfRule>
    <cfRule type="cellIs" dxfId="42" priority="4" operator="lessThan">
      <formula>0</formula>
    </cfRule>
  </conditionalFormatting>
  <conditionalFormatting sqref="B15:H15">
    <cfRule type="cellIs" dxfId="41" priority="5" operator="greaterThan">
      <formula>0</formula>
    </cfRule>
    <cfRule type="cellIs" dxfId="40" priority="6" operator="lessThan">
      <formula>0</formula>
    </cfRule>
  </conditionalFormatting>
  <conditionalFormatting sqref="B18:H18">
    <cfRule type="cellIs" dxfId="39" priority="7" operator="greaterThan">
      <formula>0</formula>
    </cfRule>
    <cfRule type="cellIs" dxfId="38" priority="8" operator="lessThan">
      <formula>0</formula>
    </cfRule>
  </conditionalFormatting>
  <conditionalFormatting sqref="B21:H21">
    <cfRule type="cellIs" dxfId="37" priority="9" operator="greaterThan">
      <formula>0</formula>
    </cfRule>
    <cfRule type="cellIs" dxfId="36" priority="10" operator="lessThan">
      <formula>0</formula>
    </cfRule>
  </conditionalFormatting>
  <conditionalFormatting sqref="B24:H24">
    <cfRule type="cellIs" dxfId="35" priority="11" operator="greaterThan">
      <formula>0</formula>
    </cfRule>
    <cfRule type="cellIs" dxfId="34" priority="12" operator="lessThan">
      <formula>0</formula>
    </cfRule>
  </conditionalFormatting>
  <conditionalFormatting sqref="G32:G39">
    <cfRule type="cellIs" dxfId="33" priority="13" operator="greaterThan">
      <formula>0</formula>
    </cfRule>
    <cfRule type="cellIs" dxfId="32" priority="14" operator="lessThan">
      <formula>0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16C784"/>
  </sheetPr>
  <dimension ref="A1:Z96"/>
  <sheetViews>
    <sheetView showGridLines="0" topLeftCell="A15" workbookViewId="0">
      <selection activeCell="I4" sqref="I4"/>
    </sheetView>
  </sheetViews>
  <sheetFormatPr defaultRowHeight="15.75"/>
  <cols>
    <col min="1" max="1" width="3" customWidth="1"/>
    <col min="2" max="2" width="13" customWidth="1"/>
    <col min="3" max="3" width="9" customWidth="1"/>
    <col min="4" max="4" width="10" customWidth="1"/>
    <col min="5" max="5" width="13" customWidth="1"/>
    <col min="6" max="7" width="9" customWidth="1"/>
    <col min="8" max="8" width="13" customWidth="1"/>
    <col min="9" max="9" width="9" customWidth="1"/>
    <col min="10" max="10" width="10" customWidth="1"/>
    <col min="11" max="11" width="13" customWidth="1"/>
    <col min="12" max="13" width="9" customWidth="1"/>
    <col min="14" max="14" width="13" customWidth="1"/>
    <col min="15" max="15" width="9" customWidth="1"/>
    <col min="16" max="16" width="10" customWidth="1"/>
    <col min="17" max="18" width="13" customWidth="1"/>
    <col min="19" max="19" width="12" customWidth="1"/>
    <col min="20" max="20" width="8" customWidth="1"/>
    <col min="21" max="22" width="3" customWidth="1"/>
    <col min="23" max="24" width="12" hidden="1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24" customHeight="1">
      <c r="A2" s="1"/>
      <c r="B2" s="44" t="s">
        <v>126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1"/>
      <c r="B4" s="32" t="s">
        <v>127</v>
      </c>
      <c r="C4" s="45" t="s">
        <v>295</v>
      </c>
      <c r="D4" s="1"/>
      <c r="E4" s="32" t="s">
        <v>35</v>
      </c>
      <c r="F4" s="45" t="s">
        <v>295</v>
      </c>
      <c r="G4" s="1"/>
      <c r="H4" s="32" t="s">
        <v>128</v>
      </c>
      <c r="I4" s="45" t="s">
        <v>295</v>
      </c>
      <c r="J4" s="1"/>
      <c r="K4" s="32" t="s">
        <v>49</v>
      </c>
      <c r="L4" s="45" t="s">
        <v>295</v>
      </c>
      <c r="M4" s="1"/>
      <c r="N4" s="46" t="str">
        <f ca="1">("篩選後共 "&amp;COUNTIFS(交易紀錄!$AH$2:$AH$801,1)&amp;" 筆")</f>
        <v>篩選後共 46 筆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40" t="s">
        <v>129</v>
      </c>
      <c r="X5" s="47">
        <f ca="1">COUNTIFS(交易紀錄!$AH$2:$AH$801,1,交易紀錄!$Z$2:$Z$801,"勝")</f>
        <v>26</v>
      </c>
      <c r="Y5" s="1"/>
      <c r="Z5" s="1"/>
    </row>
    <row r="6" spans="1:26">
      <c r="A6" s="1"/>
      <c r="B6" s="83" t="s">
        <v>130</v>
      </c>
      <c r="C6" s="75"/>
      <c r="D6" s="75"/>
      <c r="E6" s="1"/>
      <c r="F6" s="83" t="s">
        <v>131</v>
      </c>
      <c r="G6" s="75"/>
      <c r="H6" s="75"/>
      <c r="I6" s="1"/>
      <c r="J6" s="83" t="s">
        <v>132</v>
      </c>
      <c r="K6" s="75"/>
      <c r="L6" s="75"/>
      <c r="M6" s="1"/>
      <c r="N6" s="83" t="s">
        <v>133</v>
      </c>
      <c r="O6" s="75"/>
      <c r="P6" s="75"/>
      <c r="Q6" s="1"/>
      <c r="R6" s="83" t="s">
        <v>134</v>
      </c>
      <c r="S6" s="75"/>
      <c r="T6" s="75"/>
      <c r="U6" s="1"/>
      <c r="V6" s="1"/>
      <c r="W6" s="40" t="s">
        <v>135</v>
      </c>
      <c r="X6" s="47">
        <f ca="1">COUNTIFS(交易紀錄!$AH$2:$AH$801,1,交易紀錄!$Z$2:$Z$801,"敗")</f>
        <v>20</v>
      </c>
      <c r="Y6" s="1"/>
      <c r="Z6" s="1"/>
    </row>
    <row r="7" spans="1:26">
      <c r="A7" s="1"/>
      <c r="B7" s="85">
        <f ca="1">IFERROR($X$8,"")</f>
        <v>78786.147199999992</v>
      </c>
      <c r="C7" s="75"/>
      <c r="D7" s="75"/>
      <c r="E7" s="1"/>
      <c r="F7" s="86">
        <f ca="1">IFERROR($X$7,"")</f>
        <v>46</v>
      </c>
      <c r="G7" s="75"/>
      <c r="H7" s="75"/>
      <c r="I7" s="1"/>
      <c r="J7" s="92">
        <f ca="1">IF($X$7=0,"",IFERROR($X$5/$X$7,0))</f>
        <v>0.56521739130434778</v>
      </c>
      <c r="K7" s="75"/>
      <c r="L7" s="75"/>
      <c r="M7" s="1"/>
      <c r="N7" s="87">
        <f ca="1">IF($X$7=0,"",IF(ABS($X$10)=0,IF($X$9&gt;0,"∞",""),$X$9/ABS($X$10)))</f>
        <v>2.1751233985772398</v>
      </c>
      <c r="O7" s="75"/>
      <c r="P7" s="75"/>
      <c r="Q7" s="1"/>
      <c r="R7" s="85">
        <f ca="1">IF($X$7=0,"",$X$8/$X$7)</f>
        <v>1712.7423304347824</v>
      </c>
      <c r="S7" s="75"/>
      <c r="T7" s="75"/>
      <c r="U7" s="1"/>
      <c r="V7" s="1"/>
      <c r="W7" s="40" t="s">
        <v>136</v>
      </c>
      <c r="X7" s="47">
        <f ca="1">COUNTIFS(交易紀錄!$AH$2:$AH$801,1)</f>
        <v>46</v>
      </c>
      <c r="Y7" s="1"/>
      <c r="Z7" s="1"/>
    </row>
    <row r="8" spans="1:26">
      <c r="A8" s="1"/>
      <c r="B8" s="75"/>
      <c r="C8" s="75"/>
      <c r="D8" s="75"/>
      <c r="E8" s="1"/>
      <c r="F8" s="75"/>
      <c r="G8" s="75"/>
      <c r="H8" s="75"/>
      <c r="I8" s="1"/>
      <c r="J8" s="75"/>
      <c r="K8" s="75"/>
      <c r="L8" s="75"/>
      <c r="M8" s="1"/>
      <c r="N8" s="75"/>
      <c r="O8" s="75"/>
      <c r="P8" s="75"/>
      <c r="Q8" s="1"/>
      <c r="R8" s="75"/>
      <c r="S8" s="75"/>
      <c r="T8" s="75"/>
      <c r="U8" s="1"/>
      <c r="V8" s="1"/>
      <c r="W8" s="40" t="s">
        <v>137</v>
      </c>
      <c r="X8" s="47">
        <f ca="1">SUMIFS(交易紀錄!$X$2:$X$801,交易紀錄!$AH$2:$AH$801,1)</f>
        <v>78786.147199999992</v>
      </c>
      <c r="Y8" s="1"/>
      <c r="Z8" s="1"/>
    </row>
    <row r="9" spans="1:2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40" t="s">
        <v>138</v>
      </c>
      <c r="X9" s="47">
        <f ca="1">SUMIFS(交易紀錄!$X$2:$X$801,交易紀錄!$AH$2:$AH$801,1,交易紀錄!$X$2:$X$801,"&gt;0")</f>
        <v>145831.14630000005</v>
      </c>
      <c r="Y9" s="1"/>
      <c r="Z9" s="1"/>
    </row>
    <row r="10" spans="1:26">
      <c r="A10" s="1"/>
      <c r="B10" s="83" t="s">
        <v>139</v>
      </c>
      <c r="C10" s="75"/>
      <c r="D10" s="75"/>
      <c r="E10" s="1"/>
      <c r="F10" s="83" t="s">
        <v>140</v>
      </c>
      <c r="G10" s="75"/>
      <c r="H10" s="75"/>
      <c r="I10" s="1"/>
      <c r="J10" s="83" t="s">
        <v>141</v>
      </c>
      <c r="K10" s="75"/>
      <c r="L10" s="75"/>
      <c r="M10" s="1"/>
      <c r="N10" s="83" t="s">
        <v>142</v>
      </c>
      <c r="O10" s="75"/>
      <c r="P10" s="75"/>
      <c r="Q10" s="1"/>
      <c r="R10" s="83" t="s">
        <v>143</v>
      </c>
      <c r="S10" s="75"/>
      <c r="T10" s="75"/>
      <c r="U10" s="1"/>
      <c r="V10" s="1"/>
      <c r="W10" s="40" t="s">
        <v>144</v>
      </c>
      <c r="X10" s="47">
        <f ca="1">SUMIFS(交易紀錄!$X$2:$X$801,交易紀錄!$AH$2:$AH$801,1,交易紀錄!$X$2:$X$801,"&lt;0")</f>
        <v>-67044.99910000003</v>
      </c>
      <c r="Y10" s="1"/>
      <c r="Z10" s="1"/>
    </row>
    <row r="11" spans="1:26">
      <c r="A11" s="1"/>
      <c r="B11" s="87">
        <f ca="1">IF($X$7=0,"",IF(ABS($X$12)=0,IF($X$11&gt;0,"∞",""),$X$11/ABS($X$12)))</f>
        <v>1.6731718450594153</v>
      </c>
      <c r="C11" s="75"/>
      <c r="D11" s="75"/>
      <c r="E11" s="1"/>
      <c r="F11" s="91">
        <f ca="1">$X$16</f>
        <v>0.48738410528615128</v>
      </c>
      <c r="G11" s="75"/>
      <c r="H11" s="75"/>
      <c r="I11" s="1"/>
      <c r="J11" s="90">
        <f ca="1">IF($X$7=0,"",$X$13)</f>
        <v>17226.928700000048</v>
      </c>
      <c r="K11" s="75"/>
      <c r="L11" s="75"/>
      <c r="M11" s="1"/>
      <c r="N11" s="84">
        <f ca="1">IF($X$7=0,"",IF(ABS($X$12)=0,"",IFERROR(IFERROR($X$5/$X$7,0)-(1-IFERROR($X$5/$X$7,0))/IFERROR($X$11/ABS($X$12),0),0)))</f>
        <v>0.30536206922282372</v>
      </c>
      <c r="O11" s="75"/>
      <c r="P11" s="75"/>
      <c r="Q11" s="1"/>
      <c r="R11" s="84">
        <f ca="1">IF($X$7=0,"",IF(ABS($X$12)=0,"",IFERROR(IFERROR($X$5/$X$7,0)-(1-IFERROR($X$5/$X$7,0))/IFERROR($X$11/ABS($X$12),0),0)/2))</f>
        <v>0.15268103461141186</v>
      </c>
      <c r="S11" s="75"/>
      <c r="T11" s="75"/>
      <c r="U11" s="1"/>
      <c r="V11" s="1"/>
      <c r="W11" s="40" t="s">
        <v>145</v>
      </c>
      <c r="X11" s="47">
        <f ca="1">IFERROR(AVERAGEIFS(交易紀錄!$X$2:$X$801,交易紀錄!$AH$2:$AH$801,1,交易紀錄!$X$2:$X$801,"&gt;0"),0)</f>
        <v>5608.8902423076943</v>
      </c>
      <c r="Y11" s="1"/>
      <c r="Z11" s="1"/>
    </row>
    <row r="12" spans="1:26">
      <c r="A12" s="1"/>
      <c r="B12" s="75"/>
      <c r="C12" s="75"/>
      <c r="D12" s="75"/>
      <c r="E12" s="1"/>
      <c r="F12" s="75"/>
      <c r="G12" s="75"/>
      <c r="H12" s="75"/>
      <c r="I12" s="1"/>
      <c r="J12" s="75"/>
      <c r="K12" s="75"/>
      <c r="L12" s="75"/>
      <c r="M12" s="1"/>
      <c r="N12" s="75"/>
      <c r="O12" s="75"/>
      <c r="P12" s="75"/>
      <c r="Q12" s="1"/>
      <c r="R12" s="75"/>
      <c r="S12" s="75"/>
      <c r="T12" s="75"/>
      <c r="U12" s="1"/>
      <c r="V12" s="1"/>
      <c r="W12" s="40" t="s">
        <v>146</v>
      </c>
      <c r="X12" s="47">
        <f ca="1">IFERROR(AVERAGEIFS(交易紀錄!$X$2:$X$801,交易紀錄!$AH$2:$AH$801,1,交易紀錄!$X$2:$X$801,"&lt;0"),0)</f>
        <v>-3352.2499550000016</v>
      </c>
      <c r="Y12" s="1"/>
      <c r="Z12" s="1"/>
    </row>
    <row r="13" spans="1:2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40" t="s">
        <v>141</v>
      </c>
      <c r="X13" s="47">
        <f ca="1">-_xlfn.MINIFS(交易紀錄!$AL$2:$AL$801,交易紀錄!$AH$2:$AH$801,1)</f>
        <v>17226.928700000048</v>
      </c>
      <c r="Y13" s="1"/>
      <c r="Z13" s="1"/>
    </row>
    <row r="14" spans="1:26">
      <c r="A14" s="1"/>
      <c r="B14" s="83" t="s">
        <v>145</v>
      </c>
      <c r="C14" s="75"/>
      <c r="D14" s="75"/>
      <c r="E14" s="1"/>
      <c r="F14" s="83" t="s">
        <v>146</v>
      </c>
      <c r="G14" s="75"/>
      <c r="H14" s="75"/>
      <c r="I14" s="1"/>
      <c r="J14" s="83" t="s">
        <v>147</v>
      </c>
      <c r="K14" s="75"/>
      <c r="L14" s="75"/>
      <c r="M14" s="1"/>
      <c r="N14" s="83" t="s">
        <v>148</v>
      </c>
      <c r="O14" s="75"/>
      <c r="P14" s="75"/>
      <c r="Q14" s="1"/>
      <c r="R14" s="83" t="s">
        <v>149</v>
      </c>
      <c r="S14" s="75"/>
      <c r="T14" s="75"/>
      <c r="U14" s="1"/>
      <c r="V14" s="1"/>
      <c r="W14" s="40" t="s">
        <v>150</v>
      </c>
      <c r="X14" s="47">
        <f ca="1">SUMIFS(交易紀錄!$T$2:$T$801,交易紀錄!$AH$2:$AH$801,1)+SUMIFS(交易紀錄!$U$2:$U$801,交易紀錄!$AH$2:$AH$801,1)</f>
        <v>22173.852799999993</v>
      </c>
      <c r="Y14" s="1"/>
      <c r="Z14" s="1"/>
    </row>
    <row r="15" spans="1:26">
      <c r="A15" s="1"/>
      <c r="B15" s="85">
        <f ca="1">IF($X$7=0,"",$X$11)</f>
        <v>5608.8902423076943</v>
      </c>
      <c r="C15" s="75"/>
      <c r="D15" s="75"/>
      <c r="E15" s="1"/>
      <c r="F15" s="85">
        <f ca="1">IF($X$7=0,"",$X$12)</f>
        <v>-3352.2499550000016</v>
      </c>
      <c r="G15" s="75"/>
      <c r="H15" s="75"/>
      <c r="I15" s="1"/>
      <c r="J15" s="89">
        <f ca="1">IF($X$7=0,"",$X$14)</f>
        <v>22173.852799999993</v>
      </c>
      <c r="K15" s="75"/>
      <c r="L15" s="75"/>
      <c r="M15" s="1"/>
      <c r="N15" s="84">
        <f ca="1">IF(OR($X$7=0,$X$15&lt;=0),"",$X$14/$X$15)</f>
        <v>0.21963007923930264</v>
      </c>
      <c r="O15" s="75"/>
      <c r="P15" s="75"/>
      <c r="Q15" s="1"/>
      <c r="R15" s="84">
        <f ca="1">IF(OR($X$7=0,$X$18=0),"",$X$8/$X$18)</f>
        <v>0.15757229439999998</v>
      </c>
      <c r="S15" s="75"/>
      <c r="T15" s="75"/>
      <c r="U15" s="1"/>
      <c r="V15" s="1"/>
      <c r="W15" s="40" t="s">
        <v>151</v>
      </c>
      <c r="X15" s="47">
        <f ca="1">SUMIFS(交易紀錄!$W$2:$W$801,交易紀錄!$AH$2:$AH$801,1)</f>
        <v>100960</v>
      </c>
      <c r="Y15" s="1"/>
      <c r="Z15" s="1"/>
    </row>
    <row r="16" spans="1:26">
      <c r="A16" s="1"/>
      <c r="B16" s="75"/>
      <c r="C16" s="75"/>
      <c r="D16" s="75"/>
      <c r="E16" s="1"/>
      <c r="F16" s="75"/>
      <c r="G16" s="75"/>
      <c r="H16" s="75"/>
      <c r="I16" s="1"/>
      <c r="J16" s="75"/>
      <c r="K16" s="75"/>
      <c r="L16" s="75"/>
      <c r="M16" s="1"/>
      <c r="N16" s="75"/>
      <c r="O16" s="75"/>
      <c r="P16" s="75"/>
      <c r="Q16" s="1"/>
      <c r="R16" s="75"/>
      <c r="S16" s="75"/>
      <c r="T16" s="75"/>
      <c r="U16" s="1"/>
      <c r="V16" s="1"/>
      <c r="W16" s="40" t="s">
        <v>152</v>
      </c>
      <c r="X16" s="47">
        <f ca="1">IFERROR(AVERAGEIFS(交易紀錄!$Y$2:$Y$801,交易紀錄!$AH$2:$AH$801,1),"")</f>
        <v>0.48738410528615128</v>
      </c>
      <c r="Y16" s="1"/>
      <c r="Z16" s="1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40" t="s">
        <v>153</v>
      </c>
      <c r="X17" s="47">
        <f ca="1">IFERROR(AVERAGEIFS(交易紀錄!$AC$2:$AC$801,交易紀錄!$AH$2:$AH$801,1),"")</f>
        <v>0.46487669002251553</v>
      </c>
      <c r="Y17" s="1"/>
      <c r="Z17" s="1"/>
    </row>
    <row r="18" spans="1:26">
      <c r="A18" s="1"/>
      <c r="B18" s="83" t="s">
        <v>154</v>
      </c>
      <c r="C18" s="75"/>
      <c r="D18" s="75"/>
      <c r="E18" s="1"/>
      <c r="F18" s="83" t="s">
        <v>155</v>
      </c>
      <c r="G18" s="75"/>
      <c r="H18" s="75"/>
      <c r="I18" s="1"/>
      <c r="J18" s="83" t="s">
        <v>156</v>
      </c>
      <c r="K18" s="75"/>
      <c r="L18" s="75"/>
      <c r="M18" s="1"/>
      <c r="N18" s="83" t="s">
        <v>157</v>
      </c>
      <c r="O18" s="75"/>
      <c r="P18" s="75"/>
      <c r="Q18" s="1"/>
      <c r="R18" s="83" t="s">
        <v>158</v>
      </c>
      <c r="S18" s="75"/>
      <c r="T18" s="75"/>
      <c r="U18" s="1"/>
      <c r="V18" s="1"/>
      <c r="W18" s="40" t="s">
        <v>159</v>
      </c>
      <c r="X18" s="47">
        <f>設定!$C$4</f>
        <v>500000</v>
      </c>
      <c r="Y18" s="1"/>
      <c r="Z18" s="1"/>
    </row>
    <row r="19" spans="1:26">
      <c r="A19" s="1"/>
      <c r="B19" s="84">
        <f ca="1">IFERROR($X$17,"")</f>
        <v>0.46487669002251553</v>
      </c>
      <c r="C19" s="75"/>
      <c r="D19" s="75"/>
      <c r="E19" s="1"/>
      <c r="F19" s="84">
        <f ca="1">IF($X$7&lt;5,"",MAX(0,(IFERROR($X$5/$X$7,0)+1.96^2/(2*$X$7)-1.96*SQRT((IFERROR($X$5/$X$7,0)*(1-IFERROR($X$5/$X$7,0))+1.96^2/(4*$X$7))/$X$7))/(1+1.96^2/$X$7)))</f>
        <v>0.42247182776628217</v>
      </c>
      <c r="G19" s="75"/>
      <c r="H19" s="75"/>
      <c r="I19" s="1"/>
      <c r="J19" s="84">
        <f ca="1">IF($X$7&lt;5,"",MIN(1,(IFERROR($X$5/$X$7,0)+1.96^2/(2*$X$7)+1.96*SQRT((IFERROR($X$5/$X$7,0)*(1-IFERROR($X$5/$X$7,0))+1.96^2/(4*$X$7))/$X$7))/(1+1.96^2/$X$7)))</f>
        <v>0.69790954040809416</v>
      </c>
      <c r="K19" s="75"/>
      <c r="L19" s="75"/>
      <c r="M19" s="1"/>
      <c r="N19" s="87">
        <f ca="1">IF(OR($X$7=0,$X$13=0),"",$X$8/$X$13)</f>
        <v>4.5734296909233612</v>
      </c>
      <c r="O19" s="75"/>
      <c r="P19" s="75"/>
      <c r="Q19" s="1"/>
      <c r="R19" s="88">
        <f ca="1">IF($X$7=0,"",ROUND(AVERAGE($T$52:$T$57),0))</f>
        <v>85</v>
      </c>
      <c r="S19" s="75"/>
      <c r="T19" s="75"/>
      <c r="U19" s="1"/>
      <c r="V19" s="1"/>
      <c r="W19" s="1"/>
      <c r="X19" s="1"/>
      <c r="Y19" s="1"/>
      <c r="Z19" s="1"/>
    </row>
    <row r="20" spans="1:26">
      <c r="A20" s="1"/>
      <c r="B20" s="75"/>
      <c r="C20" s="75"/>
      <c r="D20" s="75"/>
      <c r="E20" s="1"/>
      <c r="F20" s="75"/>
      <c r="G20" s="75"/>
      <c r="H20" s="75"/>
      <c r="I20" s="1"/>
      <c r="J20" s="75"/>
      <c r="K20" s="75"/>
      <c r="L20" s="75"/>
      <c r="M20" s="1"/>
      <c r="N20" s="75"/>
      <c r="O20" s="75"/>
      <c r="P20" s="75"/>
      <c r="Q20" s="1"/>
      <c r="R20" s="75"/>
      <c r="S20" s="75"/>
      <c r="T20" s="75"/>
      <c r="U20" s="1"/>
      <c r="V20" s="1"/>
      <c r="W20" s="1"/>
      <c r="X20" s="1"/>
      <c r="Y20" s="1"/>
      <c r="Z20" s="1"/>
    </row>
    <row r="21" spans="1:2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>
      <c r="A22" s="1"/>
      <c r="B22" s="5" t="s">
        <v>160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>
      <c r="A42" s="1"/>
      <c r="B42" s="5" t="s">
        <v>161</v>
      </c>
      <c r="C42" s="1"/>
      <c r="D42" s="1"/>
      <c r="E42" s="1"/>
      <c r="F42" s="1"/>
      <c r="G42" s="1"/>
      <c r="H42" s="5" t="s">
        <v>162</v>
      </c>
      <c r="I42" s="1"/>
      <c r="J42" s="1"/>
      <c r="K42" s="1"/>
      <c r="L42" s="1"/>
      <c r="M42" s="1"/>
      <c r="N42" s="5" t="s">
        <v>163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1"/>
      <c r="B43" s="14" t="s">
        <v>164</v>
      </c>
      <c r="C43" s="14" t="s">
        <v>136</v>
      </c>
      <c r="D43" s="14" t="s">
        <v>132</v>
      </c>
      <c r="E43" s="14" t="s">
        <v>57</v>
      </c>
      <c r="F43" s="1"/>
      <c r="G43" s="1"/>
      <c r="H43" s="14" t="s">
        <v>164</v>
      </c>
      <c r="I43" s="14" t="s">
        <v>136</v>
      </c>
      <c r="J43" s="14" t="s">
        <v>132</v>
      </c>
      <c r="K43" s="14" t="s">
        <v>57</v>
      </c>
      <c r="L43" s="1"/>
      <c r="M43" s="1"/>
      <c r="N43" s="14" t="s">
        <v>164</v>
      </c>
      <c r="O43" s="14" t="s">
        <v>136</v>
      </c>
      <c r="P43" s="14" t="s">
        <v>132</v>
      </c>
      <c r="Q43" s="14" t="s">
        <v>57</v>
      </c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1"/>
      <c r="B44" s="48" t="s">
        <v>75</v>
      </c>
      <c r="C44" s="49">
        <f ca="1">IF($B44="","",COUNTIFS(交易紀錄!$AH$2:$AH$801,1,交易紀錄!$C$2:$C$801,$B44))</f>
        <v>29</v>
      </c>
      <c r="D44" s="50">
        <f ca="1">IF(OR($B44="",$C44=0),"",COUNTIFS(交易紀錄!$AH$2:$AH$801,1,交易紀錄!$C$2:$C$801,$B44,交易紀錄!$Z$2:$Z$801,"勝")/$C44)</f>
        <v>0.48275862068965519</v>
      </c>
      <c r="E44" s="23">
        <f ca="1">IF($B44="","",SUMIFS(交易紀錄!$X$2:$X$801,交易紀錄!$AH$2:$AH$801,1,交易紀錄!$C$2:$C$801,$B44))</f>
        <v>6732.687200000003</v>
      </c>
      <c r="F44" s="1"/>
      <c r="G44" s="1"/>
      <c r="H44" s="48" t="str">
        <f>IF(設定!$M$6="","",設定!$M$6)</f>
        <v>突破</v>
      </c>
      <c r="I44" s="49">
        <f ca="1">IF($H44="","",COUNTIFS(交易紀錄!$AH$2:$AH$801,1,交易紀錄!$P$2:$P$801,$H44))</f>
        <v>17</v>
      </c>
      <c r="J44" s="50">
        <f ca="1">IF(OR($H44="",$I44=0),"",COUNTIFS(交易紀錄!$AH$2:$AH$801,1,交易紀錄!$P$2:$P$801,$H44,交易紀錄!$Z$2:$Z$801,"勝")/$I44)</f>
        <v>0.58823529411764708</v>
      </c>
      <c r="K44" s="23">
        <f ca="1">IF($H44="","",SUMIFS(交易紀錄!$X$2:$X$801,交易紀錄!$AH$2:$AH$801,1,交易紀錄!$P$2:$P$801,$H44))</f>
        <v>30156.111349999985</v>
      </c>
      <c r="L44" s="1"/>
      <c r="M44" s="1"/>
      <c r="N44" s="48" t="str">
        <f>IF(設定!$O$6="","",設定!$O$6)</f>
        <v>追單</v>
      </c>
      <c r="O44" s="49">
        <f ca="1">IF($N44="","",COUNTIFS(交易紀錄!$AH$2:$AH$801,1,交易紀錄!$Q$2:$Q$801,$N44))</f>
        <v>1</v>
      </c>
      <c r="P44" s="50">
        <f ca="1">IF(OR($N44="",$O44=0),"",COUNTIFS(交易紀錄!$AH$2:$AH$801,1,交易紀錄!$Q$2:$Q$801,$N44,交易紀錄!$Z$2:$Z$801,"勝")/$O44)</f>
        <v>0</v>
      </c>
      <c r="Q44" s="23">
        <f ca="1">IF($N44="","",SUMIFS(交易紀錄!$X$2:$X$801,交易紀錄!$AH$2:$AH$801,1,交易紀錄!$Q$2:$Q$801,$N44))</f>
        <v>-2641.0928999999896</v>
      </c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1"/>
      <c r="B45" s="48" t="s">
        <v>87</v>
      </c>
      <c r="C45" s="49">
        <f ca="1">IF($B45="","",COUNTIFS(交易紀錄!$AH$2:$AH$801,1,交易紀錄!$C$2:$C$801,$B45))</f>
        <v>17</v>
      </c>
      <c r="D45" s="50">
        <f ca="1">IF(OR($B45="",$C45=0),"",COUNTIFS(交易紀錄!$AH$2:$AH$801,1,交易紀錄!$C$2:$C$801,$B45,交易紀錄!$Z$2:$Z$801,"勝")/$C45)</f>
        <v>0.70588235294117652</v>
      </c>
      <c r="E45" s="23">
        <f ca="1">IF($B45="","",SUMIFS(交易紀錄!$X$2:$X$801,交易紀錄!$AH$2:$AH$801,1,交易紀錄!$C$2:$C$801,$B45))</f>
        <v>72053.460000000006</v>
      </c>
      <c r="F45" s="1"/>
      <c r="G45" s="1"/>
      <c r="H45" s="48" t="str">
        <f>IF(設定!$M$7="","",設定!$M$7)</f>
        <v>順勢</v>
      </c>
      <c r="I45" s="49">
        <f ca="1">IF($H45="","",COUNTIFS(交易紀錄!$AH$2:$AH$801,1,交易紀錄!$P$2:$P$801,$H45))</f>
        <v>14</v>
      </c>
      <c r="J45" s="50">
        <f ca="1">IF(OR($H45="",$I45=0),"",COUNTIFS(交易紀錄!$AH$2:$AH$801,1,交易紀錄!$P$2:$P$801,$H45,交易紀錄!$Z$2:$Z$801,"勝")/$I45)</f>
        <v>0.5</v>
      </c>
      <c r="K45" s="23">
        <f ca="1">IF($H45="","",SUMIFS(交易紀錄!$X$2:$X$801,交易紀錄!$AH$2:$AH$801,1,交易紀錄!$P$2:$P$801,$H45))</f>
        <v>19584.05155</v>
      </c>
      <c r="L45" s="1"/>
      <c r="M45" s="1"/>
      <c r="N45" s="48" t="str">
        <f>IF(設定!$O$7="","",設定!$O$7)</f>
        <v>凹單</v>
      </c>
      <c r="O45" s="49">
        <f ca="1">IF($N45="","",COUNTIFS(交易紀錄!$AH$2:$AH$801,1,交易紀錄!$Q$2:$Q$801,$N45))</f>
        <v>0</v>
      </c>
      <c r="P45" s="50" t="str">
        <f ca="1">IF(OR($N45="",$O45=0),"",COUNTIFS(交易紀錄!$AH$2:$AH$801,1,交易紀錄!$Q$2:$Q$801,$N45,交易紀錄!$Z$2:$Z$801,"勝")/$O45)</f>
        <v/>
      </c>
      <c r="Q45" s="23">
        <f ca="1">IF($N45="","",SUMIFS(交易紀錄!$X$2:$X$801,交易紀錄!$AH$2:$AH$801,1,交易紀錄!$Q$2:$Q$801,$N45))</f>
        <v>0</v>
      </c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1"/>
      <c r="B46" s="48" t="s">
        <v>165</v>
      </c>
      <c r="C46" s="49">
        <f>IF($B46="","",COUNTIFS(交易紀錄!$AH$2:$AH$801,1,交易紀錄!$C$2:$C$801,$B46))</f>
        <v>0</v>
      </c>
      <c r="D46" s="50" t="str">
        <f>IF(OR($B46="",$C46=0),"",COUNTIFS(交易紀錄!$AH$2:$AH$801,1,交易紀錄!$C$2:$C$801,$B46,交易紀錄!$Z$2:$Z$801,"勝")/$C46)</f>
        <v/>
      </c>
      <c r="E46" s="23">
        <f ca="1">IF($B46="","",SUMIFS(交易紀錄!$X$2:$X$801,交易紀錄!$AH$2:$AH$801,1,交易紀錄!$C$2:$C$801,$B46))</f>
        <v>0</v>
      </c>
      <c r="F46" s="1"/>
      <c r="G46" s="1"/>
      <c r="H46" s="48" t="str">
        <f>IF(設定!$M$8="","",設定!$M$8)</f>
        <v>逆勢</v>
      </c>
      <c r="I46" s="49">
        <f ca="1">IF($H46="","",COUNTIFS(交易紀錄!$AH$2:$AH$801,1,交易紀錄!$P$2:$P$801,$H46))</f>
        <v>4</v>
      </c>
      <c r="J46" s="50">
        <f ca="1">IF(OR($H46="",$I46=0),"",COUNTIFS(交易紀錄!$AH$2:$AH$801,1,交易紀錄!$P$2:$P$801,$H46,交易紀錄!$Z$2:$Z$801,"勝")/$I46)</f>
        <v>0.25</v>
      </c>
      <c r="K46" s="23">
        <f ca="1">IF($H46="","",SUMIFS(交易紀錄!$X$2:$X$801,交易紀錄!$AH$2:$AH$801,1,交易紀錄!$P$2:$P$801,$H46))</f>
        <v>-8119.2396999999855</v>
      </c>
      <c r="L46" s="1"/>
      <c r="M46" s="1"/>
      <c r="N46" s="48" t="str">
        <f>IF(設定!$O$8="","",設定!$O$8)</f>
        <v>不守停損</v>
      </c>
      <c r="O46" s="49">
        <f ca="1">IF($N46="","",COUNTIFS(交易紀錄!$AH$2:$AH$801,1,交易紀錄!$Q$2:$Q$801,$N46))</f>
        <v>0</v>
      </c>
      <c r="P46" s="50" t="str">
        <f ca="1">IF(OR($N46="",$O46=0),"",COUNTIFS(交易紀錄!$AH$2:$AH$801,1,交易紀錄!$Q$2:$Q$801,$N46,交易紀錄!$Z$2:$Z$801,"勝")/$O46)</f>
        <v/>
      </c>
      <c r="Q46" s="23">
        <f ca="1">IF($N46="","",SUMIFS(交易紀錄!$X$2:$X$801,交易紀錄!$AH$2:$AH$801,1,交易紀錄!$Q$2:$Q$801,$N46))</f>
        <v>0</v>
      </c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1"/>
      <c r="B47" s="48" t="s">
        <v>166</v>
      </c>
      <c r="C47" s="49">
        <f ca="1">IF($B47="","",COUNTIFS(交易紀錄!$AH$2:$AH$801,1,交易紀錄!$C$2:$C$801,$B47))</f>
        <v>0</v>
      </c>
      <c r="D47" s="50" t="str">
        <f ca="1">IF(OR($B47="",$C47=0),"",COUNTIFS(交易紀錄!$AH$2:$AH$801,1,交易紀錄!$C$2:$C$801,$B47,交易紀錄!$Z$2:$Z$801,"勝")/$C47)</f>
        <v/>
      </c>
      <c r="E47" s="23">
        <f>IF($B47="","",SUMIFS(交易紀錄!$X$2:$X$801,交易紀錄!$AH$2:$AH$801,1,交易紀錄!$C$2:$C$801,$B47))</f>
        <v>0</v>
      </c>
      <c r="F47" s="1"/>
      <c r="G47" s="1"/>
      <c r="H47" s="48" t="str">
        <f>IF(設定!$M$9="","",設定!$M$9)</f>
        <v>區間</v>
      </c>
      <c r="I47" s="49">
        <f ca="1">IF($H47="","",COUNTIFS(交易紀錄!$AH$2:$AH$801,1,交易紀錄!$P$2:$P$801,$H47))</f>
        <v>4</v>
      </c>
      <c r="J47" s="50">
        <f ca="1">IF(OR($H47="",$I47=0),"",COUNTIFS(交易紀錄!$AH$2:$AH$801,1,交易紀錄!$P$2:$P$801,$H47,交易紀錄!$Z$2:$Z$801,"勝")/$I47)</f>
        <v>0.5</v>
      </c>
      <c r="K47" s="23">
        <f ca="1">IF($H47="","",SUMIFS(交易紀錄!$X$2:$X$801,交易紀錄!$AH$2:$AH$801,1,交易紀錄!$P$2:$P$801,$H47))</f>
        <v>7099.652499999981</v>
      </c>
      <c r="L47" s="1"/>
      <c r="M47" s="1"/>
      <c r="N47" s="48" t="str">
        <f>IF(設定!$O$9="","",設定!$O$9)</f>
        <v>過度槓桿</v>
      </c>
      <c r="O47" s="49">
        <f ca="1">IF($N47="","",COUNTIFS(交易紀錄!$AH$2:$AH$801,1,交易紀錄!$Q$2:$Q$801,$N47))</f>
        <v>0</v>
      </c>
      <c r="P47" s="50" t="str">
        <f ca="1">IF(OR($N47="",$O47=0),"",COUNTIFS(交易紀錄!$AH$2:$AH$801,1,交易紀錄!$Q$2:$Q$801,$N47,交易紀錄!$Z$2:$Z$801,"勝")/$O47)</f>
        <v/>
      </c>
      <c r="Q47" s="23">
        <f ca="1">IF($N47="","",SUMIFS(交易紀錄!$X$2:$X$801,交易紀錄!$AH$2:$AH$801,1,交易紀錄!$Q$2:$Q$801,$N47))</f>
        <v>0</v>
      </c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1"/>
      <c r="B48" s="48" t="s">
        <v>167</v>
      </c>
      <c r="C48" s="49">
        <f ca="1">IF($B48="","",COUNTIFS(交易紀錄!$AH$2:$AH$801,1,交易紀錄!$C$2:$C$801,$B48))</f>
        <v>0</v>
      </c>
      <c r="D48" s="50" t="str">
        <f ca="1">IF(OR($B48="",$C48=0),"",COUNTIFS(交易紀錄!$AH$2:$AH$801,1,交易紀錄!$C$2:$C$801,$B48,交易紀錄!$Z$2:$Z$801,"勝")/$C48)</f>
        <v/>
      </c>
      <c r="E48" s="23">
        <f ca="1">IF($B48="","",SUMIFS(交易紀錄!$X$2:$X$801,交易紀錄!$AH$2:$AH$801,1,交易紀錄!$C$2:$C$801,$B48))</f>
        <v>0</v>
      </c>
      <c r="F48" s="1"/>
      <c r="G48" s="1"/>
      <c r="H48" s="48" t="str">
        <f>IF(設定!$M$10="","",設定!$M$10)</f>
        <v>假突破反打</v>
      </c>
      <c r="I48" s="49">
        <f ca="1">IF($H48="","",COUNTIFS(交易紀錄!$AH$2:$AH$801,1,交易紀錄!$P$2:$P$801,$H48))</f>
        <v>0</v>
      </c>
      <c r="J48" s="50" t="str">
        <f ca="1">IF(OR($H48="",$I48=0),"",COUNTIFS(交易紀錄!$AH$2:$AH$801,1,交易紀錄!$P$2:$P$801,$H48,交易紀錄!$Z$2:$Z$801,"勝")/$I48)</f>
        <v/>
      </c>
      <c r="K48" s="23">
        <f>IF($H48="","",SUMIFS(交易紀錄!$X$2:$X$801,交易紀錄!$AH$2:$AH$801,1,交易紀錄!$P$2:$P$801,$H48))</f>
        <v>0</v>
      </c>
      <c r="L48" s="1"/>
      <c r="M48" s="1"/>
      <c r="N48" s="48" t="str">
        <f>IF(設定!$O$10="","",設定!$O$10)</f>
        <v>提前出場</v>
      </c>
      <c r="O48" s="49">
        <f ca="1">IF($N48="","",COUNTIFS(交易紀錄!$AH$2:$AH$801,1,交易紀錄!$Q$2:$Q$801,$N48))</f>
        <v>2</v>
      </c>
      <c r="P48" s="50">
        <f ca="1">IF(OR($N48="",$O48=0),"",COUNTIFS(交易紀錄!$AH$2:$AH$801,1,交易紀錄!$Q$2:$Q$801,$N48,交易紀錄!$Z$2:$Z$801,"勝")/$O48)</f>
        <v>1</v>
      </c>
      <c r="Q48" s="23">
        <f ca="1">IF($N48="","",SUMIFS(交易紀錄!$X$2:$X$801,交易紀錄!$AH$2:$AH$801,1,交易紀錄!$Q$2:$Q$801,$N48))</f>
        <v>15118.012000000001</v>
      </c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A49" s="1"/>
      <c r="B49" s="48" t="s">
        <v>168</v>
      </c>
      <c r="C49" s="49">
        <f ca="1">IF($B49="","",COUNTIFS(交易紀錄!$AH$2:$AH$801,1,交易紀錄!$C$2:$C$801,$B49))</f>
        <v>0</v>
      </c>
      <c r="D49" s="50" t="str">
        <f ca="1">IF(OR($B49="",$C49=0),"",COUNTIFS(交易紀錄!$AH$2:$AH$801,1,交易紀錄!$C$2:$C$801,$B49,交易紀錄!$Z$2:$Z$801,"勝")/$C49)</f>
        <v/>
      </c>
      <c r="E49" s="23">
        <f ca="1">IF($B49="","",SUMIFS(交易紀錄!$X$2:$X$801,交易紀錄!$AH$2:$AH$801,1,交易紀錄!$C$2:$C$801,$B49))</f>
        <v>0</v>
      </c>
      <c r="F49" s="1"/>
      <c r="G49" s="1"/>
      <c r="H49" s="48" t="str">
        <f>IF(設定!$M$11="","",設定!$M$11)</f>
        <v>消息面</v>
      </c>
      <c r="I49" s="49">
        <f ca="1">IF($H49="","",COUNTIFS(交易紀錄!$AH$2:$AH$801,1,交易紀錄!$P$2:$P$801,$H49))</f>
        <v>0</v>
      </c>
      <c r="J49" s="50" t="str">
        <f ca="1">IF(OR($H49="",$I49=0),"",COUNTIFS(交易紀錄!$AH$2:$AH$801,1,交易紀錄!$P$2:$P$801,$H49,交易紀錄!$Z$2:$Z$801,"勝")/$I49)</f>
        <v/>
      </c>
      <c r="K49" s="23">
        <f ca="1">IF($H49="","",SUMIFS(交易紀錄!$X$2:$X$801,交易紀錄!$AH$2:$AH$801,1,交易紀錄!$P$2:$P$801,$H49))</f>
        <v>0</v>
      </c>
      <c r="L49" s="1"/>
      <c r="M49" s="1"/>
      <c r="N49" s="48" t="str">
        <f>IF(設定!$O$11="","",設定!$O$11)</f>
        <v>無計畫進場</v>
      </c>
      <c r="O49" s="49">
        <f ca="1">IF($N49="","",COUNTIFS(交易紀錄!$AH$2:$AH$801,1,交易紀錄!$Q$2:$Q$801,$N49))</f>
        <v>4</v>
      </c>
      <c r="P49" s="50">
        <f ca="1">IF(OR($N49="",$O49=0),"",COUNTIFS(交易紀錄!$AH$2:$AH$801,1,交易紀錄!$Q$2:$Q$801,$N49,交易紀錄!$Z$2:$Z$801,"勝")/$O49)</f>
        <v>0</v>
      </c>
      <c r="Q49" s="23">
        <f ca="1">IF($N49="","",SUMIFS(交易紀錄!$X$2:$X$801,交易紀錄!$AH$2:$AH$801,1,交易紀錄!$Q$2:$Q$801,$N49))</f>
        <v>-12102.009600000016</v>
      </c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>
      <c r="A50" s="1"/>
      <c r="B50" s="48" t="s">
        <v>169</v>
      </c>
      <c r="C50" s="49">
        <f ca="1">IF($B50="","",COUNTIFS(交易紀錄!$AH$2:$AH$801,1,交易紀錄!$C$2:$C$801,$B50))</f>
        <v>0</v>
      </c>
      <c r="D50" s="50" t="str">
        <f ca="1">IF(OR($B50="",$C50=0),"",COUNTIFS(交易紀錄!$AH$2:$AH$801,1,交易紀錄!$C$2:$C$801,$B50,交易紀錄!$Z$2:$Z$801,"勝")/$C50)</f>
        <v/>
      </c>
      <c r="E50" s="23">
        <f ca="1">IF($B50="","",SUMIFS(交易紀錄!$X$2:$X$801,交易紀錄!$AH$2:$AH$801,1,交易紀錄!$C$2:$C$801,$B50))</f>
        <v>0</v>
      </c>
      <c r="F50" s="1"/>
      <c r="G50" s="1"/>
      <c r="H50" s="48" t="str">
        <f>IF(設定!$M$12="","",設定!$M$12)</f>
        <v>網格</v>
      </c>
      <c r="I50" s="49">
        <f ca="1">IF($H50="","",COUNTIFS(交易紀錄!$AH$2:$AH$801,1,交易紀錄!$P$2:$P$801,$H50))</f>
        <v>0</v>
      </c>
      <c r="J50" s="50" t="str">
        <f ca="1">IF(OR($H50="",$I50=0),"",COUNTIFS(交易紀錄!$AH$2:$AH$801,1,交易紀錄!$P$2:$P$801,$H50,交易紀錄!$Z$2:$Z$801,"勝")/$I50)</f>
        <v/>
      </c>
      <c r="K50" s="23">
        <f ca="1">IF($H50="","",SUMIFS(交易紀錄!$X$2:$X$801,交易紀錄!$AH$2:$AH$801,1,交易紀錄!$P$2:$P$801,$H50))</f>
        <v>0</v>
      </c>
      <c r="L50" s="1"/>
      <c r="M50" s="1"/>
      <c r="N50" s="48" t="str">
        <f>IF(設定!$O$12="","",設定!$O$12)</f>
        <v>重倉</v>
      </c>
      <c r="O50" s="49">
        <f ca="1">IF($N50="","",COUNTIFS(交易紀錄!$AH$2:$AH$801,1,交易紀錄!$Q$2:$Q$801,$N50))</f>
        <v>3</v>
      </c>
      <c r="P50" s="50">
        <f ca="1">IF(OR($N50="",$O50=0),"",COUNTIFS(交易紀錄!$AH$2:$AH$801,1,交易紀錄!$Q$2:$Q$801,$N50,交易紀錄!$Z$2:$Z$801,"勝")/$O50)</f>
        <v>0</v>
      </c>
      <c r="Q50" s="23">
        <f ca="1">IF($N50="","",SUMIFS(交易紀錄!$X$2:$X$801,交易紀錄!$AH$2:$AH$801,1,交易紀錄!$Q$2:$Q$801,$N50))</f>
        <v>-8681.6509000000169</v>
      </c>
      <c r="R50" s="5" t="s">
        <v>170</v>
      </c>
      <c r="S50" s="1"/>
      <c r="T50" s="1"/>
      <c r="U50" s="1"/>
      <c r="V50" s="1"/>
      <c r="W50" s="1"/>
      <c r="X50" s="1"/>
      <c r="Y50" s="1"/>
      <c r="Z50" s="1"/>
    </row>
    <row r="51" spans="1:26">
      <c r="A51" s="1"/>
      <c r="B51" s="1"/>
      <c r="C51" s="1"/>
      <c r="D51" s="1"/>
      <c r="E51" s="1"/>
      <c r="F51" s="1"/>
      <c r="G51" s="1"/>
      <c r="H51" s="48" t="str">
        <f>IF(設定!$M$13="","",設定!$M$13)</f>
        <v>存股</v>
      </c>
      <c r="I51" s="49">
        <f ca="1">IF($H51="","",COUNTIFS(交易紀錄!$AH$2:$AH$801,1,交易紀錄!$P$2:$P$801,$H51))</f>
        <v>0</v>
      </c>
      <c r="J51" s="50" t="str">
        <f ca="1">IF(OR($H51="",$I51=0),"",COUNTIFS(交易紀錄!$AH$2:$AH$801,1,交易紀錄!$P$2:$P$801,$H51,交易紀錄!$Z$2:$Z$801,"勝")/$I51)</f>
        <v/>
      </c>
      <c r="K51" s="23">
        <f ca="1">IF($H51="","",SUMIFS(交易紀錄!$X$2:$X$801,交易紀錄!$AH$2:$AH$801,1,交易紀錄!$P$2:$P$801,$H51))</f>
        <v>0</v>
      </c>
      <c r="L51" s="1"/>
      <c r="M51" s="1"/>
      <c r="N51" s="48" t="str">
        <f>IF(設定!$O$13="","",設定!$O$13)</f>
        <v>報復性交易</v>
      </c>
      <c r="O51" s="49">
        <f ca="1">IF($N51="","",COUNTIFS(交易紀錄!$AH$2:$AH$801,1,交易紀錄!$Q$2:$Q$801,$N51))</f>
        <v>1</v>
      </c>
      <c r="P51" s="50">
        <f ca="1">IF(OR($N51="",$O51=0),"",COUNTIFS(交易紀錄!$AH$2:$AH$801,1,交易紀錄!$Q$2:$Q$801,$N51,交易紀錄!$Z$2:$Z$801,"勝")/$O51)</f>
        <v>0</v>
      </c>
      <c r="Q51" s="23">
        <f ca="1">IF($N51="","",SUMIFS(交易紀錄!$X$2:$X$801,交易紀錄!$AH$2:$AH$801,1,交易紀錄!$Q$2:$Q$801,$N51))</f>
        <v>-6392.7</v>
      </c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A52" s="1"/>
      <c r="B52" s="1"/>
      <c r="C52" s="1"/>
      <c r="D52" s="1"/>
      <c r="E52" s="1"/>
      <c r="F52" s="1"/>
      <c r="G52" s="1"/>
      <c r="H52" s="48" t="str">
        <f>IF(設定!$M$14="","",設定!$M$14)</f>
        <v>其他</v>
      </c>
      <c r="I52" s="49">
        <f ca="1">IF($H52="","",COUNTIFS(交易紀錄!$AH$2:$AH$801,1,交易紀錄!$P$2:$P$801,$H52))</f>
        <v>0</v>
      </c>
      <c r="J52" s="50" t="str">
        <f ca="1">IF(OR($H52="",$I52=0),"",COUNTIFS(交易紀錄!$AH$2:$AH$801,1,交易紀錄!$P$2:$P$801,$H52,交易紀錄!$Z$2:$Z$801,"勝")/$I52)</f>
        <v/>
      </c>
      <c r="K52" s="23">
        <f ca="1">IF($H52="","",SUMIFS(交易紀錄!$X$2:$X$801,交易紀錄!$AH$2:$AH$801,1,交易紀錄!$P$2:$P$801,$H52))</f>
        <v>0</v>
      </c>
      <c r="L52" s="1"/>
      <c r="M52" s="1"/>
      <c r="N52" s="48" t="str">
        <f>IF(設定!$O$14="","",設定!$O$14)</f>
        <v/>
      </c>
      <c r="O52" s="49" t="str">
        <f>IF($N52="","",COUNTIFS(交易紀錄!$AH$2:$AH$801,1,交易紀錄!$Q$2:$Q$801,$N52))</f>
        <v/>
      </c>
      <c r="P52" s="50" t="str">
        <f>IF(OR($N52="",$O52=0),"",COUNTIFS(交易紀錄!$AH$2:$AH$801,1,交易紀錄!$Q$2:$Q$801,$N52,交易紀錄!$Z$2:$Z$801,"勝")/$O52)</f>
        <v/>
      </c>
      <c r="Q52" s="23" t="str">
        <f>IF($N52="","",SUMIFS(交易紀錄!$X$2:$X$801,交易紀錄!$AH$2:$AH$801,1,交易紀錄!$Q$2:$Q$801,$N52))</f>
        <v/>
      </c>
      <c r="R52" s="1"/>
      <c r="S52" s="40" t="s">
        <v>132</v>
      </c>
      <c r="T52" s="51">
        <f ca="1">IFERROR(MAX(0,MIN(100,IFERROR($X$5/$X$7,0)/0.6*100)),0)</f>
        <v>94.20289855072464</v>
      </c>
      <c r="U52" s="1"/>
      <c r="V52" s="1"/>
      <c r="W52" s="1"/>
      <c r="X52" s="1"/>
      <c r="Y52" s="1"/>
      <c r="Z52" s="1"/>
    </row>
    <row r="53" spans="1:26">
      <c r="A53" s="1"/>
      <c r="B53" s="1"/>
      <c r="C53" s="1"/>
      <c r="D53" s="1"/>
      <c r="E53" s="1"/>
      <c r="F53" s="1"/>
      <c r="G53" s="1"/>
      <c r="H53" s="48" t="str">
        <f>IF(設定!$M$15="","",設定!$M$15)</f>
        <v>搶反彈</v>
      </c>
      <c r="I53" s="49">
        <f ca="1">IF($H53="","",COUNTIFS(交易紀錄!$AH$2:$AH$801,1,交易紀錄!$P$2:$P$801,$H53))</f>
        <v>3</v>
      </c>
      <c r="J53" s="50">
        <f ca="1">IF(OR($H53="",$I53=0),"",COUNTIFS(交易紀錄!$AH$2:$AH$801,1,交易紀錄!$P$2:$P$801,$H53,交易紀錄!$Z$2:$Z$801,"勝")/$I53)</f>
        <v>0.66666666666666663</v>
      </c>
      <c r="K53" s="23">
        <f ca="1">IF($H53="","",SUMIFS(交易紀錄!$X$2:$X$801,交易紀錄!$AH$2:$AH$801,1,交易紀錄!$P$2:$P$801,$H53))</f>
        <v>15711.189300000004</v>
      </c>
      <c r="L53" s="1"/>
      <c r="M53" s="1"/>
      <c r="N53" s="48" t="str">
        <f>IF(設定!$O$15="","",設定!$O$15)</f>
        <v/>
      </c>
      <c r="O53" s="49" t="str">
        <f>IF($N53="","",COUNTIFS(交易紀錄!$AH$2:$AH$801,1,交易紀錄!$Q$2:$Q$801,$N53))</f>
        <v/>
      </c>
      <c r="P53" s="50" t="str">
        <f>IF(OR($N53="",$O53=0),"",COUNTIFS(交易紀錄!$AH$2:$AH$801,1,交易紀錄!$Q$2:$Q$801,$N53,交易紀錄!$Z$2:$Z$801,"勝")/$O53)</f>
        <v/>
      </c>
      <c r="Q53" s="23" t="str">
        <f>IF($N53="","",SUMIFS(交易紀錄!$X$2:$X$801,交易紀錄!$AH$2:$AH$801,1,交易紀錄!$Q$2:$Q$801,$N53))</f>
        <v/>
      </c>
      <c r="R53" s="1"/>
      <c r="S53" s="40" t="s">
        <v>171</v>
      </c>
      <c r="T53" s="51">
        <f ca="1">IFERROR(MAX(0,MIN(100,IFERROR($X$9/ABS($X$10),0)/2*100)),0)</f>
        <v>100</v>
      </c>
      <c r="U53" s="1"/>
      <c r="V53" s="1"/>
      <c r="W53" s="1"/>
      <c r="X53" s="1"/>
      <c r="Y53" s="1"/>
      <c r="Z53" s="1"/>
    </row>
    <row r="54" spans="1:26">
      <c r="A54" s="1"/>
      <c r="B54" s="1"/>
      <c r="C54" s="1"/>
      <c r="D54" s="1"/>
      <c r="E54" s="1"/>
      <c r="F54" s="1"/>
      <c r="G54" s="1"/>
      <c r="H54" s="48" t="str">
        <f>IF(設定!$M$16="","",設定!$M$16)</f>
        <v>回踩</v>
      </c>
      <c r="I54" s="49">
        <f ca="1">IF($H54="","",COUNTIFS(交易紀錄!$AH$2:$AH$801,1,交易紀錄!$P$2:$P$801,$H54))</f>
        <v>4</v>
      </c>
      <c r="J54" s="50">
        <f ca="1">IF(OR($H54="",$I54=0),"",COUNTIFS(交易紀錄!$AH$2:$AH$801,1,交易紀錄!$P$2:$P$801,$H54,交易紀錄!$Z$2:$Z$801,"勝")/$I54)</f>
        <v>1</v>
      </c>
      <c r="K54" s="23">
        <f ca="1">IF($H54="","",SUMIFS(交易紀錄!$X$2:$X$801,交易紀錄!$AH$2:$AH$801,1,交易紀錄!$P$2:$P$801,$H54))</f>
        <v>14354.382200000025</v>
      </c>
      <c r="L54" s="1"/>
      <c r="M54" s="1"/>
      <c r="N54" s="48" t="str">
        <f>IF(設定!$O$16="","",設定!$O$16)</f>
        <v/>
      </c>
      <c r="O54" s="49" t="str">
        <f>IF($N54="","",COUNTIFS(交易紀錄!$AH$2:$AH$801,1,交易紀錄!$Q$2:$Q$801,$N54))</f>
        <v/>
      </c>
      <c r="P54" s="50" t="str">
        <f>IF(OR($N54="",$O54=0),"",COUNTIFS(交易紀錄!$AH$2:$AH$801,1,交易紀錄!$Q$2:$Q$801,$N54,交易紀錄!$Z$2:$Z$801,"勝")/$O54)</f>
        <v/>
      </c>
      <c r="Q54" s="23" t="str">
        <f>IF($N54="","",SUMIFS(交易紀錄!$X$2:$X$801,交易紀錄!$AH$2:$AH$801,1,交易紀錄!$Q$2:$Q$801,$N54))</f>
        <v/>
      </c>
      <c r="R54" s="1"/>
      <c r="S54" s="40" t="s">
        <v>139</v>
      </c>
      <c r="T54" s="51">
        <f ca="1">IFERROR(MAX(0,MIN(100,IFERROR($X$11/ABS($X$12),0)/2.5*100)),0)</f>
        <v>66.926873802376605</v>
      </c>
      <c r="U54" s="1"/>
      <c r="V54" s="1"/>
      <c r="W54" s="1"/>
      <c r="X54" s="1"/>
      <c r="Y54" s="1"/>
      <c r="Z54" s="1"/>
    </row>
    <row r="55" spans="1:26">
      <c r="A55" s="1"/>
      <c r="B55" s="1"/>
      <c r="C55" s="1"/>
      <c r="D55" s="1"/>
      <c r="E55" s="1"/>
      <c r="F55" s="1"/>
      <c r="G55" s="1"/>
      <c r="H55" s="48" t="str">
        <f>IF(設定!$M$17="","",設定!$M$17)</f>
        <v/>
      </c>
      <c r="I55" s="49" t="str">
        <f>IF($H55="","",COUNTIFS(交易紀錄!$AH$2:$AH$801,1,交易紀錄!$P$2:$P$801,$H55))</f>
        <v/>
      </c>
      <c r="J55" s="50" t="str">
        <f>IF(OR($H55="",$I55=0),"",COUNTIFS(交易紀錄!$AH$2:$AH$801,1,交易紀錄!$P$2:$P$801,$H55,交易紀錄!$Z$2:$Z$801,"勝")/$I55)</f>
        <v/>
      </c>
      <c r="K55" s="23" t="str">
        <f>IF($H55="","",SUMIFS(交易紀錄!$X$2:$X$801,交易紀錄!$AH$2:$AH$801,1,交易紀錄!$P$2:$P$801,$H55))</f>
        <v/>
      </c>
      <c r="L55" s="1"/>
      <c r="M55" s="1"/>
      <c r="N55" s="48" t="str">
        <f>IF(設定!$O$17="","",設定!$O$17)</f>
        <v/>
      </c>
      <c r="O55" s="49" t="str">
        <f>IF($N55="","",COUNTIFS(交易紀錄!$AH$2:$AH$801,1,交易紀錄!$Q$2:$Q$801,$N55))</f>
        <v/>
      </c>
      <c r="P55" s="50" t="str">
        <f>IF(OR($N55="",$O55=0),"",COUNTIFS(交易紀錄!$AH$2:$AH$801,1,交易紀錄!$Q$2:$Q$801,$N55,交易紀錄!$Z$2:$Z$801,"勝")/$O55)</f>
        <v/>
      </c>
      <c r="Q55" s="23" t="str">
        <f>IF($N55="","",SUMIFS(交易紀錄!$X$2:$X$801,交易紀錄!$AH$2:$AH$801,1,交易紀錄!$Q$2:$Q$801,$N55))</f>
        <v/>
      </c>
      <c r="R55" s="1"/>
      <c r="S55" s="40" t="s">
        <v>172</v>
      </c>
      <c r="T55" s="51">
        <f ca="1">IFERROR(MAX(0,IF($X$18=0,50,MAX(0,100-$X$13/$X$18*500))),0)</f>
        <v>82.773071299999955</v>
      </c>
      <c r="U55" s="1"/>
      <c r="V55" s="1"/>
      <c r="W55" s="1"/>
      <c r="X55" s="1"/>
      <c r="Y55" s="1"/>
      <c r="Z55" s="1"/>
    </row>
    <row r="56" spans="1:26">
      <c r="A56" s="1"/>
      <c r="B56" s="1"/>
      <c r="C56" s="1"/>
      <c r="D56" s="1"/>
      <c r="E56" s="1"/>
      <c r="F56" s="1"/>
      <c r="G56" s="1"/>
      <c r="H56" s="48" t="str">
        <f>IF(設定!$M$18="","",設定!$M$18)</f>
        <v/>
      </c>
      <c r="I56" s="49" t="str">
        <f>IF($H56="","",COUNTIFS(交易紀錄!$AH$2:$AH$801,1,交易紀錄!$P$2:$P$801,$H56))</f>
        <v/>
      </c>
      <c r="J56" s="50" t="str">
        <f>IF(OR($H56="",$I56=0),"",COUNTIFS(交易紀錄!$AH$2:$AH$801,1,交易紀錄!$P$2:$P$801,$H56,交易紀錄!$Z$2:$Z$801,"勝")/$I56)</f>
        <v/>
      </c>
      <c r="K56" s="23" t="str">
        <f>IF($H56="","",SUMIFS(交易紀錄!$X$2:$X$801,交易紀錄!$AH$2:$AH$801,1,交易紀錄!$P$2:$P$801,$H56))</f>
        <v/>
      </c>
      <c r="L56" s="1"/>
      <c r="M56" s="1"/>
      <c r="N56" s="48" t="str">
        <f>IF(設定!$O$18="","",設定!$O$18)</f>
        <v/>
      </c>
      <c r="O56" s="49" t="str">
        <f>IF($N56="","",COUNTIFS(交易紀錄!$AH$2:$AH$801,1,交易紀錄!$Q$2:$Q$801,$N56))</f>
        <v/>
      </c>
      <c r="P56" s="50" t="str">
        <f>IF(OR($N56="",$O56=0),"",COUNTIFS(交易紀錄!$AH$2:$AH$801,1,交易紀錄!$Q$2:$Q$801,$N56,交易紀錄!$Z$2:$Z$801,"勝")/$O56)</f>
        <v/>
      </c>
      <c r="Q56" s="23" t="str">
        <f>IF($N56="","",SUMIFS(交易紀錄!$X$2:$X$801,交易紀錄!$AH$2:$AH$801,1,交易紀錄!$Q$2:$Q$801,$N56))</f>
        <v/>
      </c>
      <c r="R56" s="1"/>
      <c r="S56" s="40" t="s">
        <v>157</v>
      </c>
      <c r="T56" s="51">
        <f ca="1">IFERROR(MAX(0,IF($X$13=0,100,MIN(100,$X$8/$X$13/3*100))),0)</f>
        <v>100</v>
      </c>
      <c r="U56" s="1"/>
      <c r="V56" s="1"/>
      <c r="W56" s="1"/>
      <c r="X56" s="1"/>
      <c r="Y56" s="1"/>
      <c r="Z56" s="1"/>
    </row>
    <row r="57" spans="1:26">
      <c r="A57" s="1"/>
      <c r="B57" s="1"/>
      <c r="C57" s="1"/>
      <c r="D57" s="1"/>
      <c r="E57" s="1"/>
      <c r="F57" s="1"/>
      <c r="G57" s="1"/>
      <c r="H57" s="48" t="str">
        <f>IF(設定!$M$19="","",設定!$M$19)</f>
        <v/>
      </c>
      <c r="I57" s="49" t="str">
        <f>IF($H57="","",COUNTIFS(交易紀錄!$AH$2:$AH$801,1,交易紀錄!$P$2:$P$801,$H57))</f>
        <v/>
      </c>
      <c r="J57" s="50" t="str">
        <f>IF(OR($H57="",$I57=0),"",COUNTIFS(交易紀錄!$AH$2:$AH$801,1,交易紀錄!$P$2:$P$801,$H57,交易紀錄!$Z$2:$Z$801,"勝")/$I57)</f>
        <v/>
      </c>
      <c r="K57" s="23" t="str">
        <f>IF($H57="","",SUMIFS(交易紀錄!$X$2:$X$801,交易紀錄!$AH$2:$AH$801,1,交易紀錄!$P$2:$P$801,$H57))</f>
        <v/>
      </c>
      <c r="L57" s="1"/>
      <c r="M57" s="1"/>
      <c r="N57" s="48" t="str">
        <f>IF(設定!$O$19="","",設定!$O$19)</f>
        <v/>
      </c>
      <c r="O57" s="49" t="str">
        <f>IF($N57="","",COUNTIFS(交易紀錄!$AH$2:$AH$801,1,交易紀錄!$Q$2:$Q$801,$N57))</f>
        <v/>
      </c>
      <c r="P57" s="50" t="str">
        <f>IF(OR($N57="",$O57=0),"",COUNTIFS(交易紀錄!$AH$2:$AH$801,1,交易紀錄!$Q$2:$Q$801,$N57,交易紀錄!$Z$2:$Z$801,"勝")/$O57)</f>
        <v/>
      </c>
      <c r="Q57" s="23" t="str">
        <f>IF($N57="","",SUMIFS(交易紀錄!$X$2:$X$801,交易紀錄!$AH$2:$AH$801,1,交易紀錄!$Q$2:$Q$801,$N57))</f>
        <v/>
      </c>
      <c r="R57" s="1"/>
      <c r="S57" s="40" t="s">
        <v>173</v>
      </c>
      <c r="T57" s="51">
        <f ca="1">IFERROR(MAX(0,IF($X$7=0,0,MIN(100,$X$5/$X$7*100*0.8+20))),0)</f>
        <v>65.217391304347828</v>
      </c>
      <c r="U57" s="1"/>
      <c r="V57" s="1"/>
      <c r="W57" s="1"/>
      <c r="X57" s="1"/>
      <c r="Y57" s="1"/>
      <c r="Z57" s="1"/>
    </row>
    <row r="58" spans="1:26">
      <c r="A58" s="1"/>
      <c r="B58" s="1"/>
      <c r="C58" s="1"/>
      <c r="D58" s="1"/>
      <c r="E58" s="1"/>
      <c r="F58" s="1"/>
      <c r="G58" s="1"/>
      <c r="H58" s="48" t="str">
        <f>IF(設定!$M$20="","",設定!$M$20)</f>
        <v/>
      </c>
      <c r="I58" s="49" t="str">
        <f>IF($H58="","",COUNTIFS(交易紀錄!$AH$2:$AH$801,1,交易紀錄!$P$2:$P$801,$H58))</f>
        <v/>
      </c>
      <c r="J58" s="50" t="str">
        <f>IF(OR($H58="",$I58=0),"",COUNTIFS(交易紀錄!$AH$2:$AH$801,1,交易紀錄!$P$2:$P$801,$H58,交易紀錄!$Z$2:$Z$801,"勝")/$I58)</f>
        <v/>
      </c>
      <c r="K58" s="23" t="str">
        <f>IF($H58="","",SUMIFS(交易紀錄!$X$2:$X$801,交易紀錄!$AH$2:$AH$801,1,交易紀錄!$P$2:$P$801,$H58))</f>
        <v/>
      </c>
      <c r="L58" s="1"/>
      <c r="M58" s="1"/>
      <c r="N58" s="48" t="str">
        <f>IF(設定!$O$20="","",設定!$O$20)</f>
        <v/>
      </c>
      <c r="O58" s="49" t="str">
        <f>IF($N58="","",COUNTIFS(交易紀錄!$AH$2:$AH$801,1,交易紀錄!$Q$2:$Q$801,$N58))</f>
        <v/>
      </c>
      <c r="P58" s="50" t="str">
        <f>IF(OR($N58="",$O58=0),"",COUNTIFS(交易紀錄!$AH$2:$AH$801,1,交易紀錄!$Q$2:$Q$801,$N58,交易紀錄!$Z$2:$Z$801,"勝")/$O58)</f>
        <v/>
      </c>
      <c r="Q58" s="23" t="str">
        <f>IF($N58="","",SUMIFS(交易紀錄!$X$2:$X$801,交易紀錄!$AH$2:$AH$801,1,交易紀錄!$Q$2:$Q$801,$N58))</f>
        <v/>
      </c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>
      <c r="A62" s="1"/>
      <c r="B62" s="5" t="s">
        <v>174</v>
      </c>
      <c r="C62" s="1"/>
      <c r="D62" s="1"/>
      <c r="E62" s="1"/>
      <c r="F62" s="1"/>
      <c r="G62" s="1"/>
      <c r="H62" s="5" t="s">
        <v>175</v>
      </c>
      <c r="I62" s="1"/>
      <c r="J62" s="1"/>
      <c r="K62" s="1"/>
      <c r="L62" s="1"/>
      <c r="M62" s="1"/>
      <c r="N62" s="5" t="s">
        <v>176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14" t="s">
        <v>164</v>
      </c>
      <c r="C63" s="14" t="s">
        <v>136</v>
      </c>
      <c r="D63" s="14" t="s">
        <v>132</v>
      </c>
      <c r="E63" s="14" t="s">
        <v>57</v>
      </c>
      <c r="F63" s="1"/>
      <c r="G63" s="1"/>
      <c r="H63" s="14" t="s">
        <v>164</v>
      </c>
      <c r="I63" s="14" t="s">
        <v>136</v>
      </c>
      <c r="J63" s="14" t="s">
        <v>132</v>
      </c>
      <c r="K63" s="14" t="s">
        <v>57</v>
      </c>
      <c r="L63" s="1"/>
      <c r="M63" s="1"/>
      <c r="N63" s="14" t="s">
        <v>164</v>
      </c>
      <c r="O63" s="14" t="s">
        <v>136</v>
      </c>
      <c r="P63" s="14" t="s">
        <v>132</v>
      </c>
      <c r="Q63" s="14" t="s">
        <v>57</v>
      </c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48" t="s">
        <v>118</v>
      </c>
      <c r="C64" s="49">
        <f ca="1">IF($B64="","",COUNTIFS(交易紀錄!$AH$2:$AH$801,1,交易紀錄!$AF$2:$AF$801,$B64))</f>
        <v>9</v>
      </c>
      <c r="D64" s="50">
        <f ca="1">IF(OR($B64="",$C64=0),"",COUNTIFS(交易紀錄!$AH$2:$AH$801,1,交易紀錄!$AF$2:$AF$801,$B64,交易紀錄!$Z$2:$Z$801,"勝")/$C64)</f>
        <v>0.88888888888888884</v>
      </c>
      <c r="E64" s="23">
        <f ca="1">IF($B64="","",SUMIFS(交易紀錄!$X$2:$X$801,交易紀錄!$AH$2:$AH$801,1,交易紀錄!$AF$2:$AF$801,$B64))</f>
        <v>21172.355600000017</v>
      </c>
      <c r="F64" s="1"/>
      <c r="G64" s="1"/>
      <c r="H64" s="48" t="s">
        <v>177</v>
      </c>
      <c r="I64" s="49">
        <f ca="1">IF($H64="","",COUNTIFS(交易紀錄!$AH$2:$AH$801,1,交易紀錄!$AG$2:$AG$801,$H64))</f>
        <v>37</v>
      </c>
      <c r="J64" s="50">
        <f ca="1">IF(OR($H64="",$I64=0),"",COUNTIFS(交易紀錄!$AH$2:$AH$801,1,交易紀錄!$AG$2:$AG$801,$H64,交易紀錄!$Z$2:$Z$801,"勝")/$I64)</f>
        <v>0.59459459459459463</v>
      </c>
      <c r="K64" s="23">
        <f ca="1">IF($H64="","",SUMIFS(交易紀錄!$X$2:$X$801,交易紀錄!$AH$2:$AH$801,1,交易紀錄!$AG$2:$AG$801,$H64))</f>
        <v>64466.473800000036</v>
      </c>
      <c r="L64" s="1"/>
      <c r="M64" s="1"/>
      <c r="N64" s="48" t="s">
        <v>83</v>
      </c>
      <c r="O64" s="49">
        <f ca="1">IF($N64="","",COUNTIFS(交易紀錄!$AH$2:$AH$801,1,交易紀錄!$E$2:$E$801,$N64))</f>
        <v>27</v>
      </c>
      <c r="P64" s="50">
        <f ca="1">IF(OR($N64="",$O64=0),"",COUNTIFS(交易紀錄!$AH$2:$AH$801,1,交易紀錄!$E$2:$E$801,$N64,交易紀錄!$Z$2:$Z$801,"勝")/$O64)</f>
        <v>0.70370370370370372</v>
      </c>
      <c r="Q64" s="23">
        <f ca="1">IF($N64="","",SUMIFS(交易紀錄!$X$2:$X$801,交易紀錄!$AH$2:$AH$801,1,交易紀錄!$E$2:$E$801,$N64))</f>
        <v>79356.769700000019</v>
      </c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48" t="s">
        <v>119</v>
      </c>
      <c r="C65" s="49">
        <f ca="1">IF($B65="","",COUNTIFS(交易紀錄!$AH$2:$AH$801,1,交易紀錄!$AF$2:$AF$801,$B65))</f>
        <v>9</v>
      </c>
      <c r="D65" s="50">
        <f ca="1">IF(OR($B65="",$C65=0),"",COUNTIFS(交易紀錄!$AH$2:$AH$801,1,交易紀錄!$AF$2:$AF$801,$B65,交易紀錄!$Z$2:$Z$801,"勝")/$C65)</f>
        <v>0.44444444444444442</v>
      </c>
      <c r="E65" s="23">
        <f ca="1">IF($B65="","",SUMIFS(交易紀錄!$X$2:$X$801,交易紀錄!$AH$2:$AH$801,1,交易紀錄!$AF$2:$AF$801,$B65))</f>
        <v>14706.469499999977</v>
      </c>
      <c r="F65" s="1"/>
      <c r="G65" s="1"/>
      <c r="H65" s="48" t="s">
        <v>178</v>
      </c>
      <c r="I65" s="49">
        <f ca="1">IF($H65="","",COUNTIFS(交易紀錄!$AH$2:$AH$801,1,交易紀錄!$AG$2:$AG$801,$H65))</f>
        <v>9</v>
      </c>
      <c r="J65" s="50">
        <f ca="1">IF(OR($H65="",$I65=0),"",COUNTIFS(交易紀錄!$AH$2:$AH$801,1,交易紀錄!$AG$2:$AG$801,$H65,交易紀錄!$Z$2:$Z$801,"勝")/$I65)</f>
        <v>0.44444444444444442</v>
      </c>
      <c r="K65" s="23">
        <f ca="1">IF($H65="","",SUMIFS(交易紀錄!$X$2:$X$801,交易紀錄!$AH$2:$AH$801,1,交易紀錄!$AG$2:$AG$801,$H65))</f>
        <v>14319.673399999985</v>
      </c>
      <c r="L65" s="1"/>
      <c r="M65" s="1"/>
      <c r="N65" s="48" t="s">
        <v>77</v>
      </c>
      <c r="O65" s="49">
        <f ca="1">IF($N65="","",COUNTIFS(交易紀錄!$AH$2:$AH$801,1,交易紀錄!$E$2:$E$801,$N65))</f>
        <v>19</v>
      </c>
      <c r="P65" s="50">
        <f ca="1">IF(OR($N65="",$O65=0),"",COUNTIFS(交易紀錄!$AH$2:$AH$801,1,交易紀錄!$E$2:$E$801,$N65,交易紀錄!$Z$2:$Z$801,"勝")/$O65)</f>
        <v>0.36842105263157893</v>
      </c>
      <c r="Q65" s="23">
        <f ca="1">IF($N65="","",SUMIFS(交易紀錄!$X$2:$X$801,交易紀錄!$AH$2:$AH$801,1,交易紀錄!$E$2:$E$801,$N65))</f>
        <v>-570.6225000000104</v>
      </c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48" t="s">
        <v>120</v>
      </c>
      <c r="C66" s="49">
        <f ca="1">IF($B66="","",COUNTIFS(交易紀錄!$AH$2:$AH$801,1,交易紀錄!$AF$2:$AF$801,$B66))</f>
        <v>8</v>
      </c>
      <c r="D66" s="50">
        <f ca="1">IF(OR($B66="",$C66=0),"",COUNTIFS(交易紀錄!$AH$2:$AH$801,1,交易紀錄!$AF$2:$AF$801,$B66,交易紀錄!$Z$2:$Z$801,"勝")/$C66)</f>
        <v>0.375</v>
      </c>
      <c r="E66" s="23">
        <f ca="1">IF($B66="","",SUMIFS(交易紀錄!$X$2:$X$801,交易紀錄!$AH$2:$AH$801,1,交易紀錄!$AF$2:$AF$801,$B66))</f>
        <v>8137.5596500000001</v>
      </c>
      <c r="F66" s="1"/>
      <c r="G66" s="1"/>
      <c r="H66" s="48" t="s">
        <v>179</v>
      </c>
      <c r="I66" s="49">
        <f ca="1">IF($H66="","",COUNTIFS(交易紀錄!$AH$2:$AH$801,1,交易紀錄!$AG$2:$AG$801,$H66))</f>
        <v>0</v>
      </c>
      <c r="J66" s="50" t="str">
        <f ca="1">IF(OR($H66="",$I66=0),"",COUNTIFS(交易紀錄!$AH$2:$AH$801,1,交易紀錄!$AG$2:$AG$801,$H66,交易紀錄!$Z$2:$Z$801,"勝")/$I66)</f>
        <v/>
      </c>
      <c r="K66" s="23">
        <f ca="1">IF($H66="","",SUMIFS(交易紀錄!$X$2:$X$801,交易紀錄!$AH$2:$AH$801,1,交易紀錄!$AG$2:$AG$801,$H66))</f>
        <v>0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48" t="s">
        <v>121</v>
      </c>
      <c r="C67" s="49">
        <f ca="1">IF($B67="","",COUNTIFS(交易紀錄!$AH$2:$AH$801,1,交易紀錄!$AF$2:$AF$801,$B67))</f>
        <v>9</v>
      </c>
      <c r="D67" s="50">
        <f ca="1">IF(OR($B67="",$C67=0),"",COUNTIFS(交易紀錄!$AH$2:$AH$801,1,交易紀錄!$AF$2:$AF$801,$B67,交易紀錄!$Z$2:$Z$801,"勝")/$C67)</f>
        <v>0.66666666666666663</v>
      </c>
      <c r="E67" s="23">
        <f ca="1">IF($B67="","",SUMIFS(交易紀錄!$X$2:$X$801,交易紀錄!$AH$2:$AH$801,1,交易紀錄!$AF$2:$AF$801,$B67))</f>
        <v>26147.064900000005</v>
      </c>
      <c r="F67" s="1"/>
      <c r="G67" s="1"/>
      <c r="H67" s="48" t="s">
        <v>180</v>
      </c>
      <c r="I67" s="49">
        <f ca="1">IF($H67="","",COUNTIFS(交易紀錄!$AH$2:$AH$801,1,交易紀錄!$AG$2:$AG$801,$H67))</f>
        <v>0</v>
      </c>
      <c r="J67" s="50" t="str">
        <f ca="1">IF(OR($H67="",$I67=0),"",COUNTIFS(交易紀錄!$AH$2:$AH$801,1,交易紀錄!$AG$2:$AG$801,$H67,交易紀錄!$Z$2:$Z$801,"勝")/$I67)</f>
        <v/>
      </c>
      <c r="K67" s="23">
        <f ca="1">IF($H67="","",SUMIFS(交易紀錄!$X$2:$X$801,交易紀錄!$AH$2:$AH$801,1,交易紀錄!$AG$2:$AG$801,$H67))</f>
        <v>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48" t="s">
        <v>122</v>
      </c>
      <c r="C68" s="49">
        <f ca="1">IF($B68="","",COUNTIFS(交易紀錄!$AH$2:$AH$801,1,交易紀錄!$AF$2:$AF$801,$B68))</f>
        <v>11</v>
      </c>
      <c r="D68" s="50">
        <f ca="1">IF(OR($B68="",$C68=0),"",COUNTIFS(交易紀錄!$AH$2:$AH$801,1,交易紀錄!$AF$2:$AF$801,$B68,交易紀錄!$Z$2:$Z$801,"勝")/$C68)</f>
        <v>0.45454545454545453</v>
      </c>
      <c r="E68" s="23">
        <f ca="1">IF($B68="","",SUMIFS(交易紀錄!$X$2:$X$801,交易紀錄!$AH$2:$AH$801,1,交易紀錄!$AF$2:$AF$801,$B68))</f>
        <v>8622.6975500000044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48" t="s">
        <v>123</v>
      </c>
      <c r="C69" s="49">
        <f ca="1">IF($B69="","",COUNTIFS(交易紀錄!$AH$2:$AH$801,1,交易紀錄!$AF$2:$AF$801,$B69))</f>
        <v>0</v>
      </c>
      <c r="D69" s="50" t="str">
        <f ca="1">IF(OR($B69="",$C69=0),"",COUNTIFS(交易紀錄!$AH$2:$AH$801,1,交易紀錄!$AF$2:$AF$801,$B69,交易紀錄!$Z$2:$Z$801,"勝")/$C69)</f>
        <v/>
      </c>
      <c r="E69" s="23">
        <f ca="1">IF($B69="","",SUMIFS(交易紀錄!$X$2:$X$801,交易紀錄!$AH$2:$AH$801,1,交易紀錄!$AF$2:$AF$801,$B69))</f>
        <v>0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48" t="s">
        <v>117</v>
      </c>
      <c r="C70" s="49">
        <f ca="1">IF($B70="","",COUNTIFS(交易紀錄!$AH$2:$AH$801,1,交易紀錄!$AF$2:$AF$801,$B70))</f>
        <v>0</v>
      </c>
      <c r="D70" s="50" t="str">
        <f ca="1">IF(OR($B70="",$C70=0),"",COUNTIFS(交易紀錄!$AH$2:$AH$801,1,交易紀錄!$AF$2:$AF$801,$B70,交易紀錄!$Z$2:$Z$801,"勝")/$C70)</f>
        <v/>
      </c>
      <c r="E70" s="23">
        <f ca="1">IF($B70="","",SUMIFS(交易紀錄!$X$2:$X$801,交易紀錄!$AH$2:$AH$801,1,交易紀錄!$AF$2:$AF$801,$B70))</f>
        <v>0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</sheetData>
  <sheetProtection sheet="1" objects="1" scenarios="1"/>
  <mergeCells count="40">
    <mergeCell ref="N19:P20"/>
    <mergeCell ref="J6:L6"/>
    <mergeCell ref="N15:P16"/>
    <mergeCell ref="B14:D14"/>
    <mergeCell ref="F18:H18"/>
    <mergeCell ref="N11:P12"/>
    <mergeCell ref="N18:P18"/>
    <mergeCell ref="F11:H12"/>
    <mergeCell ref="N14:P14"/>
    <mergeCell ref="F6:H6"/>
    <mergeCell ref="J19:L20"/>
    <mergeCell ref="J7:L8"/>
    <mergeCell ref="J14:L14"/>
    <mergeCell ref="J10:L10"/>
    <mergeCell ref="B19:D20"/>
    <mergeCell ref="B15:D16"/>
    <mergeCell ref="R19:T20"/>
    <mergeCell ref="B6:D6"/>
    <mergeCell ref="R7:T8"/>
    <mergeCell ref="N6:P6"/>
    <mergeCell ref="J15:L16"/>
    <mergeCell ref="B11:D12"/>
    <mergeCell ref="R15:T16"/>
    <mergeCell ref="F14:H14"/>
    <mergeCell ref="J11:L12"/>
    <mergeCell ref="J18:L18"/>
    <mergeCell ref="R18:T18"/>
    <mergeCell ref="R14:T14"/>
    <mergeCell ref="F10:H10"/>
    <mergeCell ref="F19:H20"/>
    <mergeCell ref="B7:D8"/>
    <mergeCell ref="B10:D10"/>
    <mergeCell ref="R10:T10"/>
    <mergeCell ref="B18:D18"/>
    <mergeCell ref="R6:T6"/>
    <mergeCell ref="R11:T12"/>
    <mergeCell ref="N10:P10"/>
    <mergeCell ref="F15:H16"/>
    <mergeCell ref="F7:H8"/>
    <mergeCell ref="N7:P8"/>
  </mergeCells>
  <phoneticPr fontId="39" type="noConversion"/>
  <conditionalFormatting sqref="B7">
    <cfRule type="cellIs" dxfId="31" priority="1" operator="greaterThan">
      <formula>0</formula>
    </cfRule>
    <cfRule type="cellIs" dxfId="30" priority="2" operator="lessThan">
      <formula>0</formula>
    </cfRule>
  </conditionalFormatting>
  <conditionalFormatting sqref="B11">
    <cfRule type="cellIs" dxfId="29" priority="5" operator="greaterThan">
      <formula>0</formula>
    </cfRule>
    <cfRule type="cellIs" dxfId="28" priority="6" operator="lessThan">
      <formula>0</formula>
    </cfRule>
  </conditionalFormatting>
  <conditionalFormatting sqref="B15">
    <cfRule type="cellIs" dxfId="27" priority="7" operator="greaterThan">
      <formula>0</formula>
    </cfRule>
    <cfRule type="cellIs" dxfId="26" priority="8" operator="lessThan">
      <formula>0</formula>
    </cfRule>
  </conditionalFormatting>
  <conditionalFormatting sqref="E44:E50">
    <cfRule type="cellIs" dxfId="25" priority="15" operator="greaterThan">
      <formula>0</formula>
    </cfRule>
    <cfRule type="cellIs" dxfId="24" priority="16" operator="lessThan">
      <formula>0</formula>
    </cfRule>
  </conditionalFormatting>
  <conditionalFormatting sqref="E64:E70">
    <cfRule type="cellIs" dxfId="23" priority="21" operator="greaterThan">
      <formula>0</formula>
    </cfRule>
    <cfRule type="cellIs" dxfId="22" priority="22" operator="lessThan">
      <formula>0</formula>
    </cfRule>
  </conditionalFormatting>
  <conditionalFormatting sqref="F11">
    <cfRule type="cellIs" dxfId="21" priority="13" operator="greaterThan">
      <formula>0</formula>
    </cfRule>
    <cfRule type="cellIs" dxfId="20" priority="14" operator="lessThan">
      <formula>0</formula>
    </cfRule>
  </conditionalFormatting>
  <conditionalFormatting sqref="F15">
    <cfRule type="cellIs" dxfId="19" priority="9" operator="greaterThan">
      <formula>0</formula>
    </cfRule>
    <cfRule type="cellIs" dxfId="18" priority="10" operator="lessThan">
      <formula>0</formula>
    </cfRule>
  </conditionalFormatting>
  <conditionalFormatting sqref="K44:K58">
    <cfRule type="cellIs" dxfId="17" priority="17" operator="greaterThan">
      <formula>0</formula>
    </cfRule>
    <cfRule type="cellIs" dxfId="16" priority="18" operator="lessThan">
      <formula>0</formula>
    </cfRule>
  </conditionalFormatting>
  <conditionalFormatting sqref="K64:K67">
    <cfRule type="cellIs" dxfId="15" priority="23" operator="greaterThan">
      <formula>0</formula>
    </cfRule>
    <cfRule type="cellIs" dxfId="14" priority="24" operator="lessThan">
      <formula>0</formula>
    </cfRule>
  </conditionalFormatting>
  <conditionalFormatting sqref="Q44:Q58">
    <cfRule type="cellIs" dxfId="13" priority="19" operator="greaterThan">
      <formula>0</formula>
    </cfRule>
    <cfRule type="cellIs" dxfId="12" priority="20" operator="lessThan">
      <formula>0</formula>
    </cfRule>
  </conditionalFormatting>
  <conditionalFormatting sqref="Q64:Q65">
    <cfRule type="cellIs" dxfId="11" priority="25" operator="greaterThan">
      <formula>0</formula>
    </cfRule>
    <cfRule type="cellIs" dxfId="10" priority="26" operator="lessThan">
      <formula>0</formula>
    </cfRule>
  </conditionalFormatting>
  <conditionalFormatting sqref="R7">
    <cfRule type="cellIs" dxfId="9" priority="3" operator="greaterThan">
      <formula>0</formula>
    </cfRule>
    <cfRule type="cellIs" dxfId="8" priority="4" operator="lessThan">
      <formula>0</formula>
    </cfRule>
  </conditionalFormatting>
  <conditionalFormatting sqref="R15">
    <cfRule type="cellIs" dxfId="7" priority="11" operator="greaterThan">
      <formula>0</formula>
    </cfRule>
    <cfRule type="cellIs" dxfId="6" priority="12" operator="lessThan">
      <formula>0</formula>
    </cfRule>
  </conditionalFormatting>
  <dataValidations count="2">
    <dataValidation type="list" sqref="C4" xr:uid="{00000000-0002-0000-0300-000000000000}">
      <formula1>"全部,本月,近三月,今年"</formula1>
    </dataValidation>
    <dataValidation type="list" sqref="I4" xr:uid="{00000000-0002-0000-0300-000001000000}">
      <formula1>"全部,台股,台指期,美股,加密現貨,加密合約,外匯,貴金屬"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7B206CE-E09E-4BA0-95A9-CB00140C4400}">
          <x14:formula1>
            <xm:f>設定!$Q$6:$Q$21</xm:f>
          </x14:formula1>
          <xm:sqref>L4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0A030"/>
  </sheetPr>
  <dimension ref="A1:P60"/>
  <sheetViews>
    <sheetView showGridLines="0" topLeftCell="A10" workbookViewId="0"/>
  </sheetViews>
  <sheetFormatPr defaultRowHeight="15.75"/>
  <cols>
    <col min="1" max="1" width="3" customWidth="1"/>
    <col min="2" max="14" width="11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25" customHeight="1">
      <c r="A2" s="1"/>
      <c r="B2" s="28" t="s">
        <v>181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1"/>
      <c r="B3" s="29" t="s">
        <v>182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8" customHeight="1">
      <c r="A5" s="1"/>
      <c r="B5" s="93" t="s">
        <v>183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1"/>
      <c r="P5" s="1"/>
    </row>
    <row r="6" spans="1:16" ht="33.950000000000003" customHeight="1">
      <c r="A6" s="1"/>
      <c r="B6" s="94" t="str">
        <f ca="1">IF(統計儀表板!$X$7=0,"還沒有資料。先記錄幾筆交易，這裡就會自動出現分析結論。",IF(統計儀表板!$X$7&lt;20,"目前只有 "&amp;統計儀表板!$X$7&amp;" 筆交易，樣本太少，下面的結論僅供參考。建議累積 30 筆以上再認真看。","已分析 "&amp;統計儀表板!$X$7&amp;" 筆交易，樣本量足夠。"))</f>
        <v>已分析 46 筆交易，樣本量足夠。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1"/>
      <c r="P6" s="1"/>
    </row>
    <row r="7" spans="1:16" ht="18" customHeight="1">
      <c r="A7" s="1"/>
      <c r="B7" s="93" t="s">
        <v>184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1"/>
      <c r="P7" s="1"/>
    </row>
    <row r="8" spans="1:16" ht="33.950000000000003" customHeight="1">
      <c r="A8" s="1"/>
      <c r="B8" s="94" t="str">
        <f ca="1">IF(統計儀表板!$X$7=0,"",IF(統計儀表板!$X$8&gt;0,"整體是賺錢的：淨賺 "&amp;TEXT(統計儀表板!$X$8,"#,##0")&amp;"，期望值每筆 "&amp;TEXT(統計儀表板!$X$8/統計儀表板!$X$7,"#,##0.0")&amp;"。","整體是虧錢的：淨虧 "&amp;TEXT(ABS(統計儀表板!$X$8),"#,##0")&amp;"，平均每筆虧 "&amp;TEXT(ABS(統計儀表板!$X$8/統計儀表板!$X$7),"#,##0.0")&amp;"。"))</f>
        <v>整體是賺錢的：淨賺 78,786，期望值每筆 1,712.7。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1"/>
      <c r="P8" s="1"/>
    </row>
    <row r="9" spans="1:16" ht="18" customHeight="1">
      <c r="A9" s="1"/>
      <c r="B9" s="93" t="s">
        <v>185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1"/>
      <c r="P9" s="1"/>
    </row>
    <row r="10" spans="1:16" ht="33.950000000000003" customHeight="1">
      <c r="A10" s="1"/>
      <c r="B10" s="94" t="str">
        <f ca="1">IF(OR(統計儀表板!$X$7=0,統計儀表板!$X$15&lt;=0),"",IF(統計儀表板!$X$14/統計儀表板!$X$15&gt;0.3,"⚠ 手續費與稅金吃掉了毛利的 "&amp;TEXT(統計儀表板!$X$14/統計儀表板!$X$15,"0.0%")&amp;"（毛利 "&amp;TEXT(統計儀表板!$X$15,"#,##0")&amp;"，成本 "&amp;TEXT(統計儀表板!$X$14,"#,##0")&amp;"）。降低交易頻率或談更好的折數，比多賺一次更有效。","交易成本佔毛利 "&amp;TEXT(統計儀表板!$X$14/統計儀表板!$X$15,"0.0%")&amp;"，在合理範圍。"))</f>
        <v>交易成本佔毛利 22.0%，在合理範圍。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1"/>
      <c r="P10" s="1"/>
    </row>
    <row r="11" spans="1:16" ht="18" customHeight="1">
      <c r="A11" s="1"/>
      <c r="B11" s="93" t="s">
        <v>186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1"/>
      <c r="P11" s="1"/>
    </row>
    <row r="12" spans="1:16" ht="33.950000000000003" customHeight="1">
      <c r="A12" s="1"/>
      <c r="B12" s="94" t="str">
        <f ca="1">IF(統計儀表板!$X$7&lt;5,"",IF(統計儀表板!$X$7&lt;40,"你的勝率是 "&amp;TEXT(統計儀表板!$X$5/統計儀表板!$X$7,"0.0%")&amp;"，但只有 "&amp;統計儀表板!$X$7&amp;" 筆，統計上真實勝率可能落在 "&amp;TEXT(統計儀表板!$F$19,"0.0%")&amp;" ~ "&amp;TEXT(統計儀表板!$J$19,"0.0%")&amp;" 之間，還不能下定論。","勝率 "&amp;TEXT(統計儀表板!$X$5/統計儀表板!$X$7,"0.0%")&amp;"（95% 信賴區間 "&amp;TEXT(統計儀表板!$F$19,"0.0%")&amp;" ~ "&amp;TEXT(統計儀表板!$J$19,"0.0%")&amp;"）。"))</f>
        <v>勝率 56.5%（95% 信賴區間 42.2% ~ 69.8%）。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1"/>
      <c r="P12" s="1"/>
    </row>
    <row r="13" spans="1:16" ht="18" customHeight="1">
      <c r="A13" s="1"/>
      <c r="B13" s="93" t="s">
        <v>187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1"/>
      <c r="P13" s="1"/>
    </row>
    <row r="14" spans="1:16" ht="33.950000000000003" customHeight="1">
      <c r="A14" s="1"/>
      <c r="B14" s="94" t="str">
        <f ca="1">IF(統計儀表板!$X$7=0,"",IF(AND(統計儀表板!$X$5/統計儀表板!$X$7&lt;0.4,IFERROR(統計儀表板!$X$11/ABS(統計儀表板!$X$12),0)&lt;1.5),"⚠ 勝率低（"&amp;TEXT(統計儀表板!$X$5/統計儀表板!$X$7,"0.0%")&amp;"）而且盈虧比也低（"&amp;TEXT(IFERROR(統計儀表板!$X$11/ABS(統計儀表板!$X$12),0),"0.00")&amp;"）——這個組合長期一定虧。先把停利拉遠或把停損收緊。",IF(統計儀表板!$X$5/統計儀表板!$X$7&lt;0.4,"勝率偏低（"&amp;TEXT(統計儀表板!$X$5/統計儀表板!$X$7,"0.0%")&amp;"）但盈虧比 "&amp;TEXT(IFERROR(統計儀表板!$X$11/ABS(統計儀表板!$X$12),0),"0.00")&amp;" 撐住了——這是順勢交易的正常樣貌，重點是不要提前出場。","勝率 "&amp;TEXT(統計儀表板!$X$5/統計儀表板!$X$7,"0.0%")&amp;"、盈虧比 "&amp;TEXT(IFERROR(統計儀表板!$X$11/ABS(統計儀表板!$X$12),0),"0.00")&amp;"，結構健康。")))</f>
        <v>勝率 56.5%、盈虧比 1.67，結構健康。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1"/>
      <c r="P14" s="1"/>
    </row>
    <row r="15" spans="1:16" ht="18" customHeight="1">
      <c r="A15" s="1"/>
      <c r="B15" s="93" t="s">
        <v>188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1"/>
      <c r="P15" s="1"/>
    </row>
    <row r="16" spans="1:16" ht="33.950000000000003" customHeight="1">
      <c r="A16" s="1"/>
      <c r="B16" s="94" t="str">
        <f ca="1">IFERROR(IF(統計儀表板!$X$7=0,"",IF(MIN(統計儀表板!$Q$44:$Q$58)&gt;=0,"太好了，這段期間沒有標記到造成虧損的錯誤習慣。","⚠ 最花錢的壞習慣是「"&amp;INDEX(統計儀表板!$N$44:$N$58,MATCH(MIN(統計儀表板!$Q$44:$Q$58),統計儀表板!$Q$44:$Q$58,0))&amp;"」，累計虧損 "&amp;TEXT(ABS(MIN(統計儀表板!$Q$44:$Q$58)),"#,##0")&amp;" 元。把它戒掉，你的績效會直接改變。")),"")</f>
        <v>⚠ 最花錢的壞習慣是「無計畫進場」，累計虧損 12,102 元。把它戒掉，你的績效會直接改變。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1"/>
      <c r="P16" s="1"/>
    </row>
    <row r="17" spans="1:16" ht="18" customHeight="1">
      <c r="A17" s="1"/>
      <c r="B17" s="93" t="s">
        <v>189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1"/>
      <c r="P17" s="1"/>
    </row>
    <row r="18" spans="1:16" ht="33.950000000000003" customHeight="1">
      <c r="A18" s="1"/>
      <c r="B18" s="94" t="str">
        <f ca="1">IFERROR(IF(統計儀表板!$X$7=0,"",IF(MIN(統計儀表板!$K$44:$K$58)&gt;=0,"所有策略都是正報酬，維持現狀。","策略「"&amp;INDEX(統計儀表板!$H$44:$H$58,MATCH(MIN(統計儀表板!$K$44:$K$58),統計儀表板!$K$44:$K$58,0))&amp;"」是最大的失血點，累計虧損 "&amp;TEXT(ABS(MIN(統計儀表板!$K$44:$K$58)),"#,##0")&amp;" 元。考慮暫停這個策略，或先用小部位驗證。")),"")</f>
        <v>策略「逆勢」是最大的失血點，累計虧損 8,119 元。考慮暫停這個策略，或先用小部位驗證。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1"/>
      <c r="P18" s="1"/>
    </row>
    <row r="19" spans="1:16" ht="18" customHeight="1">
      <c r="A19" s="1"/>
      <c r="B19" s="93" t="s">
        <v>190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1"/>
      <c r="P19" s="1"/>
    </row>
    <row r="20" spans="1:16" ht="33.950000000000003" customHeight="1">
      <c r="A20" s="1"/>
      <c r="B20" s="94" t="str">
        <f ca="1">IFERROR(IF(統計儀表板!$X$7=0,"",IF(MAX(統計儀表板!$K$44:$K$58)&lt;=0,"目前沒有正報酬的策略，先減碼觀察。","最會賺的策略是「"&amp;INDEX(統計儀表板!$H$44:$H$58,MATCH(MAX(統計儀表板!$K$44:$K$58),統計儀表板!$K$44:$K$58,0))&amp;"」，累計獲利 "&amp;TEXT(MAX(統計儀表板!$K$44:$K$58),"#,##0")&amp;" 元。把資源集中在這裡。")),"")</f>
        <v>最會賺的策略是「突破」，累計獲利 30,156 元。把資源集中在這裡。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1"/>
      <c r="P20" s="1"/>
    </row>
    <row r="21" spans="1:16" ht="18" customHeight="1">
      <c r="A21" s="1"/>
      <c r="B21" s="93" t="s">
        <v>191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1"/>
      <c r="P21" s="1"/>
    </row>
    <row r="22" spans="1:16" ht="33.950000000000003" customHeight="1">
      <c r="A22" s="1"/>
      <c r="B22" s="94" t="str">
        <f ca="1">IF(統計儀表板!$X$17="","（想看這項分析，請在交易紀錄填「進場後最高／最低」兩欄）",IF(統計儀表板!$X$17&lt;0.5,"⚠ 你平均只吃到市場給你的 "&amp;TEXT(統計儀表板!$X$17,"0%")&amp;"。行情有走到你的目標，是你提前跑了——試著把一部分部位抱到原訂目標。","平均出場效率 "&amp;TEXT(統計儀表板!$X$17,"0%")&amp;"，抱得住，這點做得不錯。"))</f>
        <v>⚠ 你平均只吃到市場給你的 46%。行情有走到你的目標，是你提前跑了——試著把一部分部位抱到原訂目標。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1"/>
      <c r="P22" s="1"/>
    </row>
    <row r="23" spans="1:16" ht="18" customHeight="1">
      <c r="A23" s="1"/>
      <c r="B23" s="93" t="s">
        <v>192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1"/>
      <c r="P23" s="1"/>
    </row>
    <row r="24" spans="1:16" ht="33.950000000000003" customHeight="1">
      <c r="A24" s="1"/>
      <c r="B24" s="94" t="str">
        <f ca="1">IF(統計儀表板!$X$7=0,"",IF(統計儀表板!$X$16="","（想看這項分析，請填 SL 停損價）",IF(統計儀表板!$X$16&lt;0,"⚠ 平均 R 是 "&amp;TEXT(統計儀表板!$X$16,"0.00")&amp;"（負值）——你冒的風險沒有換到對等報酬。先檢查停損是不是設得太寬。","平均每承擔 1 單位風險換到 "&amp;TEXT(統計儀表板!$X$16,"0.00")&amp;" 單位報酬。")))</f>
        <v>平均每承擔 1 單位風險換到 0.49 單位報酬。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1"/>
      <c r="P24" s="1"/>
    </row>
    <row r="25" spans="1:16" ht="18" customHeight="1">
      <c r="A25" s="1"/>
      <c r="B25" s="93" t="s">
        <v>193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1"/>
      <c r="P25" s="1"/>
    </row>
    <row r="26" spans="1:16" ht="33.950000000000003" customHeight="1">
      <c r="A26" s="1"/>
      <c r="B26" s="94" t="str">
        <f ca="1">IF(OR(統計儀表板!$X$7=0,統計儀表板!$X$18=0),"",IF(統計儀表板!$X$13/統計儀表板!$X$18&gt;0.2,"⚠ 最大回撤 "&amp;TEXT(統計儀表板!$X$13,"#,##0")&amp;" 元，佔本金 "&amp;TEXT(統計儀表板!$X$13/統計儀表板!$X$18,"0.0%")&amp;"——超過兩成的回撤在心理上很難撐住，建議把單筆風險降到目前的一半。","最大回撤 "&amp;TEXT(統計儀表板!$X$13,"#,##0")&amp;" 元（佔本金 "&amp;TEXT(統計儀表板!$X$13/統計儀表板!$X$18,"0.0%")&amp;"），控制得宜。"))</f>
        <v>最大回撤 17,227 元（佔本金 3.4%），控制得宜。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1"/>
      <c r="P26" s="1"/>
    </row>
    <row r="27" spans="1:16" ht="18" customHeight="1">
      <c r="A27" s="1"/>
      <c r="B27" s="93" t="s">
        <v>194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1"/>
      <c r="P27" s="1"/>
    </row>
    <row r="28" spans="1:16" ht="33.950000000000003" customHeight="1">
      <c r="A28" s="1"/>
      <c r="B28" s="94" t="str">
        <f ca="1">IF(統計儀表板!$X$7&lt;20,"",IF(統計儀表板!$N$11&lt;=0,"⚠ 凱利公式算出來是負值，代表以目前的勝率與盈虧比，每下一次注期望值都是負的。先別加碼，回頭檢討策略。","依凱利公式，理論最佳單筆風險是本金的 "&amp;TEXT(統計儀表板!$N$11,"0.0%")&amp;"，實務上建議用一半（"&amp;TEXT(統計儀表板!$N$11/2,"0.0%")&amp;"）較安全。"))</f>
        <v>依凱利公式，理論最佳單筆風險是本金的 30.5%，實務上建議用一半（15.3%）較安全。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1"/>
      <c r="P28" s="1"/>
    </row>
    <row r="29" spans="1:16" ht="18" customHeight="1">
      <c r="A29" s="1"/>
      <c r="B29" s="93" t="s">
        <v>195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1"/>
      <c r="P29" s="1"/>
    </row>
    <row r="30" spans="1:16" ht="33.950000000000003" customHeight="1">
      <c r="A30" s="1"/>
      <c r="B30" s="94" t="str">
        <f ca="1">IFERROR(IF(統計儀表板!$X$7&lt;20,"",IF(MIN(統計儀表板!$E$64:$E$70)&gt;=0,"每個交易日的表現都是正的。","⚠ 星期"&amp;INDEX(統計儀表板!$B$64:$B$70,MATCH(MIN(統計儀表板!$E$64:$E$70),統計儀表板!$E$64:$E$70,0))&amp;"是你最容易虧錢的日子，累計 "&amp;TEXT(MIN(統計儀表板!$E$64:$E$70),"#,##0")&amp;" 元。要不要那天乾脆不交易？")),"")</f>
        <v>每個交易日的表現都是正的。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1"/>
      <c r="P30" s="1"/>
    </row>
    <row r="31" spans="1:16" ht="18" customHeight="1">
      <c r="A31" s="1"/>
      <c r="B31" s="93" t="s">
        <v>196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1"/>
      <c r="P31" s="1"/>
    </row>
    <row r="32" spans="1:16" ht="33.950000000000003" customHeight="1">
      <c r="A32" s="1"/>
      <c r="B32" s="94" t="str">
        <f ca="1">IF(統計儀表板!$X$7=0,"",IF(統計儀表板!$X$8&lt;0,"優先順序：① 停掉最虧的策略 ② 戒掉最花錢的壞習慣 ③ 把單筆風險減半，先活下來再談獲利。","優先順序：① 加重最賺策略的比重 ② 把出場效率拉高（別提前跑）③ 留意交易成本佔比，別讓手續費吃掉優勢。"))</f>
        <v>優先順序：① 加重最賺策略的比重 ② 把出場效率拉高（別提前跑）③ 留意交易成本佔比，別讓手續費吃掉優勢。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1"/>
      <c r="P32" s="1"/>
    </row>
    <row r="33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</sheetData>
  <sheetProtection sheet="1" objects="1" scenarios="1" formatCells="0" formatColumns="0" formatRows="0"/>
  <mergeCells count="28">
    <mergeCell ref="B9:N9"/>
    <mergeCell ref="B30:N30"/>
    <mergeCell ref="B15:N15"/>
    <mergeCell ref="B6:N6"/>
    <mergeCell ref="B24:N24"/>
    <mergeCell ref="B20:N20"/>
    <mergeCell ref="B17:N17"/>
    <mergeCell ref="B13:N13"/>
    <mergeCell ref="B29:N29"/>
    <mergeCell ref="B19:N19"/>
    <mergeCell ref="B10:N10"/>
    <mergeCell ref="B28:N28"/>
    <mergeCell ref="B5:N5"/>
    <mergeCell ref="B32:N32"/>
    <mergeCell ref="B26:N26"/>
    <mergeCell ref="B7:N7"/>
    <mergeCell ref="B25:N25"/>
    <mergeCell ref="B16:N16"/>
    <mergeCell ref="B22:N22"/>
    <mergeCell ref="B31:N31"/>
    <mergeCell ref="B27:N27"/>
    <mergeCell ref="B12:N12"/>
    <mergeCell ref="B18:N18"/>
    <mergeCell ref="B21:N21"/>
    <mergeCell ref="B11:N11"/>
    <mergeCell ref="B14:N14"/>
    <mergeCell ref="B23:N23"/>
    <mergeCell ref="B8:N8"/>
  </mergeCells>
  <phoneticPr fontId="39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6465D"/>
  </sheetPr>
  <dimension ref="A1:P52"/>
  <sheetViews>
    <sheetView showGridLines="0" workbookViewId="0"/>
  </sheetViews>
  <sheetFormatPr defaultRowHeight="15.75"/>
  <cols>
    <col min="1" max="1" width="3" customWidth="1"/>
    <col min="2" max="2" width="22" customWidth="1"/>
    <col min="3" max="3" width="12" customWidth="1"/>
    <col min="4" max="4" width="14" customWidth="1"/>
    <col min="5" max="5" width="20" customWidth="1"/>
    <col min="6" max="6" width="14" customWidth="1"/>
    <col min="7" max="10" width="12" customWidth="1"/>
    <col min="11" max="11" width="3" customWidth="1"/>
    <col min="12" max="12" width="36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25" customHeight="1">
      <c r="A2" s="1"/>
      <c r="B2" s="28" t="s">
        <v>197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1"/>
      <c r="B3" s="29" t="s">
        <v>198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6.5" customHeight="1">
      <c r="A5" s="1"/>
      <c r="B5" s="5" t="s">
        <v>199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6.5" customHeight="1">
      <c r="A6" s="1"/>
      <c r="B6" s="41" t="s">
        <v>200</v>
      </c>
      <c r="C6" s="1"/>
      <c r="D6" s="52">
        <v>500000</v>
      </c>
      <c r="E6" s="32" t="s">
        <v>201</v>
      </c>
      <c r="F6" s="53">
        <f>IFERROR(ABS($D$8-$D$9)*$D$10,"")</f>
        <v>4.5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6.5" customHeight="1">
      <c r="A7" s="1"/>
      <c r="B7" s="41" t="s">
        <v>202</v>
      </c>
      <c r="C7" s="1"/>
      <c r="D7" s="54">
        <v>0.01</v>
      </c>
      <c r="E7" s="32" t="s">
        <v>203</v>
      </c>
      <c r="F7" s="53">
        <f>IFERROR($D$6*$D$7,"")</f>
        <v>5000</v>
      </c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6.5" customHeight="1">
      <c r="A8" s="1"/>
      <c r="B8" s="41" t="s">
        <v>40</v>
      </c>
      <c r="C8" s="1"/>
      <c r="D8" s="55">
        <v>203.5</v>
      </c>
      <c r="E8" s="32" t="s">
        <v>204</v>
      </c>
      <c r="F8" s="56">
        <f>IFERROR(IF($F$6=0,"",ROUNDDOWN($F$7/$F$6,0)),"")</f>
        <v>1111</v>
      </c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6.5" customHeight="1">
      <c r="A9" s="1"/>
      <c r="B9" s="41" t="s">
        <v>205</v>
      </c>
      <c r="C9" s="1"/>
      <c r="D9" s="55">
        <v>199</v>
      </c>
      <c r="E9" s="32" t="s">
        <v>206</v>
      </c>
      <c r="F9" s="53">
        <f>IFERROR($F$8*$F$6,"")</f>
        <v>4999.5</v>
      </c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6.5" customHeight="1">
      <c r="A10" s="1"/>
      <c r="B10" s="41" t="s">
        <v>207</v>
      </c>
      <c r="C10" s="1"/>
      <c r="D10" s="57">
        <v>1</v>
      </c>
      <c r="E10" s="32" t="s">
        <v>208</v>
      </c>
      <c r="F10" s="53">
        <f>IFERROR($F$8*$D$8*$D$10,"")</f>
        <v>226088.5</v>
      </c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6.5" customHeight="1">
      <c r="A11" s="1"/>
      <c r="B11" s="41" t="s">
        <v>209</v>
      </c>
      <c r="C11" s="1"/>
      <c r="D11" s="58">
        <v>1.4250000000000001E-3</v>
      </c>
      <c r="E11" s="32" t="s">
        <v>210</v>
      </c>
      <c r="F11" s="53">
        <f>IFERROR(MAX($D$13,$F$10*$D$11*$D$12)*2,"")</f>
        <v>386.611335</v>
      </c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6.5" customHeight="1">
      <c r="A12" s="1"/>
      <c r="B12" s="41" t="s">
        <v>211</v>
      </c>
      <c r="C12" s="1"/>
      <c r="D12" s="57">
        <v>0.6</v>
      </c>
      <c r="E12" s="32" t="s">
        <v>212</v>
      </c>
      <c r="F12" s="59">
        <f>IFERROR(IF($F$7=0,"",$F$11/$F$7),"")</f>
        <v>7.7322267E-2</v>
      </c>
      <c r="G12" s="1"/>
      <c r="H12" s="1"/>
      <c r="I12" s="1"/>
      <c r="J12" s="1"/>
      <c r="K12" s="1"/>
      <c r="L12" s="60" t="str">
        <f>IF($F$12="","",IF($F$12&gt;0.15,"⚠ 手續費吃掉超過 15% 的風險預算，這筆單太小了，不划算","成本佔比合理"))</f>
        <v>成本佔比合理</v>
      </c>
      <c r="M12" s="1"/>
      <c r="N12" s="1"/>
      <c r="O12" s="1"/>
      <c r="P12" s="1"/>
    </row>
    <row r="13" spans="1:16" ht="16.5" customHeight="1">
      <c r="A13" s="1"/>
      <c r="B13" s="41" t="s">
        <v>213</v>
      </c>
      <c r="C13" s="1"/>
      <c r="D13" s="52">
        <v>20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6.5" customHeight="1">
      <c r="A17" s="1"/>
      <c r="B17" s="5" t="s">
        <v>214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61" t="s">
        <v>215</v>
      </c>
      <c r="C18" s="62">
        <v>1</v>
      </c>
      <c r="D18" s="62">
        <v>2</v>
      </c>
      <c r="E18" s="62">
        <v>3</v>
      </c>
      <c r="F18" s="62">
        <v>4</v>
      </c>
      <c r="G18" s="62">
        <v>5</v>
      </c>
      <c r="H18" s="62">
        <v>6</v>
      </c>
      <c r="I18" s="62">
        <v>8</v>
      </c>
      <c r="J18" s="62">
        <v>10</v>
      </c>
      <c r="K18" s="1"/>
      <c r="L18" s="1"/>
      <c r="M18" s="1"/>
      <c r="N18" s="1"/>
      <c r="O18" s="1"/>
      <c r="P18" s="1"/>
    </row>
    <row r="19" spans="1:16">
      <c r="A19" s="1"/>
      <c r="B19" s="63">
        <v>5.0000000000000001E-3</v>
      </c>
      <c r="C19" s="64">
        <f t="shared" ref="C19:J24" si="0">$D$6*(1-$B19)^C$18</f>
        <v>497500</v>
      </c>
      <c r="D19" s="64">
        <f t="shared" si="0"/>
        <v>495012.5</v>
      </c>
      <c r="E19" s="64">
        <f t="shared" si="0"/>
        <v>492537.4375</v>
      </c>
      <c r="F19" s="64">
        <f t="shared" si="0"/>
        <v>490074.75031250005</v>
      </c>
      <c r="G19" s="64">
        <f t="shared" si="0"/>
        <v>487624.37656093756</v>
      </c>
      <c r="H19" s="64">
        <f t="shared" si="0"/>
        <v>485186.25467813289</v>
      </c>
      <c r="I19" s="64">
        <f t="shared" si="0"/>
        <v>480346.52178771846</v>
      </c>
      <c r="J19" s="64">
        <f t="shared" si="0"/>
        <v>475555.065232886</v>
      </c>
      <c r="K19" s="1"/>
      <c r="L19" s="1"/>
      <c r="M19" s="1"/>
      <c r="N19" s="1"/>
      <c r="O19" s="1"/>
      <c r="P19" s="1"/>
    </row>
    <row r="20" spans="1:16">
      <c r="A20" s="1"/>
      <c r="B20" s="63">
        <v>0.01</v>
      </c>
      <c r="C20" s="64">
        <f t="shared" si="0"/>
        <v>495000</v>
      </c>
      <c r="D20" s="64">
        <f t="shared" si="0"/>
        <v>490050</v>
      </c>
      <c r="E20" s="64">
        <f t="shared" si="0"/>
        <v>485149.49999999994</v>
      </c>
      <c r="F20" s="64">
        <f t="shared" si="0"/>
        <v>480298.00499999995</v>
      </c>
      <c r="G20" s="64">
        <f t="shared" si="0"/>
        <v>475495.02494999993</v>
      </c>
      <c r="H20" s="64">
        <f t="shared" si="0"/>
        <v>470740.07470049994</v>
      </c>
      <c r="I20" s="64">
        <f t="shared" si="0"/>
        <v>461372.34721395996</v>
      </c>
      <c r="J20" s="64">
        <f t="shared" si="0"/>
        <v>452191.03750440216</v>
      </c>
      <c r="K20" s="1"/>
      <c r="L20" s="1"/>
      <c r="M20" s="1"/>
      <c r="N20" s="1"/>
      <c r="O20" s="1"/>
      <c r="P20" s="1"/>
    </row>
    <row r="21" spans="1:16">
      <c r="A21" s="1"/>
      <c r="B21" s="63">
        <v>1.4999999999999999E-2</v>
      </c>
      <c r="C21" s="64">
        <f t="shared" si="0"/>
        <v>492500</v>
      </c>
      <c r="D21" s="64">
        <f t="shared" si="0"/>
        <v>485112.5</v>
      </c>
      <c r="E21" s="64">
        <f t="shared" si="0"/>
        <v>477835.8125</v>
      </c>
      <c r="F21" s="64">
        <f t="shared" si="0"/>
        <v>470668.27531250002</v>
      </c>
      <c r="G21" s="64">
        <f t="shared" si="0"/>
        <v>463608.2511828125</v>
      </c>
      <c r="H21" s="64">
        <f t="shared" si="0"/>
        <v>456654.12741507031</v>
      </c>
      <c r="I21" s="64">
        <f t="shared" si="0"/>
        <v>443057.25077128661</v>
      </c>
      <c r="J21" s="64">
        <f t="shared" si="0"/>
        <v>429865.22112957155</v>
      </c>
      <c r="K21" s="1"/>
      <c r="L21" s="1"/>
      <c r="M21" s="1"/>
      <c r="N21" s="1"/>
      <c r="O21" s="1"/>
      <c r="P21" s="1"/>
    </row>
    <row r="22" spans="1:16">
      <c r="A22" s="1"/>
      <c r="B22" s="63">
        <v>0.02</v>
      </c>
      <c r="C22" s="64">
        <f t="shared" si="0"/>
        <v>490000</v>
      </c>
      <c r="D22" s="64">
        <f t="shared" si="0"/>
        <v>480199.99999999994</v>
      </c>
      <c r="E22" s="64">
        <f t="shared" si="0"/>
        <v>470595.99999999994</v>
      </c>
      <c r="F22" s="64">
        <f t="shared" si="0"/>
        <v>461184.07999999996</v>
      </c>
      <c r="G22" s="64">
        <f t="shared" si="0"/>
        <v>451960.39839999989</v>
      </c>
      <c r="H22" s="64">
        <f t="shared" si="0"/>
        <v>442921.19043199992</v>
      </c>
      <c r="I22" s="64">
        <f t="shared" si="0"/>
        <v>425381.51129089267</v>
      </c>
      <c r="J22" s="64">
        <f t="shared" si="0"/>
        <v>408536.40344377328</v>
      </c>
      <c r="K22" s="1"/>
      <c r="L22" s="1"/>
      <c r="M22" s="1"/>
      <c r="N22" s="1"/>
      <c r="O22" s="1"/>
      <c r="P22" s="1"/>
    </row>
    <row r="23" spans="1:16">
      <c r="A23" s="1"/>
      <c r="B23" s="63">
        <v>0.03</v>
      </c>
      <c r="C23" s="64">
        <f t="shared" si="0"/>
        <v>485000</v>
      </c>
      <c r="D23" s="64">
        <f t="shared" si="0"/>
        <v>470450</v>
      </c>
      <c r="E23" s="64">
        <f t="shared" si="0"/>
        <v>456336.5</v>
      </c>
      <c r="F23" s="64">
        <f t="shared" si="0"/>
        <v>442646.40499999997</v>
      </c>
      <c r="G23" s="64">
        <f t="shared" si="0"/>
        <v>429367.01284999994</v>
      </c>
      <c r="H23" s="64">
        <f t="shared" si="0"/>
        <v>416486.00246449996</v>
      </c>
      <c r="I23" s="64">
        <f t="shared" si="0"/>
        <v>391871.67971884803</v>
      </c>
      <c r="J23" s="64">
        <f t="shared" si="0"/>
        <v>368712.06344746408</v>
      </c>
      <c r="K23" s="1"/>
      <c r="L23" s="1"/>
      <c r="M23" s="1"/>
      <c r="N23" s="1"/>
      <c r="O23" s="1"/>
      <c r="P23" s="1"/>
    </row>
    <row r="24" spans="1:16">
      <c r="A24" s="1"/>
      <c r="B24" s="63">
        <v>0.05</v>
      </c>
      <c r="C24" s="64">
        <f t="shared" si="0"/>
        <v>475000</v>
      </c>
      <c r="D24" s="64">
        <f t="shared" si="0"/>
        <v>451250</v>
      </c>
      <c r="E24" s="64">
        <f t="shared" si="0"/>
        <v>428687.49999999994</v>
      </c>
      <c r="F24" s="64">
        <f t="shared" si="0"/>
        <v>407253.125</v>
      </c>
      <c r="G24" s="64">
        <f t="shared" si="0"/>
        <v>386890.46875</v>
      </c>
      <c r="H24" s="64">
        <f t="shared" si="0"/>
        <v>367545.94531249994</v>
      </c>
      <c r="I24" s="64">
        <f t="shared" si="0"/>
        <v>331710.21564453124</v>
      </c>
      <c r="J24" s="64">
        <f t="shared" si="0"/>
        <v>299368.46961918945</v>
      </c>
      <c r="K24" s="1"/>
      <c r="L24" s="1"/>
      <c r="M24" s="1"/>
      <c r="N24" s="1"/>
      <c r="O24" s="1"/>
      <c r="P24" s="1"/>
    </row>
    <row r="25" spans="1:1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6.5" customHeight="1">
      <c r="A27" s="1"/>
      <c r="B27" s="5" t="s">
        <v>216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>
      <c r="A28" s="1"/>
      <c r="B28" s="62" t="s">
        <v>217</v>
      </c>
      <c r="C28" s="62" t="s">
        <v>218</v>
      </c>
      <c r="D28" s="62" t="s">
        <v>219</v>
      </c>
      <c r="E28" s="95" t="s">
        <v>220</v>
      </c>
      <c r="F28" s="80"/>
      <c r="G28" s="80"/>
      <c r="H28" s="81"/>
      <c r="I28" s="1"/>
      <c r="J28" s="1"/>
      <c r="K28" s="1"/>
      <c r="L28" s="1"/>
      <c r="M28" s="1"/>
      <c r="N28" s="1"/>
      <c r="O28" s="1"/>
      <c r="P28" s="1"/>
    </row>
    <row r="29" spans="1:16">
      <c r="A29" s="1"/>
      <c r="B29" s="63">
        <v>5.0000000000000001E-3</v>
      </c>
      <c r="C29" s="65">
        <f t="shared" ref="C29:C34" si="1">(1-$B29)^10</f>
        <v>0.95111013046577197</v>
      </c>
      <c r="D29" s="65">
        <f t="shared" ref="D29:D34" si="2">(1-$B29)^20</f>
        <v>0.90461048027461777</v>
      </c>
      <c r="E29" s="96" t="str">
        <f t="shared" ref="E29:E34" si="3">IF($D29&lt;0.5,"⚠ 連敗 20 次就腰斬，太激進",IF($D29&lt;0.75,"偏積極，可接受","保守，撐得住連敗"))</f>
        <v>保守，撐得住連敗</v>
      </c>
      <c r="F29" s="80"/>
      <c r="G29" s="80"/>
      <c r="H29" s="81"/>
      <c r="I29" s="1"/>
      <c r="J29" s="1"/>
      <c r="K29" s="1"/>
      <c r="L29" s="1"/>
      <c r="M29" s="1"/>
      <c r="N29" s="1"/>
      <c r="O29" s="1"/>
      <c r="P29" s="1"/>
    </row>
    <row r="30" spans="1:16">
      <c r="A30" s="1"/>
      <c r="B30" s="63">
        <v>0.01</v>
      </c>
      <c r="C30" s="65">
        <f t="shared" si="1"/>
        <v>0.9043820750088043</v>
      </c>
      <c r="D30" s="65">
        <f t="shared" si="2"/>
        <v>0.81790693759723065</v>
      </c>
      <c r="E30" s="96" t="str">
        <f t="shared" si="3"/>
        <v>保守，撐得住連敗</v>
      </c>
      <c r="F30" s="80"/>
      <c r="G30" s="80"/>
      <c r="H30" s="81"/>
      <c r="I30" s="1"/>
      <c r="J30" s="1"/>
      <c r="K30" s="1"/>
      <c r="L30" s="1"/>
      <c r="M30" s="1"/>
      <c r="N30" s="1"/>
      <c r="O30" s="1"/>
      <c r="P30" s="1"/>
    </row>
    <row r="31" spans="1:16">
      <c r="A31" s="1"/>
      <c r="B31" s="63">
        <v>1.4999999999999999E-2</v>
      </c>
      <c r="C31" s="65">
        <f t="shared" si="1"/>
        <v>0.85973044225914308</v>
      </c>
      <c r="D31" s="65">
        <f t="shared" si="2"/>
        <v>0.73913643334710177</v>
      </c>
      <c r="E31" s="96" t="str">
        <f t="shared" si="3"/>
        <v>偏積極，可接受</v>
      </c>
      <c r="F31" s="80"/>
      <c r="G31" s="80"/>
      <c r="H31" s="81"/>
      <c r="I31" s="1"/>
      <c r="J31" s="1"/>
      <c r="K31" s="1"/>
      <c r="L31" s="1"/>
      <c r="M31" s="1"/>
      <c r="N31" s="1"/>
      <c r="O31" s="1"/>
      <c r="P31" s="1"/>
    </row>
    <row r="32" spans="1:16">
      <c r="A32" s="1"/>
      <c r="B32" s="63">
        <v>0.02</v>
      </c>
      <c r="C32" s="65">
        <f t="shared" si="1"/>
        <v>0.81707280688754658</v>
      </c>
      <c r="D32" s="65">
        <f t="shared" si="2"/>
        <v>0.66760797175509412</v>
      </c>
      <c r="E32" s="96" t="str">
        <f t="shared" si="3"/>
        <v>偏積極，可接受</v>
      </c>
      <c r="F32" s="80"/>
      <c r="G32" s="80"/>
      <c r="H32" s="81"/>
      <c r="I32" s="1"/>
      <c r="J32" s="1"/>
      <c r="K32" s="1"/>
      <c r="L32" s="1"/>
      <c r="M32" s="1"/>
      <c r="N32" s="1"/>
      <c r="O32" s="1"/>
      <c r="P32" s="1"/>
    </row>
    <row r="33" spans="1:16">
      <c r="A33" s="1"/>
      <c r="B33" s="63">
        <v>0.03</v>
      </c>
      <c r="C33" s="65">
        <f t="shared" si="1"/>
        <v>0.7374241268949282</v>
      </c>
      <c r="D33" s="65">
        <f t="shared" si="2"/>
        <v>0.54379434292674711</v>
      </c>
      <c r="E33" s="96" t="str">
        <f t="shared" si="3"/>
        <v>偏積極，可接受</v>
      </c>
      <c r="F33" s="80"/>
      <c r="G33" s="80"/>
      <c r="H33" s="81"/>
      <c r="I33" s="1"/>
      <c r="J33" s="1"/>
      <c r="K33" s="1"/>
      <c r="L33" s="1"/>
      <c r="M33" s="1"/>
      <c r="N33" s="1"/>
      <c r="O33" s="1"/>
      <c r="P33" s="1"/>
    </row>
    <row r="34" spans="1:16">
      <c r="A34" s="1"/>
      <c r="B34" s="63">
        <v>0.05</v>
      </c>
      <c r="C34" s="65">
        <f t="shared" si="1"/>
        <v>0.5987369392383789</v>
      </c>
      <c r="D34" s="65">
        <f t="shared" si="2"/>
        <v>0.35848592240854216</v>
      </c>
      <c r="E34" s="96" t="str">
        <f t="shared" si="3"/>
        <v>⚠ 連敗 20 次就腰斬，太激進</v>
      </c>
      <c r="F34" s="80"/>
      <c r="G34" s="80"/>
      <c r="H34" s="81"/>
      <c r="I34" s="1"/>
      <c r="J34" s="1"/>
      <c r="K34" s="1"/>
      <c r="L34" s="1"/>
      <c r="M34" s="1"/>
      <c r="N34" s="1"/>
      <c r="O34" s="1"/>
      <c r="P34" s="1"/>
    </row>
    <row r="35" spans="1:1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</sheetData>
  <sheetProtection sheet="1" objects="1" scenarios="1" formatCells="0" formatColumns="0" formatRows="0"/>
  <mergeCells count="7">
    <mergeCell ref="E28:H28"/>
    <mergeCell ref="E31:H31"/>
    <mergeCell ref="E34:H34"/>
    <mergeCell ref="E30:H30"/>
    <mergeCell ref="E29:H29"/>
    <mergeCell ref="E33:H33"/>
    <mergeCell ref="E32:H32"/>
  </mergeCells>
  <phoneticPr fontId="39" type="noConversion"/>
  <conditionalFormatting sqref="C19:J24">
    <cfRule type="colorScale" priority="2">
      <colorScale>
        <cfvo type="min"/>
        <cfvo type="percentile" val="50"/>
        <cfvo type="max"/>
        <color rgb="FF7A1B28"/>
        <color rgb="FF6B5416"/>
        <color rgb="FF14603D"/>
      </colorScale>
    </cfRule>
  </conditionalFormatting>
  <conditionalFormatting sqref="D29:D34">
    <cfRule type="cellIs" dxfId="5" priority="3" operator="lessThan">
      <formula>0.5</formula>
    </cfRule>
  </conditionalFormatting>
  <conditionalFormatting sqref="F12">
    <cfRule type="cellIs" dxfId="4" priority="1" operator="greaterThan">
      <formula>0.15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3B82F6"/>
  </sheetPr>
  <dimension ref="A1:V48"/>
  <sheetViews>
    <sheetView showGridLines="0" workbookViewId="0"/>
  </sheetViews>
  <sheetFormatPr defaultRowHeight="15.75"/>
  <cols>
    <col min="1" max="1" width="3" customWidth="1"/>
    <col min="2" max="2" width="11" customWidth="1"/>
    <col min="3" max="3" width="8" customWidth="1"/>
    <col min="4" max="4" width="9" customWidth="1"/>
    <col min="5" max="6" width="13" customWidth="1"/>
    <col min="7" max="7" width="12" customWidth="1"/>
    <col min="8" max="9" width="13" customWidth="1"/>
    <col min="10" max="10" width="3" customWidth="1"/>
  </cols>
  <sheetData>
    <row r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0.25" customHeight="1">
      <c r="A2" s="1"/>
      <c r="B2" s="28" t="s">
        <v>221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>
      <c r="A3" s="1"/>
      <c r="B3" s="29" t="s">
        <v>222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1"/>
      <c r="B5" s="14" t="s">
        <v>64</v>
      </c>
      <c r="C5" s="14" t="s">
        <v>136</v>
      </c>
      <c r="D5" s="14" t="s">
        <v>132</v>
      </c>
      <c r="E5" s="14" t="s">
        <v>57</v>
      </c>
      <c r="F5" s="14" t="s">
        <v>223</v>
      </c>
      <c r="G5" s="14" t="s">
        <v>224</v>
      </c>
      <c r="H5" s="14" t="s">
        <v>225</v>
      </c>
      <c r="I5" s="14" t="s">
        <v>226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>
      <c r="A6" s="1"/>
      <c r="B6" s="48" t="s">
        <v>227</v>
      </c>
      <c r="C6" s="49" t="str">
        <f ca="1">IF(COUNTIFS(交易紀錄!$AH$2:$AH$801,1,交易紀錄!$AE$2:$AE$801,$B6)=0,"",COUNTIFS(交易紀錄!$AH$2:$AH$801,1,交易紀錄!$AE$2:$AE$801,$B6))</f>
        <v/>
      </c>
      <c r="D6" s="50" t="str">
        <f ca="1">IF($C6="","",COUNTIFS(交易紀錄!$AH$2:$AH$801,1,交易紀錄!$AE$2:$AE$801,$B6,交易紀錄!$Z$2:$Z$801,"勝")/$C6)</f>
        <v/>
      </c>
      <c r="E6" s="23" t="str">
        <f ca="1">IF($C6="","",SUMIFS(交易紀錄!$X$2:$X$801,交易紀錄!$AH$2:$AH$801,1,交易紀錄!$AE$2:$AE$801,$B6))</f>
        <v/>
      </c>
      <c r="F6" s="23" t="str">
        <f ca="1">IF($C6="","",SUM($E$6:$E6))</f>
        <v/>
      </c>
      <c r="G6" s="22" t="str">
        <f ca="1">IF($C6="","",SUMIFS(交易紀錄!$T$2:$T$801,交易紀錄!$AH$2:$AH$801,1,交易紀錄!$AE$2:$AE$801,$B6)+SUMIFS(交易紀錄!$U$2:$U$801,交易紀錄!$AH$2:$AH$801,1,交易紀錄!$AE$2:$AE$801,$B6))</f>
        <v/>
      </c>
      <c r="H6" s="23" t="str">
        <f ca="1">IFERROR(IF($C6="","",_xludf.MAXIFS(交易紀錄!$X$2:$X$801,交易紀錄!$AH$2:$AH$801,1,交易紀錄!$AE$2:$AE$801,$B6)),"")</f>
        <v/>
      </c>
      <c r="I6" s="23" t="str">
        <f ca="1">IFERROR(IF($C6="","",_xludf.MINIFS(交易紀錄!$X$2:$X$801,交易紀錄!$AH$2:$AH$801,1,交易紀錄!$AE$2:$AE$801,$B6)),"")</f>
        <v/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1"/>
      <c r="B7" s="48" t="s">
        <v>228</v>
      </c>
      <c r="C7" s="49" t="str">
        <f ca="1">IF(COUNTIFS(交易紀錄!$AH$2:$AH$801,1,交易紀錄!$AE$2:$AE$801,$B7)=0,"",COUNTIFS(交易紀錄!$AH$2:$AH$801,1,交易紀錄!$AE$2:$AE$801,$B7))</f>
        <v/>
      </c>
      <c r="D7" s="50" t="str">
        <f ca="1">IF($C7="","",COUNTIFS(交易紀錄!$AH$2:$AH$801,1,交易紀錄!$AE$2:$AE$801,$B7,交易紀錄!$Z$2:$Z$801,"勝")/$C7)</f>
        <v/>
      </c>
      <c r="E7" s="23" t="str">
        <f ca="1">IF($C7="","",SUMIFS(交易紀錄!$X$2:$X$801,交易紀錄!$AH$2:$AH$801,1,交易紀錄!$AE$2:$AE$801,$B7))</f>
        <v/>
      </c>
      <c r="F7" s="23" t="str">
        <f ca="1">IF($C7="","",SUM($E$6:$E7))</f>
        <v/>
      </c>
      <c r="G7" s="22" t="str">
        <f ca="1">IF($C7="","",SUMIFS(交易紀錄!$T$2:$T$801,交易紀錄!$AH$2:$AH$801,1,交易紀錄!$AE$2:$AE$801,$B7)+SUMIFS(交易紀錄!$U$2:$U$801,交易紀錄!$AH$2:$AH$801,1,交易紀錄!$AE$2:$AE$801,$B7))</f>
        <v/>
      </c>
      <c r="H7" s="23" t="str">
        <f ca="1">IFERROR(IF($C7="","",_xludf.MAXIFS(交易紀錄!$X$2:$X$801,交易紀錄!$AH$2:$AH$801,1,交易紀錄!$AE$2:$AE$801,$B7)),"")</f>
        <v/>
      </c>
      <c r="I7" s="23" t="str">
        <f ca="1">IFERROR(IF($C7="","",_xludf.MINIFS(交易紀錄!$X$2:$X$801,交易紀錄!$AH$2:$AH$801,1,交易紀錄!$AE$2:$AE$801,$B7)),"")</f>
        <v/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>
      <c r="A8" s="1"/>
      <c r="B8" s="48" t="s">
        <v>229</v>
      </c>
      <c r="C8" s="49" t="str">
        <f ca="1">IF(COUNTIFS(交易紀錄!$AH$2:$AH$801,1,交易紀錄!$AE$2:$AE$801,$B8)=0,"",COUNTIFS(交易紀錄!$AH$2:$AH$801,1,交易紀錄!$AE$2:$AE$801,$B8))</f>
        <v/>
      </c>
      <c r="D8" s="50" t="str">
        <f ca="1">IF($C8="","",COUNTIFS(交易紀錄!$AH$2:$AH$801,1,交易紀錄!$AE$2:$AE$801,$B8,交易紀錄!$Z$2:$Z$801,"勝")/$C8)</f>
        <v/>
      </c>
      <c r="E8" s="23" t="str">
        <f ca="1">IF($C8="","",SUMIFS(交易紀錄!$X$2:$X$801,交易紀錄!$AH$2:$AH$801,1,交易紀錄!$AE$2:$AE$801,$B8))</f>
        <v/>
      </c>
      <c r="F8" s="23" t="str">
        <f ca="1">IF($C8="","",SUM($E$6:$E8))</f>
        <v/>
      </c>
      <c r="G8" s="22" t="str">
        <f ca="1">IF($C8="","",SUMIFS(交易紀錄!$T$2:$T$801,交易紀錄!$AH$2:$AH$801,1,交易紀錄!$AE$2:$AE$801,$B8)+SUMIFS(交易紀錄!$U$2:$U$801,交易紀錄!$AH$2:$AH$801,1,交易紀錄!$AE$2:$AE$801,$B8))</f>
        <v/>
      </c>
      <c r="H8" s="23" t="str">
        <f ca="1">IFERROR(IF($C8="","",_xludf.MAXIFS(交易紀錄!$X$2:$X$801,交易紀錄!$AH$2:$AH$801,1,交易紀錄!$AE$2:$AE$801,$B8)),"")</f>
        <v/>
      </c>
      <c r="I8" s="23" t="str">
        <f ca="1">IFERROR(IF($C8="","",_xludf.MINIFS(交易紀錄!$X$2:$X$801,交易紀錄!$AH$2:$AH$801,1,交易紀錄!$AE$2:$AE$801,$B8)),"")</f>
        <v/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>
      <c r="A9" s="1"/>
      <c r="B9" s="48" t="s">
        <v>230</v>
      </c>
      <c r="C9" s="49">
        <f ca="1">IF(COUNTIFS(交易紀錄!$AH$2:$AH$801,1,交易紀錄!$AE$2:$AE$801,$B9)=0,"",COUNTIFS(交易紀錄!$AH$2:$AH$801,1,交易紀錄!$AE$2:$AE$801,$B9))</f>
        <v>4</v>
      </c>
      <c r="D9" s="50">
        <f ca="1">IF($C9="","",COUNTIFS(交易紀錄!$AH$2:$AH$801,1,交易紀錄!$AE$2:$AE$801,$B9,交易紀錄!$Z$2:$Z$801,"勝")/$C9)</f>
        <v>0.25</v>
      </c>
      <c r="E9" s="23">
        <f ca="1">IF($C9="","",SUMIFS(交易紀錄!$X$2:$X$801,交易紀錄!$AH$2:$AH$801,1,交易紀錄!$AE$2:$AE$801,$B9))</f>
        <v>-3086.4434999999867</v>
      </c>
      <c r="F9" s="23">
        <f ca="1">IF($C9="","",SUM($E$6:$E9))</f>
        <v>-3086.4434999999867</v>
      </c>
      <c r="G9" s="22">
        <f ca="1">IF($C9="","",SUMIFS(交易紀錄!$T$2:$T$801,交易紀錄!$AH$2:$AH$801,1,交易紀錄!$AE$2:$AE$801,$B9)+SUMIFS(交易紀錄!$U$2:$U$801,交易紀錄!$AH$2:$AH$801,1,交易紀錄!$AE$2:$AE$801,$B9))</f>
        <v>1446.4434999999999</v>
      </c>
      <c r="H9" s="23" t="str">
        <f ca="1">IFERROR(IF($C9="","",_xludf.MAXIFS(交易紀錄!$X$2:$X$801,交易紀錄!$AH$2:$AH$801,1,交易紀錄!$AE$2:$AE$801,$B9)),"")</f>
        <v/>
      </c>
      <c r="I9" s="23" t="str">
        <f ca="1">IFERROR(IF($C9="","",_xludf.MINIFS(交易紀錄!$X$2:$X$801,交易紀錄!$AH$2:$AH$801,1,交易紀錄!$AE$2:$AE$801,$B9)),"")</f>
        <v/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>
      <c r="A10" s="1"/>
      <c r="B10" s="48" t="s">
        <v>231</v>
      </c>
      <c r="C10" s="49">
        <f ca="1">IF(COUNTIFS(交易紀錄!$AH$2:$AH$801,1,交易紀錄!$AE$2:$AE$801,$B10)=0,"",COUNTIFS(交易紀錄!$AH$2:$AH$801,1,交易紀錄!$AE$2:$AE$801,$B10))</f>
        <v>14</v>
      </c>
      <c r="D10" s="50">
        <f ca="1">IF($C10="","",COUNTIFS(交易紀錄!$AH$2:$AH$801,1,交易紀錄!$AE$2:$AE$801,$B10,交易紀錄!$Z$2:$Z$801,"勝")/$C10)</f>
        <v>0.5714285714285714</v>
      </c>
      <c r="E10" s="23">
        <f ca="1">IF($C10="","",SUMIFS(交易紀錄!$X$2:$X$801,交易紀錄!$AH$2:$AH$801,1,交易紀錄!$AE$2:$AE$801,$B10))</f>
        <v>32803.654099999985</v>
      </c>
      <c r="F10" s="23">
        <f ca="1">IF($C10="","",SUM($E$6:$E10))</f>
        <v>29717.210599999999</v>
      </c>
      <c r="G10" s="22">
        <f ca="1">IF($C10="","",SUMIFS(交易紀錄!$T$2:$T$801,交易紀錄!$AH$2:$AH$801,1,交易紀錄!$AE$2:$AE$801,$B10)+SUMIFS(交易紀錄!$U$2:$U$801,交易紀錄!$AH$2:$AH$801,1,交易紀錄!$AE$2:$AE$801,$B10))</f>
        <v>7256.3459000000003</v>
      </c>
      <c r="H10" s="23" t="str">
        <f ca="1">IFERROR(IF($C10="","",_xludf.MAXIFS(交易紀錄!$X$2:$X$801,交易紀錄!$AH$2:$AH$801,1,交易紀錄!$AE$2:$AE$801,$B10)),"")</f>
        <v/>
      </c>
      <c r="I10" s="23" t="str">
        <f ca="1">IFERROR(IF($C10="","",_xludf.MINIFS(交易紀錄!$X$2:$X$801,交易紀錄!$AH$2:$AH$801,1,交易紀錄!$AE$2:$AE$801,$B10)),"")</f>
        <v/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>
      <c r="A11" s="1"/>
      <c r="B11" s="48" t="s">
        <v>232</v>
      </c>
      <c r="C11" s="49">
        <f ca="1">IF(COUNTIFS(交易紀錄!$AH$2:$AH$801,1,交易紀錄!$AE$2:$AE$801,$B11)=0,"",COUNTIFS(交易紀錄!$AH$2:$AH$801,1,交易紀錄!$AE$2:$AE$801,$B11))</f>
        <v>13</v>
      </c>
      <c r="D11" s="50">
        <f ca="1">IF($C11="","",COUNTIFS(交易紀錄!$AH$2:$AH$801,1,交易紀錄!$AE$2:$AE$801,$B11,交易紀錄!$Z$2:$Z$801,"勝")/$C11)</f>
        <v>0.46153846153846156</v>
      </c>
      <c r="E11" s="23">
        <f ca="1">IF($C11="","",SUMIFS(交易紀錄!$X$2:$X$801,交易紀錄!$AH$2:$AH$801,1,交易紀錄!$AE$2:$AE$801,$B11))</f>
        <v>12231.835499999979</v>
      </c>
      <c r="F11" s="23">
        <f ca="1">IF($C11="","",SUM($E$6:$E11))</f>
        <v>41949.046099999978</v>
      </c>
      <c r="G11" s="22">
        <f ca="1">IF($C11="","",SUMIFS(交易紀錄!$T$2:$T$801,交易紀錄!$AH$2:$AH$801,1,交易紀錄!$AE$2:$AE$801,$B11)+SUMIFS(交易紀錄!$U$2:$U$801,交易紀錄!$AH$2:$AH$801,1,交易紀錄!$AE$2:$AE$801,$B11))</f>
        <v>5408.1645000000008</v>
      </c>
      <c r="H11" s="23" t="str">
        <f ca="1">IFERROR(IF($C11="","",_xludf.MAXIFS(交易紀錄!$X$2:$X$801,交易紀錄!$AH$2:$AH$801,1,交易紀錄!$AE$2:$AE$801,$B11)),"")</f>
        <v/>
      </c>
      <c r="I11" s="23" t="str">
        <f ca="1">IFERROR(IF($C11="","",_xludf.MINIFS(交易紀錄!$X$2:$X$801,交易紀錄!$AH$2:$AH$801,1,交易紀錄!$AE$2:$AE$801,$B11)),"")</f>
        <v/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>
      <c r="A12" s="1"/>
      <c r="B12" s="48" t="s">
        <v>233</v>
      </c>
      <c r="C12" s="49">
        <f ca="1">IF(COUNTIFS(交易紀錄!$AH$2:$AH$801,1,交易紀錄!$AE$2:$AE$801,$B12)=0,"",COUNTIFS(交易紀錄!$AH$2:$AH$801,1,交易紀錄!$AE$2:$AE$801,$B12))</f>
        <v>13</v>
      </c>
      <c r="D12" s="50">
        <f ca="1">IF($C12="","",COUNTIFS(交易紀錄!$AH$2:$AH$801,1,交易紀錄!$AE$2:$AE$801,$B12,交易紀錄!$Z$2:$Z$801,"勝")/$C12)</f>
        <v>0.69230769230769229</v>
      </c>
      <c r="E12" s="23">
        <f ca="1">IF($C12="","",SUMIFS(交易紀錄!$X$2:$X$801,交易紀錄!$AH$2:$AH$801,1,交易紀錄!$AE$2:$AE$801,$B12))</f>
        <v>28686.342899999996</v>
      </c>
      <c r="F12" s="23">
        <f ca="1">IF($C12="","",SUM($E$6:$E12))</f>
        <v>70635.388999999966</v>
      </c>
      <c r="G12" s="22">
        <f ca="1">IF($C12="","",SUMIFS(交易紀錄!$T$2:$T$801,交易紀錄!$AH$2:$AH$801,1,交易紀錄!$AE$2:$AE$801,$B12)+SUMIFS(交易紀錄!$U$2:$U$801,交易紀錄!$AH$2:$AH$801,1,交易紀錄!$AE$2:$AE$801,$B12))</f>
        <v>6853.6571000000004</v>
      </c>
      <c r="H12" s="23" t="str">
        <f ca="1">IFERROR(IF($C12="","",_xludf.MAXIFS(交易紀錄!$X$2:$X$801,交易紀錄!$AH$2:$AH$801,1,交易紀錄!$AE$2:$AE$801,$B12)),"")</f>
        <v/>
      </c>
      <c r="I12" s="23" t="str">
        <f ca="1">IFERROR(IF($C12="","",_xludf.MINIFS(交易紀錄!$X$2:$X$801,交易紀錄!$AH$2:$AH$801,1,交易紀錄!$AE$2:$AE$801,$B12)),"")</f>
        <v/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48" t="s">
        <v>234</v>
      </c>
      <c r="C13" s="49">
        <f ca="1">IF(COUNTIFS(交易紀錄!$AH$2:$AH$801,1,交易紀錄!$AE$2:$AE$801,$B13)=0,"",COUNTIFS(交易紀錄!$AH$2:$AH$801,1,交易紀錄!$AE$2:$AE$801,$B13))</f>
        <v>2</v>
      </c>
      <c r="D13" s="50">
        <f ca="1">IF($C13="","",COUNTIFS(交易紀錄!$AH$2:$AH$801,1,交易紀錄!$AE$2:$AE$801,$B13,交易紀錄!$Z$2:$Z$801,"勝")/$C13)</f>
        <v>1</v>
      </c>
      <c r="E13" s="23">
        <f ca="1">IF($C13="","",SUMIFS(交易紀錄!$X$2:$X$801,交易紀錄!$AH$2:$AH$801,1,交易紀錄!$AE$2:$AE$801,$B13))</f>
        <v>8150.7582000000284</v>
      </c>
      <c r="F13" s="23">
        <f ca="1">IF($C13="","",SUM($E$6:$E13))</f>
        <v>78786.147199999992</v>
      </c>
      <c r="G13" s="22">
        <f ca="1">IF($C13="","",SUMIFS(交易紀錄!$T$2:$T$801,交易紀錄!$AH$2:$AH$801,1,交易紀錄!$AE$2:$AE$801,$B13)+SUMIFS(交易紀錄!$U$2:$U$801,交易紀錄!$AH$2:$AH$801,1,交易紀錄!$AE$2:$AE$801,$B13))</f>
        <v>1209.2418000000002</v>
      </c>
      <c r="H13" s="23" t="str">
        <f ca="1">IFERROR(IF($C13="","",_xludf.MAXIFS(交易紀錄!$X$2:$X$801,交易紀錄!$AH$2:$AH$801,1,交易紀錄!$AE$2:$AE$801,$B13)),"")</f>
        <v/>
      </c>
      <c r="I13" s="23" t="str">
        <f ca="1">IFERROR(IF($C13="","",_xludf.MINIFS(交易紀錄!$X$2:$X$801,交易紀錄!$AH$2:$AH$801,1,交易紀錄!$AE$2:$AE$801,$B13)),"")</f>
        <v/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>
      <c r="A14" s="1"/>
      <c r="B14" s="48" t="s">
        <v>235</v>
      </c>
      <c r="C14" s="49" t="str">
        <f ca="1">IF(COUNTIFS(交易紀錄!$AH$2:$AH$801,1,交易紀錄!$AE$2:$AE$801,$B14)=0,"",COUNTIFS(交易紀錄!$AH$2:$AH$801,1,交易紀錄!$AE$2:$AE$801,$B14))</f>
        <v/>
      </c>
      <c r="D14" s="50" t="str">
        <f ca="1">IF($C14="","",COUNTIFS(交易紀錄!$AH$2:$AH$801,1,交易紀錄!$AE$2:$AE$801,$B14,交易紀錄!$Z$2:$Z$801,"勝")/$C14)</f>
        <v/>
      </c>
      <c r="E14" s="23" t="str">
        <f ca="1">IF($C14="","",SUMIFS(交易紀錄!$X$2:$X$801,交易紀錄!$AH$2:$AH$801,1,交易紀錄!$AE$2:$AE$801,$B14))</f>
        <v/>
      </c>
      <c r="F14" s="23" t="str">
        <f ca="1">IF($C14="","",SUM($E$6:$E14))</f>
        <v/>
      </c>
      <c r="G14" s="22" t="str">
        <f ca="1">IF($C14="","",SUMIFS(交易紀錄!$T$2:$T$801,交易紀錄!$AH$2:$AH$801,1,交易紀錄!$AE$2:$AE$801,$B14)+SUMIFS(交易紀錄!$U$2:$U$801,交易紀錄!$AH$2:$AH$801,1,交易紀錄!$AE$2:$AE$801,$B14))</f>
        <v/>
      </c>
      <c r="H14" s="23" t="str">
        <f ca="1">IFERROR(IF($C14="","",_xludf.MAXIFS(交易紀錄!$X$2:$X$801,交易紀錄!$AH$2:$AH$801,1,交易紀錄!$AE$2:$AE$801,$B14)),"")</f>
        <v/>
      </c>
      <c r="I14" s="23" t="str">
        <f ca="1">IFERROR(IF($C14="","",_xludf.MINIFS(交易紀錄!$X$2:$X$801,交易紀錄!$AH$2:$AH$801,1,交易紀錄!$AE$2:$AE$801,$B14)),"")</f>
        <v/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>
      <c r="A15" s="1"/>
      <c r="B15" s="48" t="s">
        <v>236</v>
      </c>
      <c r="C15" s="49" t="str">
        <f ca="1">IF(COUNTIFS(交易紀錄!$AH$2:$AH$801,1,交易紀錄!$AE$2:$AE$801,$B15)=0,"",COUNTIFS(交易紀錄!$AH$2:$AH$801,1,交易紀錄!$AE$2:$AE$801,$B15))</f>
        <v/>
      </c>
      <c r="D15" s="50" t="str">
        <f ca="1">IF($C15="","",COUNTIFS(交易紀錄!$AH$2:$AH$801,1,交易紀錄!$AE$2:$AE$801,$B15,交易紀錄!$Z$2:$Z$801,"勝")/$C15)</f>
        <v/>
      </c>
      <c r="E15" s="23" t="str">
        <f ca="1">IF($C15="","",SUMIFS(交易紀錄!$X$2:$X$801,交易紀錄!$AH$2:$AH$801,1,交易紀錄!$AE$2:$AE$801,$B15))</f>
        <v/>
      </c>
      <c r="F15" s="23" t="str">
        <f ca="1">IF($C15="","",SUM($E$6:$E15))</f>
        <v/>
      </c>
      <c r="G15" s="22" t="str">
        <f ca="1">IF($C15="","",SUMIFS(交易紀錄!$T$2:$T$801,交易紀錄!$AH$2:$AH$801,1,交易紀錄!$AE$2:$AE$801,$B15)+SUMIFS(交易紀錄!$U$2:$U$801,交易紀錄!$AH$2:$AH$801,1,交易紀錄!$AE$2:$AE$801,$B15))</f>
        <v/>
      </c>
      <c r="H15" s="23" t="str">
        <f ca="1">IFERROR(IF($C15="","",_xludf.MAXIFS(交易紀錄!$X$2:$X$801,交易紀錄!$AH$2:$AH$801,1,交易紀錄!$AE$2:$AE$801,$B15)),"")</f>
        <v/>
      </c>
      <c r="I15" s="23" t="str">
        <f ca="1">IFERROR(IF($C15="","",_xludf.MINIFS(交易紀錄!$X$2:$X$801,交易紀錄!$AH$2:$AH$801,1,交易紀錄!$AE$2:$AE$801,$B15)),"")</f>
        <v/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>
      <c r="A16" s="1"/>
      <c r="B16" s="48" t="s">
        <v>237</v>
      </c>
      <c r="C16" s="49" t="str">
        <f ca="1">IF(COUNTIFS(交易紀錄!$AH$2:$AH$801,1,交易紀錄!$AE$2:$AE$801,$B16)=0,"",COUNTIFS(交易紀錄!$AH$2:$AH$801,1,交易紀錄!$AE$2:$AE$801,$B16))</f>
        <v/>
      </c>
      <c r="D16" s="50" t="str">
        <f ca="1">IF($C16="","",COUNTIFS(交易紀錄!$AH$2:$AH$801,1,交易紀錄!$AE$2:$AE$801,$B16,交易紀錄!$Z$2:$Z$801,"勝")/$C16)</f>
        <v/>
      </c>
      <c r="E16" s="23" t="str">
        <f ca="1">IF($C16="","",SUMIFS(交易紀錄!$X$2:$X$801,交易紀錄!$AH$2:$AH$801,1,交易紀錄!$AE$2:$AE$801,$B16))</f>
        <v/>
      </c>
      <c r="F16" s="23" t="str">
        <f ca="1">IF($C16="","",SUM($E$6:$E16))</f>
        <v/>
      </c>
      <c r="G16" s="22" t="str">
        <f ca="1">IF($C16="","",SUMIFS(交易紀錄!$T$2:$T$801,交易紀錄!$AH$2:$AH$801,1,交易紀錄!$AE$2:$AE$801,$B16)+SUMIFS(交易紀錄!$U$2:$U$801,交易紀錄!$AH$2:$AH$801,1,交易紀錄!$AE$2:$AE$801,$B16))</f>
        <v/>
      </c>
      <c r="H16" s="23" t="str">
        <f ca="1">IFERROR(IF($C16="","",_xludf.MAXIFS(交易紀錄!$X$2:$X$801,交易紀錄!$AH$2:$AH$801,1,交易紀錄!$AE$2:$AE$801,$B16)),"")</f>
        <v/>
      </c>
      <c r="I16" s="23" t="str">
        <f ca="1">IFERROR(IF($C16="","",_xludf.MINIFS(交易紀錄!$X$2:$X$801,交易紀錄!$AH$2:$AH$801,1,交易紀錄!$AE$2:$AE$801,$B16)),"")</f>
        <v/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>
      <c r="A17" s="1"/>
      <c r="B17" s="48" t="s">
        <v>238</v>
      </c>
      <c r="C17" s="49" t="str">
        <f ca="1">IF(COUNTIFS(交易紀錄!$AH$2:$AH$801,1,交易紀錄!$AE$2:$AE$801,$B17)=0,"",COUNTIFS(交易紀錄!$AH$2:$AH$801,1,交易紀錄!$AE$2:$AE$801,$B17))</f>
        <v/>
      </c>
      <c r="D17" s="50" t="str">
        <f ca="1">IF($C17="","",COUNTIFS(交易紀錄!$AH$2:$AH$801,1,交易紀錄!$AE$2:$AE$801,$B17,交易紀錄!$Z$2:$Z$801,"勝")/$C17)</f>
        <v/>
      </c>
      <c r="E17" s="23" t="str">
        <f ca="1">IF($C17="","",SUMIFS(交易紀錄!$X$2:$X$801,交易紀錄!$AH$2:$AH$801,1,交易紀錄!$AE$2:$AE$801,$B17))</f>
        <v/>
      </c>
      <c r="F17" s="23" t="str">
        <f ca="1">IF($C17="","",SUM($E$6:$E17))</f>
        <v/>
      </c>
      <c r="G17" s="22" t="str">
        <f ca="1">IF($C17="","",SUMIFS(交易紀錄!$T$2:$T$801,交易紀錄!$AH$2:$AH$801,1,交易紀錄!$AE$2:$AE$801,$B17)+SUMIFS(交易紀錄!$U$2:$U$801,交易紀錄!$AH$2:$AH$801,1,交易紀錄!$AE$2:$AE$801,$B17))</f>
        <v/>
      </c>
      <c r="H17" s="23" t="str">
        <f ca="1">IFERROR(IF($C17="","",_xludf.MAXIFS(交易紀錄!$X$2:$X$801,交易紀錄!$AH$2:$AH$801,1,交易紀錄!$AE$2:$AE$801,$B17)),"")</f>
        <v/>
      </c>
      <c r="I17" s="23" t="str">
        <f ca="1">IFERROR(IF($C17="","",_xludf.MINIFS(交易紀錄!$X$2:$X$801,交易紀錄!$AH$2:$AH$801,1,交易紀錄!$AE$2:$AE$801,$B17)),"")</f>
        <v/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>
      <c r="A18" s="1"/>
      <c r="B18" s="48" t="s">
        <v>239</v>
      </c>
      <c r="C18" s="49" t="str">
        <f ca="1">IF(COUNTIFS(交易紀錄!$AH$2:$AH$801,1,交易紀錄!$AE$2:$AE$801,$B18)=0,"",COUNTIFS(交易紀錄!$AH$2:$AH$801,1,交易紀錄!$AE$2:$AE$801,$B18))</f>
        <v/>
      </c>
      <c r="D18" s="50" t="str">
        <f ca="1">IF($C18="","",COUNTIFS(交易紀錄!$AH$2:$AH$801,1,交易紀錄!$AE$2:$AE$801,$B18,交易紀錄!$Z$2:$Z$801,"勝")/$C18)</f>
        <v/>
      </c>
      <c r="E18" s="23" t="str">
        <f ca="1">IF($C18="","",SUMIFS(交易紀錄!$X$2:$X$801,交易紀錄!$AH$2:$AH$801,1,交易紀錄!$AE$2:$AE$801,$B18))</f>
        <v/>
      </c>
      <c r="F18" s="23" t="str">
        <f ca="1">IF($C18="","",SUM($E$6:$E18))</f>
        <v/>
      </c>
      <c r="G18" s="22" t="str">
        <f ca="1">IF($C18="","",SUMIFS(交易紀錄!$T$2:$T$801,交易紀錄!$AH$2:$AH$801,1,交易紀錄!$AE$2:$AE$801,$B18)+SUMIFS(交易紀錄!$U$2:$U$801,交易紀錄!$AH$2:$AH$801,1,交易紀錄!$AE$2:$AE$801,$B18))</f>
        <v/>
      </c>
      <c r="H18" s="23" t="str">
        <f ca="1">IFERROR(IF($C18="","",_xludf.MAXIFS(交易紀錄!$X$2:$X$801,交易紀錄!$AH$2:$AH$801,1,交易紀錄!$AE$2:$AE$801,$B18)),"")</f>
        <v/>
      </c>
      <c r="I18" s="23" t="str">
        <f ca="1">IFERROR(IF($C18="","",_xludf.MINIFS(交易紀錄!$X$2:$X$801,交易紀錄!$AH$2:$AH$801,1,交易紀錄!$AE$2:$AE$801,$B18)),"")</f>
        <v/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>
      <c r="A19" s="1"/>
      <c r="B19" s="48" t="s">
        <v>240</v>
      </c>
      <c r="C19" s="49" t="str">
        <f ca="1">IF(COUNTIFS(交易紀錄!$AH$2:$AH$801,1,交易紀錄!$AE$2:$AE$801,$B19)=0,"",COUNTIFS(交易紀錄!$AH$2:$AH$801,1,交易紀錄!$AE$2:$AE$801,$B19))</f>
        <v/>
      </c>
      <c r="D19" s="50" t="str">
        <f ca="1">IF($C19="","",COUNTIFS(交易紀錄!$AH$2:$AH$801,1,交易紀錄!$AE$2:$AE$801,$B19,交易紀錄!$Z$2:$Z$801,"勝")/$C19)</f>
        <v/>
      </c>
      <c r="E19" s="23" t="str">
        <f ca="1">IF($C19="","",SUMIFS(交易紀錄!$X$2:$X$801,交易紀錄!$AH$2:$AH$801,1,交易紀錄!$AE$2:$AE$801,$B19))</f>
        <v/>
      </c>
      <c r="F19" s="23" t="str">
        <f ca="1">IF($C19="","",SUM($E$6:$E19))</f>
        <v/>
      </c>
      <c r="G19" s="22" t="str">
        <f ca="1">IF($C19="","",SUMIFS(交易紀錄!$T$2:$T$801,交易紀錄!$AH$2:$AH$801,1,交易紀錄!$AE$2:$AE$801,$B19)+SUMIFS(交易紀錄!$U$2:$U$801,交易紀錄!$AH$2:$AH$801,1,交易紀錄!$AE$2:$AE$801,$B19))</f>
        <v/>
      </c>
      <c r="H19" s="23" t="str">
        <f ca="1">IFERROR(IF($C19="","",_xludf.MAXIFS(交易紀錄!$X$2:$X$801,交易紀錄!$AH$2:$AH$801,1,交易紀錄!$AE$2:$AE$801,$B19)),"")</f>
        <v/>
      </c>
      <c r="I19" s="23" t="str">
        <f ca="1">IFERROR(IF($C19="","",_xludf.MINIFS(交易紀錄!$X$2:$X$801,交易紀錄!$AH$2:$AH$801,1,交易紀錄!$AE$2:$AE$801,$B19)),"")</f>
        <v/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>
      <c r="A20" s="1"/>
      <c r="B20" s="48" t="s">
        <v>241</v>
      </c>
      <c r="C20" s="49" t="str">
        <f ca="1">IF(COUNTIFS(交易紀錄!$AH$2:$AH$801,1,交易紀錄!$AE$2:$AE$801,$B20)=0,"",COUNTIFS(交易紀錄!$AH$2:$AH$801,1,交易紀錄!$AE$2:$AE$801,$B20))</f>
        <v/>
      </c>
      <c r="D20" s="50" t="str">
        <f ca="1">IF($C20="","",COUNTIFS(交易紀錄!$AH$2:$AH$801,1,交易紀錄!$AE$2:$AE$801,$B20,交易紀錄!$Z$2:$Z$801,"勝")/$C20)</f>
        <v/>
      </c>
      <c r="E20" s="23" t="str">
        <f ca="1">IF($C20="","",SUMIFS(交易紀錄!$X$2:$X$801,交易紀錄!$AH$2:$AH$801,1,交易紀錄!$AE$2:$AE$801,$B20))</f>
        <v/>
      </c>
      <c r="F20" s="23" t="str">
        <f ca="1">IF($C20="","",SUM($E$6:$E20))</f>
        <v/>
      </c>
      <c r="G20" s="22" t="str">
        <f ca="1">IF($C20="","",SUMIFS(交易紀錄!$T$2:$T$801,交易紀錄!$AH$2:$AH$801,1,交易紀錄!$AE$2:$AE$801,$B20)+SUMIFS(交易紀錄!$U$2:$U$801,交易紀錄!$AH$2:$AH$801,1,交易紀錄!$AE$2:$AE$801,$B20))</f>
        <v/>
      </c>
      <c r="H20" s="23" t="str">
        <f ca="1">IFERROR(IF($C20="","",_xludf.MAXIFS(交易紀錄!$X$2:$X$801,交易紀錄!$AH$2:$AH$801,1,交易紀錄!$AE$2:$AE$801,$B20)),"")</f>
        <v/>
      </c>
      <c r="I20" s="23" t="str">
        <f ca="1">IFERROR(IF($C20="","",_xludf.MINIFS(交易紀錄!$X$2:$X$801,交易紀錄!$AH$2:$AH$801,1,交易紀錄!$AE$2:$AE$801,$B20)),"")</f>
        <v/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>
      <c r="A21" s="1"/>
      <c r="B21" s="48" t="s">
        <v>242</v>
      </c>
      <c r="C21" s="49" t="str">
        <f ca="1">IF(COUNTIFS(交易紀錄!$AH$2:$AH$801,1,交易紀錄!$AE$2:$AE$801,$B21)=0,"",COUNTIFS(交易紀錄!$AH$2:$AH$801,1,交易紀錄!$AE$2:$AE$801,$B21))</f>
        <v/>
      </c>
      <c r="D21" s="50" t="str">
        <f ca="1">IF($C21="","",COUNTIFS(交易紀錄!$AH$2:$AH$801,1,交易紀錄!$AE$2:$AE$801,$B21,交易紀錄!$Z$2:$Z$801,"勝")/$C21)</f>
        <v/>
      </c>
      <c r="E21" s="23" t="str">
        <f ca="1">IF($C21="","",SUMIFS(交易紀錄!$X$2:$X$801,交易紀錄!$AH$2:$AH$801,1,交易紀錄!$AE$2:$AE$801,$B21))</f>
        <v/>
      </c>
      <c r="F21" s="23" t="str">
        <f ca="1">IF($C21="","",SUM($E$6:$E21))</f>
        <v/>
      </c>
      <c r="G21" s="22" t="str">
        <f ca="1">IF($C21="","",SUMIFS(交易紀錄!$T$2:$T$801,交易紀錄!$AH$2:$AH$801,1,交易紀錄!$AE$2:$AE$801,$B21)+SUMIFS(交易紀錄!$U$2:$U$801,交易紀錄!$AH$2:$AH$801,1,交易紀錄!$AE$2:$AE$801,$B21))</f>
        <v/>
      </c>
      <c r="H21" s="23" t="str">
        <f ca="1">IFERROR(IF($C21="","",_xludf.MAXIFS(交易紀錄!$X$2:$X$801,交易紀錄!$AH$2:$AH$801,1,交易紀錄!$AE$2:$AE$801,$B21)),"")</f>
        <v/>
      </c>
      <c r="I21" s="23" t="str">
        <f ca="1">IFERROR(IF($C21="","",_xludf.MINIFS(交易紀錄!$X$2:$X$801,交易紀錄!$AH$2:$AH$801,1,交易紀錄!$AE$2:$AE$801,$B21)),"")</f>
        <v/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>
      <c r="A22" s="1"/>
      <c r="B22" s="48" t="s">
        <v>243</v>
      </c>
      <c r="C22" s="49" t="str">
        <f ca="1">IF(COUNTIFS(交易紀錄!$AH$2:$AH$801,1,交易紀錄!$AE$2:$AE$801,$B22)=0,"",COUNTIFS(交易紀錄!$AH$2:$AH$801,1,交易紀錄!$AE$2:$AE$801,$B22))</f>
        <v/>
      </c>
      <c r="D22" s="50" t="str">
        <f ca="1">IF($C22="","",COUNTIFS(交易紀錄!$AH$2:$AH$801,1,交易紀錄!$AE$2:$AE$801,$B22,交易紀錄!$Z$2:$Z$801,"勝")/$C22)</f>
        <v/>
      </c>
      <c r="E22" s="23" t="str">
        <f ca="1">IF($C22="","",SUMIFS(交易紀錄!$X$2:$X$801,交易紀錄!$AH$2:$AH$801,1,交易紀錄!$AE$2:$AE$801,$B22))</f>
        <v/>
      </c>
      <c r="F22" s="23" t="str">
        <f ca="1">IF($C22="","",SUM($E$6:$E22))</f>
        <v/>
      </c>
      <c r="G22" s="22" t="str">
        <f ca="1">IF($C22="","",SUMIFS(交易紀錄!$T$2:$T$801,交易紀錄!$AH$2:$AH$801,1,交易紀錄!$AE$2:$AE$801,$B22)+SUMIFS(交易紀錄!$U$2:$U$801,交易紀錄!$AH$2:$AH$801,1,交易紀錄!$AE$2:$AE$801,$B22))</f>
        <v/>
      </c>
      <c r="H22" s="23" t="str">
        <f ca="1">IFERROR(IF($C22="","",_xludf.MAXIFS(交易紀錄!$X$2:$X$801,交易紀錄!$AH$2:$AH$801,1,交易紀錄!$AE$2:$AE$801,$B22)),"")</f>
        <v/>
      </c>
      <c r="I22" s="23" t="str">
        <f ca="1">IFERROR(IF($C22="","",_xludf.MINIFS(交易紀錄!$X$2:$X$801,交易紀錄!$AH$2:$AH$801,1,交易紀錄!$AE$2:$AE$801,$B22)),"")</f>
        <v/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>
      <c r="A23" s="1"/>
      <c r="B23" s="48" t="s">
        <v>244</v>
      </c>
      <c r="C23" s="49" t="str">
        <f ca="1">IF(COUNTIFS(交易紀錄!$AH$2:$AH$801,1,交易紀錄!$AE$2:$AE$801,$B23)=0,"",COUNTIFS(交易紀錄!$AH$2:$AH$801,1,交易紀錄!$AE$2:$AE$801,$B23))</f>
        <v/>
      </c>
      <c r="D23" s="50" t="str">
        <f ca="1">IF($C23="","",COUNTIFS(交易紀錄!$AH$2:$AH$801,1,交易紀錄!$AE$2:$AE$801,$B23,交易紀錄!$Z$2:$Z$801,"勝")/$C23)</f>
        <v/>
      </c>
      <c r="E23" s="23" t="str">
        <f ca="1">IF($C23="","",SUMIFS(交易紀錄!$X$2:$X$801,交易紀錄!$AH$2:$AH$801,1,交易紀錄!$AE$2:$AE$801,$B23))</f>
        <v/>
      </c>
      <c r="F23" s="23" t="str">
        <f ca="1">IF($C23="","",SUM($E$6:$E23))</f>
        <v/>
      </c>
      <c r="G23" s="22" t="str">
        <f ca="1">IF($C23="","",SUMIFS(交易紀錄!$T$2:$T$801,交易紀錄!$AH$2:$AH$801,1,交易紀錄!$AE$2:$AE$801,$B23)+SUMIFS(交易紀錄!$U$2:$U$801,交易紀錄!$AH$2:$AH$801,1,交易紀錄!$AE$2:$AE$801,$B23))</f>
        <v/>
      </c>
      <c r="H23" s="23" t="str">
        <f ca="1">IFERROR(IF($C23="","",_xludf.MAXIFS(交易紀錄!$X$2:$X$801,交易紀錄!$AH$2:$AH$801,1,交易紀錄!$AE$2:$AE$801,$B23)),"")</f>
        <v/>
      </c>
      <c r="I23" s="23" t="str">
        <f ca="1">IFERROR(IF($C23="","",_xludf.MINIFS(交易紀錄!$X$2:$X$801,交易紀錄!$AH$2:$AH$801,1,交易紀錄!$AE$2:$AE$801,$B23)),"")</f>
        <v/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>
      <c r="A24" s="1"/>
      <c r="B24" s="48" t="s">
        <v>245</v>
      </c>
      <c r="C24" s="49" t="str">
        <f ca="1">IF(COUNTIFS(交易紀錄!$AH$2:$AH$801,1,交易紀錄!$AE$2:$AE$801,$B24)=0,"",COUNTIFS(交易紀錄!$AH$2:$AH$801,1,交易紀錄!$AE$2:$AE$801,$B24))</f>
        <v/>
      </c>
      <c r="D24" s="50" t="str">
        <f ca="1">IF($C24="","",COUNTIFS(交易紀錄!$AH$2:$AH$801,1,交易紀錄!$AE$2:$AE$801,$B24,交易紀錄!$Z$2:$Z$801,"勝")/$C24)</f>
        <v/>
      </c>
      <c r="E24" s="23" t="str">
        <f ca="1">IF($C24="","",SUMIFS(交易紀錄!$X$2:$X$801,交易紀錄!$AH$2:$AH$801,1,交易紀錄!$AE$2:$AE$801,$B24))</f>
        <v/>
      </c>
      <c r="F24" s="23" t="str">
        <f ca="1">IF($C24="","",SUM($E$6:$E24))</f>
        <v/>
      </c>
      <c r="G24" s="22" t="str">
        <f ca="1">IF($C24="","",SUMIFS(交易紀錄!$T$2:$T$801,交易紀錄!$AH$2:$AH$801,1,交易紀錄!$AE$2:$AE$801,$B24)+SUMIFS(交易紀錄!$U$2:$U$801,交易紀錄!$AH$2:$AH$801,1,交易紀錄!$AE$2:$AE$801,$B24))</f>
        <v/>
      </c>
      <c r="H24" s="23" t="str">
        <f ca="1">IFERROR(IF($C24="","",_xludf.MAXIFS(交易紀錄!$X$2:$X$801,交易紀錄!$AH$2:$AH$801,1,交易紀錄!$AE$2:$AE$801,$B24)),"")</f>
        <v/>
      </c>
      <c r="I24" s="23" t="str">
        <f ca="1">IFERROR(IF($C24="","",_xludf.MINIFS(交易紀錄!$X$2:$X$801,交易紀錄!$AH$2:$AH$801,1,交易紀錄!$AE$2:$AE$801,$B24)),"")</f>
        <v/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>
      <c r="A25" s="1"/>
      <c r="B25" s="48" t="s">
        <v>246</v>
      </c>
      <c r="C25" s="49" t="str">
        <f ca="1">IF(COUNTIFS(交易紀錄!$AH$2:$AH$801,1,交易紀錄!$AE$2:$AE$801,$B25)=0,"",COUNTIFS(交易紀錄!$AH$2:$AH$801,1,交易紀錄!$AE$2:$AE$801,$B25))</f>
        <v/>
      </c>
      <c r="D25" s="50" t="str">
        <f ca="1">IF($C25="","",COUNTIFS(交易紀錄!$AH$2:$AH$801,1,交易紀錄!$AE$2:$AE$801,$B25,交易紀錄!$Z$2:$Z$801,"勝")/$C25)</f>
        <v/>
      </c>
      <c r="E25" s="23" t="str">
        <f ca="1">IF($C25="","",SUMIFS(交易紀錄!$X$2:$X$801,交易紀錄!$AH$2:$AH$801,1,交易紀錄!$AE$2:$AE$801,$B25))</f>
        <v/>
      </c>
      <c r="F25" s="23" t="str">
        <f ca="1">IF($C25="","",SUM($E$6:$E25))</f>
        <v/>
      </c>
      <c r="G25" s="22" t="str">
        <f ca="1">IF($C25="","",SUMIFS(交易紀錄!$T$2:$T$801,交易紀錄!$AH$2:$AH$801,1,交易紀錄!$AE$2:$AE$801,$B25)+SUMIFS(交易紀錄!$U$2:$U$801,交易紀錄!$AH$2:$AH$801,1,交易紀錄!$AE$2:$AE$801,$B25))</f>
        <v/>
      </c>
      <c r="H25" s="23" t="str">
        <f ca="1">IFERROR(IF($C25="","",_xludf.MAXIFS(交易紀錄!$X$2:$X$801,交易紀錄!$AH$2:$AH$801,1,交易紀錄!$AE$2:$AE$801,$B25)),"")</f>
        <v/>
      </c>
      <c r="I25" s="23" t="str">
        <f ca="1">IFERROR(IF($C25="","",_xludf.MINIFS(交易紀錄!$X$2:$X$801,交易紀錄!$AH$2:$AH$801,1,交易紀錄!$AE$2:$AE$801,$B25)),"")</f>
        <v/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>
      <c r="A26" s="1"/>
      <c r="B26" s="48" t="s">
        <v>247</v>
      </c>
      <c r="C26" s="49" t="str">
        <f ca="1">IF(COUNTIFS(交易紀錄!$AH$2:$AH$801,1,交易紀錄!$AE$2:$AE$801,$B26)=0,"",COUNTIFS(交易紀錄!$AH$2:$AH$801,1,交易紀錄!$AE$2:$AE$801,$B26))</f>
        <v/>
      </c>
      <c r="D26" s="50" t="str">
        <f ca="1">IF($C26="","",COUNTIFS(交易紀錄!$AH$2:$AH$801,1,交易紀錄!$AE$2:$AE$801,$B26,交易紀錄!$Z$2:$Z$801,"勝")/$C26)</f>
        <v/>
      </c>
      <c r="E26" s="23" t="str">
        <f ca="1">IF($C26="","",SUMIFS(交易紀錄!$X$2:$X$801,交易紀錄!$AH$2:$AH$801,1,交易紀錄!$AE$2:$AE$801,$B26))</f>
        <v/>
      </c>
      <c r="F26" s="23" t="str">
        <f ca="1">IF($C26="","",SUM($E$6:$E26))</f>
        <v/>
      </c>
      <c r="G26" s="22" t="str">
        <f ca="1">IF($C26="","",SUMIFS(交易紀錄!$T$2:$T$801,交易紀錄!$AH$2:$AH$801,1,交易紀錄!$AE$2:$AE$801,$B26)+SUMIFS(交易紀錄!$U$2:$U$801,交易紀錄!$AH$2:$AH$801,1,交易紀錄!$AE$2:$AE$801,$B26))</f>
        <v/>
      </c>
      <c r="H26" s="23" t="str">
        <f ca="1">IFERROR(IF($C26="","",_xludf.MAXIFS(交易紀錄!$X$2:$X$801,交易紀錄!$AH$2:$AH$801,1,交易紀錄!$AE$2:$AE$801,$B26)),"")</f>
        <v/>
      </c>
      <c r="I26" s="23" t="str">
        <f ca="1">IFERROR(IF($C26="","",_xludf.MINIFS(交易紀錄!$X$2:$X$801,交易紀錄!$AH$2:$AH$801,1,交易紀錄!$AE$2:$AE$801,$B26)),"")</f>
        <v/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>
      <c r="A27" s="1"/>
      <c r="B27" s="48" t="s">
        <v>248</v>
      </c>
      <c r="C27" s="49" t="str">
        <f ca="1">IF(COUNTIFS(交易紀錄!$AH$2:$AH$801,1,交易紀錄!$AE$2:$AE$801,$B27)=0,"",COUNTIFS(交易紀錄!$AH$2:$AH$801,1,交易紀錄!$AE$2:$AE$801,$B27))</f>
        <v/>
      </c>
      <c r="D27" s="50" t="str">
        <f ca="1">IF($C27="","",COUNTIFS(交易紀錄!$AH$2:$AH$801,1,交易紀錄!$AE$2:$AE$801,$B27,交易紀錄!$Z$2:$Z$801,"勝")/$C27)</f>
        <v/>
      </c>
      <c r="E27" s="23" t="str">
        <f ca="1">IF($C27="","",SUMIFS(交易紀錄!$X$2:$X$801,交易紀錄!$AH$2:$AH$801,1,交易紀錄!$AE$2:$AE$801,$B27))</f>
        <v/>
      </c>
      <c r="F27" s="23" t="str">
        <f ca="1">IF($C27="","",SUM($E$6:$E27))</f>
        <v/>
      </c>
      <c r="G27" s="22" t="str">
        <f ca="1">IF($C27="","",SUMIFS(交易紀錄!$T$2:$T$801,交易紀錄!$AH$2:$AH$801,1,交易紀錄!$AE$2:$AE$801,$B27)+SUMIFS(交易紀錄!$U$2:$U$801,交易紀錄!$AH$2:$AH$801,1,交易紀錄!$AE$2:$AE$801,$B27))</f>
        <v/>
      </c>
      <c r="H27" s="23" t="str">
        <f ca="1">IFERROR(IF($C27="","",_xludf.MAXIFS(交易紀錄!$X$2:$X$801,交易紀錄!$AH$2:$AH$801,1,交易紀錄!$AE$2:$AE$801,$B27)),"")</f>
        <v/>
      </c>
      <c r="I27" s="23" t="str">
        <f ca="1">IFERROR(IF($C27="","",_xludf.MINIFS(交易紀錄!$X$2:$X$801,交易紀錄!$AH$2:$AH$801,1,交易紀錄!$AE$2:$AE$801,$B27)),"")</f>
        <v/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>
      <c r="A28" s="1"/>
      <c r="B28" s="48" t="s">
        <v>249</v>
      </c>
      <c r="C28" s="49" t="str">
        <f ca="1">IF(COUNTIFS(交易紀錄!$AH$2:$AH$801,1,交易紀錄!$AE$2:$AE$801,$B28)=0,"",COUNTIFS(交易紀錄!$AH$2:$AH$801,1,交易紀錄!$AE$2:$AE$801,$B28))</f>
        <v/>
      </c>
      <c r="D28" s="50" t="str">
        <f ca="1">IF($C28="","",COUNTIFS(交易紀錄!$AH$2:$AH$801,1,交易紀錄!$AE$2:$AE$801,$B28,交易紀錄!$Z$2:$Z$801,"勝")/$C28)</f>
        <v/>
      </c>
      <c r="E28" s="23" t="str">
        <f ca="1">IF($C28="","",SUMIFS(交易紀錄!$X$2:$X$801,交易紀錄!$AH$2:$AH$801,1,交易紀錄!$AE$2:$AE$801,$B28))</f>
        <v/>
      </c>
      <c r="F28" s="23" t="str">
        <f ca="1">IF($C28="","",SUM($E$6:$E28))</f>
        <v/>
      </c>
      <c r="G28" s="22" t="str">
        <f ca="1">IF($C28="","",SUMIFS(交易紀錄!$T$2:$T$801,交易紀錄!$AH$2:$AH$801,1,交易紀錄!$AE$2:$AE$801,$B28)+SUMIFS(交易紀錄!$U$2:$U$801,交易紀錄!$AH$2:$AH$801,1,交易紀錄!$AE$2:$AE$801,$B28))</f>
        <v/>
      </c>
      <c r="H28" s="23" t="str">
        <f ca="1">IFERROR(IF($C28="","",_xludf.MAXIFS(交易紀錄!$X$2:$X$801,交易紀錄!$AH$2:$AH$801,1,交易紀錄!$AE$2:$AE$801,$B28)),"")</f>
        <v/>
      </c>
      <c r="I28" s="23" t="str">
        <f ca="1">IFERROR(IF($C28="","",_xludf.MINIFS(交易紀錄!$X$2:$X$801,交易紀錄!$AH$2:$AH$801,1,交易紀錄!$AE$2:$AE$801,$B28)),"")</f>
        <v/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>
      <c r="A29" s="1"/>
      <c r="B29" s="48" t="s">
        <v>250</v>
      </c>
      <c r="C29" s="49" t="str">
        <f ca="1">IF(COUNTIFS(交易紀錄!$AH$2:$AH$801,1,交易紀錄!$AE$2:$AE$801,$B29)=0,"",COUNTIFS(交易紀錄!$AH$2:$AH$801,1,交易紀錄!$AE$2:$AE$801,$B29))</f>
        <v/>
      </c>
      <c r="D29" s="50" t="str">
        <f ca="1">IF($C29="","",COUNTIFS(交易紀錄!$AH$2:$AH$801,1,交易紀錄!$AE$2:$AE$801,$B29,交易紀錄!$Z$2:$Z$801,"勝")/$C29)</f>
        <v/>
      </c>
      <c r="E29" s="23" t="str">
        <f ca="1">IF($C29="","",SUMIFS(交易紀錄!$X$2:$X$801,交易紀錄!$AH$2:$AH$801,1,交易紀錄!$AE$2:$AE$801,$B29))</f>
        <v/>
      </c>
      <c r="F29" s="23" t="str">
        <f ca="1">IF($C29="","",SUM($E$6:$E29))</f>
        <v/>
      </c>
      <c r="G29" s="22" t="str">
        <f ca="1">IF($C29="","",SUMIFS(交易紀錄!$T$2:$T$801,交易紀錄!$AH$2:$AH$801,1,交易紀錄!$AE$2:$AE$801,$B29)+SUMIFS(交易紀錄!$U$2:$U$801,交易紀錄!$AH$2:$AH$801,1,交易紀錄!$AE$2:$AE$801,$B29))</f>
        <v/>
      </c>
      <c r="H29" s="23" t="str">
        <f ca="1">IFERROR(IF($C29="","",_xludf.MAXIFS(交易紀錄!$X$2:$X$801,交易紀錄!$AH$2:$AH$801,1,交易紀錄!$AE$2:$AE$801,$B29)),"")</f>
        <v/>
      </c>
      <c r="I29" s="23" t="str">
        <f ca="1">IFERROR(IF($C29="","",_xludf.MINIFS(交易紀錄!$X$2:$X$801,交易紀錄!$AH$2:$AH$801,1,交易紀錄!$AE$2:$AE$801,$B29)),"")</f>
        <v/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>
      <c r="A30" s="1"/>
      <c r="B30" s="48" t="s">
        <v>251</v>
      </c>
      <c r="C30" s="49" t="str">
        <f ca="1">IF(COUNTIFS(交易紀錄!$AH$2:$AH$801,1,交易紀錄!$AE$2:$AE$801,$B30)=0,"",COUNTIFS(交易紀錄!$AH$2:$AH$801,1,交易紀錄!$AE$2:$AE$801,$B30))</f>
        <v/>
      </c>
      <c r="D30" s="50" t="str">
        <f ca="1">IF($C30="","",COUNTIFS(交易紀錄!$AH$2:$AH$801,1,交易紀錄!$AE$2:$AE$801,$B30,交易紀錄!$Z$2:$Z$801,"勝")/$C30)</f>
        <v/>
      </c>
      <c r="E30" s="23" t="str">
        <f ca="1">IF($C30="","",SUMIFS(交易紀錄!$X$2:$X$801,交易紀錄!$AH$2:$AH$801,1,交易紀錄!$AE$2:$AE$801,$B30))</f>
        <v/>
      </c>
      <c r="F30" s="23" t="str">
        <f ca="1">IF($C30="","",SUM($E$6:$E30))</f>
        <v/>
      </c>
      <c r="G30" s="22" t="str">
        <f ca="1">IF($C30="","",SUMIFS(交易紀錄!$T$2:$T$801,交易紀錄!$AH$2:$AH$801,1,交易紀錄!$AE$2:$AE$801,$B30)+SUMIFS(交易紀錄!$U$2:$U$801,交易紀錄!$AH$2:$AH$801,1,交易紀錄!$AE$2:$AE$801,$B30))</f>
        <v/>
      </c>
      <c r="H30" s="23" t="str">
        <f ca="1">IFERROR(IF($C30="","",_xludf.MAXIFS(交易紀錄!$X$2:$X$801,交易紀錄!$AH$2:$AH$801,1,交易紀錄!$AE$2:$AE$801,$B30)),"")</f>
        <v/>
      </c>
      <c r="I30" s="23" t="str">
        <f ca="1">IFERROR(IF($C30="","",_xludf.MINIFS(交易紀錄!$X$2:$X$801,交易紀錄!$AH$2:$AH$801,1,交易紀錄!$AE$2:$AE$801,$B30)),"")</f>
        <v/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>
      <c r="A31" s="1"/>
      <c r="B31" s="48" t="s">
        <v>252</v>
      </c>
      <c r="C31" s="49" t="str">
        <f ca="1">IF(COUNTIFS(交易紀錄!$AH$2:$AH$801,1,交易紀錄!$AE$2:$AE$801,$B31)=0,"",COUNTIFS(交易紀錄!$AH$2:$AH$801,1,交易紀錄!$AE$2:$AE$801,$B31))</f>
        <v/>
      </c>
      <c r="D31" s="50" t="str">
        <f ca="1">IF($C31="","",COUNTIFS(交易紀錄!$AH$2:$AH$801,1,交易紀錄!$AE$2:$AE$801,$B31,交易紀錄!$Z$2:$Z$801,"勝")/$C31)</f>
        <v/>
      </c>
      <c r="E31" s="23" t="str">
        <f ca="1">IF($C31="","",SUMIFS(交易紀錄!$X$2:$X$801,交易紀錄!$AH$2:$AH$801,1,交易紀錄!$AE$2:$AE$801,$B31))</f>
        <v/>
      </c>
      <c r="F31" s="23" t="str">
        <f ca="1">IF($C31="","",SUM($E$6:$E31))</f>
        <v/>
      </c>
      <c r="G31" s="22" t="str">
        <f ca="1">IF($C31="","",SUMIFS(交易紀錄!$T$2:$T$801,交易紀錄!$AH$2:$AH$801,1,交易紀錄!$AE$2:$AE$801,$B31)+SUMIFS(交易紀錄!$U$2:$U$801,交易紀錄!$AH$2:$AH$801,1,交易紀錄!$AE$2:$AE$801,$B31))</f>
        <v/>
      </c>
      <c r="H31" s="23" t="str">
        <f ca="1">IFERROR(IF($C31="","",_xludf.MAXIFS(交易紀錄!$X$2:$X$801,交易紀錄!$AH$2:$AH$801,1,交易紀錄!$AE$2:$AE$801,$B31)),"")</f>
        <v/>
      </c>
      <c r="I31" s="23" t="str">
        <f ca="1">IFERROR(IF($C31="","",_xludf.MINIFS(交易紀錄!$X$2:$X$801,交易紀錄!$AH$2:$AH$801,1,交易紀錄!$AE$2:$AE$801,$B31)),"")</f>
        <v/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>
      <c r="A32" s="1"/>
      <c r="B32" s="48" t="s">
        <v>253</v>
      </c>
      <c r="C32" s="49" t="str">
        <f ca="1">IF(COUNTIFS(交易紀錄!$AH$2:$AH$801,1,交易紀錄!$AE$2:$AE$801,$B32)=0,"",COUNTIFS(交易紀錄!$AH$2:$AH$801,1,交易紀錄!$AE$2:$AE$801,$B32))</f>
        <v/>
      </c>
      <c r="D32" s="50" t="str">
        <f ca="1">IF($C32="","",COUNTIFS(交易紀錄!$AH$2:$AH$801,1,交易紀錄!$AE$2:$AE$801,$B32,交易紀錄!$Z$2:$Z$801,"勝")/$C32)</f>
        <v/>
      </c>
      <c r="E32" s="23" t="str">
        <f ca="1">IF($C32="","",SUMIFS(交易紀錄!$X$2:$X$801,交易紀錄!$AH$2:$AH$801,1,交易紀錄!$AE$2:$AE$801,$B32))</f>
        <v/>
      </c>
      <c r="F32" s="23" t="str">
        <f ca="1">IF($C32="","",SUM($E$6:$E32))</f>
        <v/>
      </c>
      <c r="G32" s="22" t="str">
        <f ca="1">IF($C32="","",SUMIFS(交易紀錄!$T$2:$T$801,交易紀錄!$AH$2:$AH$801,1,交易紀錄!$AE$2:$AE$801,$B32)+SUMIFS(交易紀錄!$U$2:$U$801,交易紀錄!$AH$2:$AH$801,1,交易紀錄!$AE$2:$AE$801,$B32))</f>
        <v/>
      </c>
      <c r="H32" s="23" t="str">
        <f ca="1">IFERROR(IF($C32="","",_xludf.MAXIFS(交易紀錄!$X$2:$X$801,交易紀錄!$AH$2:$AH$801,1,交易紀錄!$AE$2:$AE$801,$B32)),"")</f>
        <v/>
      </c>
      <c r="I32" s="23" t="str">
        <f ca="1">IFERROR(IF($C32="","",_xludf.MINIFS(交易紀錄!$X$2:$X$801,交易紀錄!$AH$2:$AH$801,1,交易紀錄!$AE$2:$AE$801,$B32)),"")</f>
        <v/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>
      <c r="A33" s="1"/>
      <c r="B33" s="48" t="s">
        <v>254</v>
      </c>
      <c r="C33" s="49" t="str">
        <f ca="1">IF(COUNTIFS(交易紀錄!$AH$2:$AH$801,1,交易紀錄!$AE$2:$AE$801,$B33)=0,"",COUNTIFS(交易紀錄!$AH$2:$AH$801,1,交易紀錄!$AE$2:$AE$801,$B33))</f>
        <v/>
      </c>
      <c r="D33" s="50" t="str">
        <f ca="1">IF($C33="","",COUNTIFS(交易紀錄!$AH$2:$AH$801,1,交易紀錄!$AE$2:$AE$801,$B33,交易紀錄!$Z$2:$Z$801,"勝")/$C33)</f>
        <v/>
      </c>
      <c r="E33" s="23" t="str">
        <f ca="1">IF($C33="","",SUMIFS(交易紀錄!$X$2:$X$801,交易紀錄!$AH$2:$AH$801,1,交易紀錄!$AE$2:$AE$801,$B33))</f>
        <v/>
      </c>
      <c r="F33" s="23" t="str">
        <f ca="1">IF($C33="","",SUM($E$6:$E33))</f>
        <v/>
      </c>
      <c r="G33" s="22" t="str">
        <f ca="1">IF($C33="","",SUMIFS(交易紀錄!$T$2:$T$801,交易紀錄!$AH$2:$AH$801,1,交易紀錄!$AE$2:$AE$801,$B33)+SUMIFS(交易紀錄!$U$2:$U$801,交易紀錄!$AH$2:$AH$801,1,交易紀錄!$AE$2:$AE$801,$B33))</f>
        <v/>
      </c>
      <c r="H33" s="23" t="str">
        <f ca="1">IFERROR(IF($C33="","",_xludf.MAXIFS(交易紀錄!$X$2:$X$801,交易紀錄!$AH$2:$AH$801,1,交易紀錄!$AE$2:$AE$801,$B33)),"")</f>
        <v/>
      </c>
      <c r="I33" s="23" t="str">
        <f ca="1">IFERROR(IF($C33="","",_xludf.MINIFS(交易紀錄!$X$2:$X$801,交易紀錄!$AH$2:$AH$801,1,交易紀錄!$AE$2:$AE$801,$B33)),"")</f>
        <v/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>
      <c r="A34" s="1"/>
      <c r="B34" s="48" t="s">
        <v>255</v>
      </c>
      <c r="C34" s="49" t="str">
        <f ca="1">IF(COUNTIFS(交易紀錄!$AH$2:$AH$801,1,交易紀錄!$AE$2:$AE$801,$B34)=0,"",COUNTIFS(交易紀錄!$AH$2:$AH$801,1,交易紀錄!$AE$2:$AE$801,$B34))</f>
        <v/>
      </c>
      <c r="D34" s="50" t="str">
        <f ca="1">IF($C34="","",COUNTIFS(交易紀錄!$AH$2:$AH$801,1,交易紀錄!$AE$2:$AE$801,$B34,交易紀錄!$Z$2:$Z$801,"勝")/$C34)</f>
        <v/>
      </c>
      <c r="E34" s="23" t="str">
        <f ca="1">IF($C34="","",SUMIFS(交易紀錄!$X$2:$X$801,交易紀錄!$AH$2:$AH$801,1,交易紀錄!$AE$2:$AE$801,$B34))</f>
        <v/>
      </c>
      <c r="F34" s="23" t="str">
        <f ca="1">IF($C34="","",SUM($E$6:$E34))</f>
        <v/>
      </c>
      <c r="G34" s="22" t="str">
        <f ca="1">IF($C34="","",SUMIFS(交易紀錄!$T$2:$T$801,交易紀錄!$AH$2:$AH$801,1,交易紀錄!$AE$2:$AE$801,$B34)+SUMIFS(交易紀錄!$U$2:$U$801,交易紀錄!$AH$2:$AH$801,1,交易紀錄!$AE$2:$AE$801,$B34))</f>
        <v/>
      </c>
      <c r="H34" s="23" t="str">
        <f ca="1">IFERROR(IF($C34="","",_xludf.MAXIFS(交易紀錄!$X$2:$X$801,交易紀錄!$AH$2:$AH$801,1,交易紀錄!$AE$2:$AE$801,$B34)),"")</f>
        <v/>
      </c>
      <c r="I34" s="23" t="str">
        <f ca="1">IFERROR(IF($C34="","",_xludf.MINIFS(交易紀錄!$X$2:$X$801,交易紀錄!$AH$2:$AH$801,1,交易紀錄!$AE$2:$AE$801,$B34)),"")</f>
        <v/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>
      <c r="A35" s="1"/>
      <c r="B35" s="48" t="s">
        <v>256</v>
      </c>
      <c r="C35" s="49" t="str">
        <f ca="1">IF(COUNTIFS(交易紀錄!$AH$2:$AH$801,1,交易紀錄!$AE$2:$AE$801,$B35)=0,"",COUNTIFS(交易紀錄!$AH$2:$AH$801,1,交易紀錄!$AE$2:$AE$801,$B35))</f>
        <v/>
      </c>
      <c r="D35" s="50" t="str">
        <f ca="1">IF($C35="","",COUNTIFS(交易紀錄!$AH$2:$AH$801,1,交易紀錄!$AE$2:$AE$801,$B35,交易紀錄!$Z$2:$Z$801,"勝")/$C35)</f>
        <v/>
      </c>
      <c r="E35" s="23" t="str">
        <f ca="1">IF($C35="","",SUMIFS(交易紀錄!$X$2:$X$801,交易紀錄!$AH$2:$AH$801,1,交易紀錄!$AE$2:$AE$801,$B35))</f>
        <v/>
      </c>
      <c r="F35" s="23" t="str">
        <f ca="1">IF($C35="","",SUM($E$6:$E35))</f>
        <v/>
      </c>
      <c r="G35" s="22" t="str">
        <f ca="1">IF($C35="","",SUMIFS(交易紀錄!$T$2:$T$801,交易紀錄!$AH$2:$AH$801,1,交易紀錄!$AE$2:$AE$801,$B35)+SUMIFS(交易紀錄!$U$2:$U$801,交易紀錄!$AH$2:$AH$801,1,交易紀錄!$AE$2:$AE$801,$B35))</f>
        <v/>
      </c>
      <c r="H35" s="23" t="str">
        <f ca="1">IFERROR(IF($C35="","",_xludf.MAXIFS(交易紀錄!$X$2:$X$801,交易紀錄!$AH$2:$AH$801,1,交易紀錄!$AE$2:$AE$801,$B35)),"")</f>
        <v/>
      </c>
      <c r="I35" s="23" t="str">
        <f ca="1">IFERROR(IF($C35="","",_xludf.MINIFS(交易紀錄!$X$2:$X$801,交易紀錄!$AH$2:$AH$801,1,交易紀錄!$AE$2:$AE$801,$B35)),"")</f>
        <v/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>
      <c r="A36" s="1"/>
      <c r="B36" s="48" t="s">
        <v>257</v>
      </c>
      <c r="C36" s="49" t="str">
        <f ca="1">IF(COUNTIFS(交易紀錄!$AH$2:$AH$801,1,交易紀錄!$AE$2:$AE$801,$B36)=0,"",COUNTIFS(交易紀錄!$AH$2:$AH$801,1,交易紀錄!$AE$2:$AE$801,$B36))</f>
        <v/>
      </c>
      <c r="D36" s="50" t="str">
        <f ca="1">IF($C36="","",COUNTIFS(交易紀錄!$AH$2:$AH$801,1,交易紀錄!$AE$2:$AE$801,$B36,交易紀錄!$Z$2:$Z$801,"勝")/$C36)</f>
        <v/>
      </c>
      <c r="E36" s="23" t="str">
        <f ca="1">IF($C36="","",SUMIFS(交易紀錄!$X$2:$X$801,交易紀錄!$AH$2:$AH$801,1,交易紀錄!$AE$2:$AE$801,$B36))</f>
        <v/>
      </c>
      <c r="F36" s="23" t="str">
        <f ca="1">IF($C36="","",SUM($E$6:$E36))</f>
        <v/>
      </c>
      <c r="G36" s="22" t="str">
        <f ca="1">IF($C36="","",SUMIFS(交易紀錄!$T$2:$T$801,交易紀錄!$AH$2:$AH$801,1,交易紀錄!$AE$2:$AE$801,$B36)+SUMIFS(交易紀錄!$U$2:$U$801,交易紀錄!$AH$2:$AH$801,1,交易紀錄!$AE$2:$AE$801,$B36))</f>
        <v/>
      </c>
      <c r="H36" s="23" t="str">
        <f ca="1">IFERROR(IF($C36="","",_xludf.MAXIFS(交易紀錄!$X$2:$X$801,交易紀錄!$AH$2:$AH$801,1,交易紀錄!$AE$2:$AE$801,$B36)),"")</f>
        <v/>
      </c>
      <c r="I36" s="23" t="str">
        <f ca="1">IFERROR(IF($C36="","",_xludf.MINIFS(交易紀錄!$X$2:$X$801,交易紀錄!$AH$2:$AH$801,1,交易紀錄!$AE$2:$AE$801,$B36)),"")</f>
        <v/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>
      <c r="A37" s="1"/>
      <c r="B37" s="48" t="s">
        <v>258</v>
      </c>
      <c r="C37" s="49" t="str">
        <f ca="1">IF(COUNTIFS(交易紀錄!$AH$2:$AH$801,1,交易紀錄!$AE$2:$AE$801,$B37)=0,"",COUNTIFS(交易紀錄!$AH$2:$AH$801,1,交易紀錄!$AE$2:$AE$801,$B37))</f>
        <v/>
      </c>
      <c r="D37" s="50" t="str">
        <f ca="1">IF($C37="","",COUNTIFS(交易紀錄!$AH$2:$AH$801,1,交易紀錄!$AE$2:$AE$801,$B37,交易紀錄!$Z$2:$Z$801,"勝")/$C37)</f>
        <v/>
      </c>
      <c r="E37" s="23" t="str">
        <f ca="1">IF($C37="","",SUMIFS(交易紀錄!$X$2:$X$801,交易紀錄!$AH$2:$AH$801,1,交易紀錄!$AE$2:$AE$801,$B37))</f>
        <v/>
      </c>
      <c r="F37" s="23" t="str">
        <f ca="1">IF($C37="","",SUM($E$6:$E37))</f>
        <v/>
      </c>
      <c r="G37" s="22" t="str">
        <f ca="1">IF($C37="","",SUMIFS(交易紀錄!$T$2:$T$801,交易紀錄!$AH$2:$AH$801,1,交易紀錄!$AE$2:$AE$801,$B37)+SUMIFS(交易紀錄!$U$2:$U$801,交易紀錄!$AH$2:$AH$801,1,交易紀錄!$AE$2:$AE$801,$B37))</f>
        <v/>
      </c>
      <c r="H37" s="23" t="str">
        <f ca="1">IFERROR(IF($C37="","",_xludf.MAXIFS(交易紀錄!$X$2:$X$801,交易紀錄!$AH$2:$AH$801,1,交易紀錄!$AE$2:$AE$801,$B37)),"")</f>
        <v/>
      </c>
      <c r="I37" s="23" t="str">
        <f ca="1">IFERROR(IF($C37="","",_xludf.MINIFS(交易紀錄!$X$2:$X$801,交易紀錄!$AH$2:$AH$801,1,交易紀錄!$AE$2:$AE$801,$B37)),"")</f>
        <v/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>
      <c r="A38" s="1"/>
      <c r="B38" s="48" t="s">
        <v>259</v>
      </c>
      <c r="C38" s="49" t="str">
        <f ca="1">IF(COUNTIFS(交易紀錄!$AH$2:$AH$801,1,交易紀錄!$AE$2:$AE$801,$B38)=0,"",COUNTIFS(交易紀錄!$AH$2:$AH$801,1,交易紀錄!$AE$2:$AE$801,$B38))</f>
        <v/>
      </c>
      <c r="D38" s="50" t="str">
        <f ca="1">IF($C38="","",COUNTIFS(交易紀錄!$AH$2:$AH$801,1,交易紀錄!$AE$2:$AE$801,$B38,交易紀錄!$Z$2:$Z$801,"勝")/$C38)</f>
        <v/>
      </c>
      <c r="E38" s="23" t="str">
        <f ca="1">IF($C38="","",SUMIFS(交易紀錄!$X$2:$X$801,交易紀錄!$AH$2:$AH$801,1,交易紀錄!$AE$2:$AE$801,$B38))</f>
        <v/>
      </c>
      <c r="F38" s="23" t="str">
        <f ca="1">IF($C38="","",SUM($E$6:$E38))</f>
        <v/>
      </c>
      <c r="G38" s="22" t="str">
        <f ca="1">IF($C38="","",SUMIFS(交易紀錄!$T$2:$T$801,交易紀錄!$AH$2:$AH$801,1,交易紀錄!$AE$2:$AE$801,$B38)+SUMIFS(交易紀錄!$U$2:$U$801,交易紀錄!$AH$2:$AH$801,1,交易紀錄!$AE$2:$AE$801,$B38))</f>
        <v/>
      </c>
      <c r="H38" s="23" t="str">
        <f ca="1">IFERROR(IF($C38="","",_xludf.MAXIFS(交易紀錄!$X$2:$X$801,交易紀錄!$AH$2:$AH$801,1,交易紀錄!$AE$2:$AE$801,$B38)),"")</f>
        <v/>
      </c>
      <c r="I38" s="23" t="str">
        <f ca="1">IFERROR(IF($C38="","",_xludf.MINIFS(交易紀錄!$X$2:$X$801,交易紀錄!$AH$2:$AH$801,1,交易紀錄!$AE$2:$AE$801,$B38)),"")</f>
        <v/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>
      <c r="A39" s="1"/>
      <c r="B39" s="48" t="s">
        <v>260</v>
      </c>
      <c r="C39" s="49" t="str">
        <f ca="1">IF(COUNTIFS(交易紀錄!$AH$2:$AH$801,1,交易紀錄!$AE$2:$AE$801,$B39)=0,"",COUNTIFS(交易紀錄!$AH$2:$AH$801,1,交易紀錄!$AE$2:$AE$801,$B39))</f>
        <v/>
      </c>
      <c r="D39" s="50" t="str">
        <f ca="1">IF($C39="","",COUNTIFS(交易紀錄!$AH$2:$AH$801,1,交易紀錄!$AE$2:$AE$801,$B39,交易紀錄!$Z$2:$Z$801,"勝")/$C39)</f>
        <v/>
      </c>
      <c r="E39" s="23" t="str">
        <f ca="1">IF($C39="","",SUMIFS(交易紀錄!$X$2:$X$801,交易紀錄!$AH$2:$AH$801,1,交易紀錄!$AE$2:$AE$801,$B39))</f>
        <v/>
      </c>
      <c r="F39" s="23" t="str">
        <f ca="1">IF($C39="","",SUM($E$6:$E39))</f>
        <v/>
      </c>
      <c r="G39" s="22" t="str">
        <f ca="1">IF($C39="","",SUMIFS(交易紀錄!$T$2:$T$801,交易紀錄!$AH$2:$AH$801,1,交易紀錄!$AE$2:$AE$801,$B39)+SUMIFS(交易紀錄!$U$2:$U$801,交易紀錄!$AH$2:$AH$801,1,交易紀錄!$AE$2:$AE$801,$B39))</f>
        <v/>
      </c>
      <c r="H39" s="23" t="str">
        <f ca="1">IFERROR(IF($C39="","",_xludf.MAXIFS(交易紀錄!$X$2:$X$801,交易紀錄!$AH$2:$AH$801,1,交易紀錄!$AE$2:$AE$801,$B39)),"")</f>
        <v/>
      </c>
      <c r="I39" s="23" t="str">
        <f ca="1">IFERROR(IF($C39="","",_xludf.MINIFS(交易紀錄!$X$2:$X$801,交易紀錄!$AH$2:$AH$801,1,交易紀錄!$AE$2:$AE$801,$B39)),"")</f>
        <v/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>
      <c r="A40" s="1"/>
      <c r="B40" s="48" t="s">
        <v>261</v>
      </c>
      <c r="C40" s="49" t="str">
        <f ca="1">IF(COUNTIFS(交易紀錄!$AH$2:$AH$801,1,交易紀錄!$AE$2:$AE$801,$B40)=0,"",COUNTIFS(交易紀錄!$AH$2:$AH$801,1,交易紀錄!$AE$2:$AE$801,$B40))</f>
        <v/>
      </c>
      <c r="D40" s="50" t="str">
        <f ca="1">IF($C40="","",COUNTIFS(交易紀錄!$AH$2:$AH$801,1,交易紀錄!$AE$2:$AE$801,$B40,交易紀錄!$Z$2:$Z$801,"勝")/$C40)</f>
        <v/>
      </c>
      <c r="E40" s="23" t="str">
        <f ca="1">IF($C40="","",SUMIFS(交易紀錄!$X$2:$X$801,交易紀錄!$AH$2:$AH$801,1,交易紀錄!$AE$2:$AE$801,$B40))</f>
        <v/>
      </c>
      <c r="F40" s="23" t="str">
        <f ca="1">IF($C40="","",SUM($E$6:$E40))</f>
        <v/>
      </c>
      <c r="G40" s="22" t="str">
        <f ca="1">IF($C40="","",SUMIFS(交易紀錄!$T$2:$T$801,交易紀錄!$AH$2:$AH$801,1,交易紀錄!$AE$2:$AE$801,$B40)+SUMIFS(交易紀錄!$U$2:$U$801,交易紀錄!$AH$2:$AH$801,1,交易紀錄!$AE$2:$AE$801,$B40))</f>
        <v/>
      </c>
      <c r="H40" s="23" t="str">
        <f ca="1">IFERROR(IF($C40="","",_xludf.MAXIFS(交易紀錄!$X$2:$X$801,交易紀錄!$AH$2:$AH$801,1,交易紀錄!$AE$2:$AE$801,$B40)),"")</f>
        <v/>
      </c>
      <c r="I40" s="23" t="str">
        <f ca="1">IFERROR(IF($C40="","",_xludf.MINIFS(交易紀錄!$X$2:$X$801,交易紀錄!$AH$2:$AH$801,1,交易紀錄!$AE$2:$AE$801,$B40)),"")</f>
        <v/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>
      <c r="A41" s="1"/>
      <c r="B41" s="48" t="s">
        <v>262</v>
      </c>
      <c r="C41" s="49" t="str">
        <f ca="1">IF(COUNTIFS(交易紀錄!$AH$2:$AH$801,1,交易紀錄!$AE$2:$AE$801,$B41)=0,"",COUNTIFS(交易紀錄!$AH$2:$AH$801,1,交易紀錄!$AE$2:$AE$801,$B41))</f>
        <v/>
      </c>
      <c r="D41" s="50" t="str">
        <f ca="1">IF($C41="","",COUNTIFS(交易紀錄!$AH$2:$AH$801,1,交易紀錄!$AE$2:$AE$801,$B41,交易紀錄!$Z$2:$Z$801,"勝")/$C41)</f>
        <v/>
      </c>
      <c r="E41" s="23" t="str">
        <f ca="1">IF($C41="","",SUMIFS(交易紀錄!$X$2:$X$801,交易紀錄!$AH$2:$AH$801,1,交易紀錄!$AE$2:$AE$801,$B41))</f>
        <v/>
      </c>
      <c r="F41" s="23" t="str">
        <f ca="1">IF($C41="","",SUM($E$6:$E41))</f>
        <v/>
      </c>
      <c r="G41" s="22" t="str">
        <f ca="1">IF($C41="","",SUMIFS(交易紀錄!$T$2:$T$801,交易紀錄!$AH$2:$AH$801,1,交易紀錄!$AE$2:$AE$801,$B41)+SUMIFS(交易紀錄!$U$2:$U$801,交易紀錄!$AH$2:$AH$801,1,交易紀錄!$AE$2:$AE$801,$B41))</f>
        <v/>
      </c>
      <c r="H41" s="23" t="str">
        <f ca="1">IFERROR(IF($C41="","",_xludf.MAXIFS(交易紀錄!$X$2:$X$801,交易紀錄!$AH$2:$AH$801,1,交易紀錄!$AE$2:$AE$801,$B41)),"")</f>
        <v/>
      </c>
      <c r="I41" s="23" t="str">
        <f ca="1">IFERROR(IF($C41="","",_xludf.MINIFS(交易紀錄!$X$2:$X$801,交易紀錄!$AH$2:$AH$801,1,交易紀錄!$AE$2:$AE$801,$B41)),"")</f>
        <v/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sheetProtection sheet="1" objects="1" scenarios="1" formatCells="0" formatColumns="0" formatRows="0"/>
  <phoneticPr fontId="39" type="noConversion"/>
  <conditionalFormatting sqref="E6:F41">
    <cfRule type="cellIs" dxfId="3" priority="1" operator="greaterThan">
      <formula>0</formula>
    </cfRule>
    <cfRule type="cellIs" dxfId="2" priority="2" operator="lessThan">
      <formula>0</formula>
    </cfRule>
  </conditionalFormatting>
  <conditionalFormatting sqref="H6:I41">
    <cfRule type="cellIs" dxfId="1" priority="5" operator="greaterThan">
      <formula>0</formula>
    </cfRule>
    <cfRule type="cellIs" dxfId="0" priority="6" operator="lessThan">
      <formula>0</formula>
    </cfRule>
  </conditionalFormatting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2A3040"/>
  </sheetPr>
  <dimension ref="A1:T40"/>
  <sheetViews>
    <sheetView showGridLines="0" workbookViewId="0"/>
  </sheetViews>
  <sheetFormatPr defaultRowHeight="15.75"/>
  <cols>
    <col min="1" max="1" width="3" customWidth="1"/>
    <col min="2" max="3" width="14" customWidth="1"/>
    <col min="4" max="4" width="8" customWidth="1"/>
    <col min="5" max="5" width="10" customWidth="1"/>
    <col min="6" max="6" width="12" customWidth="1"/>
    <col min="7" max="7" width="11" customWidth="1"/>
    <col min="8" max="8" width="46" customWidth="1"/>
    <col min="9" max="9" width="10" customWidth="1"/>
    <col min="10" max="10" width="11" customWidth="1"/>
    <col min="11" max="11" width="12" customWidth="1"/>
    <col min="12" max="12" width="3" customWidth="1"/>
    <col min="13" max="13" width="14" customWidth="1"/>
    <col min="14" max="14" width="3" customWidth="1"/>
    <col min="15" max="15" width="14" customWidth="1"/>
  </cols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0.25" customHeight="1">
      <c r="A2" s="1"/>
      <c r="B2" s="28" t="s">
        <v>263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>
      <c r="A3" s="1"/>
      <c r="B3" s="29" t="s">
        <v>264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7.25" customHeight="1">
      <c r="A4" s="1"/>
      <c r="B4" s="30" t="s">
        <v>265</v>
      </c>
      <c r="C4" s="66">
        <v>500000</v>
      </c>
      <c r="D4" s="30" t="s">
        <v>266</v>
      </c>
      <c r="E4" s="45" t="s">
        <v>267</v>
      </c>
      <c r="F4" s="29" t="s">
        <v>268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>
      <c r="A5" s="1"/>
      <c r="B5" s="14" t="s">
        <v>36</v>
      </c>
      <c r="C5" s="14" t="s">
        <v>209</v>
      </c>
      <c r="D5" s="14" t="s">
        <v>269</v>
      </c>
      <c r="E5" s="14" t="s">
        <v>213</v>
      </c>
      <c r="F5" s="14" t="s">
        <v>270</v>
      </c>
      <c r="G5" s="14" t="s">
        <v>271</v>
      </c>
      <c r="H5" s="14" t="s">
        <v>13</v>
      </c>
      <c r="I5" s="14" t="s">
        <v>37</v>
      </c>
      <c r="J5" s="14" t="s">
        <v>272</v>
      </c>
      <c r="K5" s="14" t="s">
        <v>273</v>
      </c>
      <c r="L5" s="1"/>
      <c r="M5" s="13" t="s">
        <v>274</v>
      </c>
      <c r="N5" s="1"/>
      <c r="O5" s="13" t="s">
        <v>275</v>
      </c>
      <c r="P5" s="1"/>
      <c r="Q5" s="1" t="s">
        <v>297</v>
      </c>
      <c r="R5" s="1"/>
      <c r="S5" s="1"/>
      <c r="T5" s="1"/>
    </row>
    <row r="6" spans="1:20">
      <c r="A6" s="1"/>
      <c r="B6" s="67" t="s">
        <v>75</v>
      </c>
      <c r="C6" s="68">
        <v>1.4250000000000001E-3</v>
      </c>
      <c r="D6" s="69">
        <v>0.6</v>
      </c>
      <c r="E6" s="70">
        <v>20</v>
      </c>
      <c r="F6" s="68">
        <v>3.0000000000000001E-3</v>
      </c>
      <c r="G6" s="69">
        <v>1</v>
      </c>
      <c r="H6" s="71" t="s">
        <v>276</v>
      </c>
      <c r="I6" s="67" t="s">
        <v>95</v>
      </c>
      <c r="J6" s="70">
        <v>200</v>
      </c>
      <c r="K6" s="70">
        <v>50</v>
      </c>
      <c r="L6" s="1"/>
      <c r="M6" s="72" t="s">
        <v>89</v>
      </c>
      <c r="N6" s="1"/>
      <c r="O6" s="72" t="s">
        <v>109</v>
      </c>
      <c r="P6" s="1"/>
      <c r="Q6" s="1" t="s">
        <v>296</v>
      </c>
      <c r="R6" s="1"/>
      <c r="S6" s="1"/>
      <c r="T6" s="1"/>
    </row>
    <row r="7" spans="1:20">
      <c r="A7" s="1"/>
      <c r="B7" s="67" t="s">
        <v>87</v>
      </c>
      <c r="C7" s="68">
        <v>0</v>
      </c>
      <c r="D7" s="69">
        <v>1</v>
      </c>
      <c r="E7" s="70">
        <v>0</v>
      </c>
      <c r="F7" s="68">
        <v>4.0000000000000003E-5</v>
      </c>
      <c r="G7" s="69">
        <v>200</v>
      </c>
      <c r="H7" s="71" t="s">
        <v>277</v>
      </c>
      <c r="I7" s="67" t="s">
        <v>88</v>
      </c>
      <c r="J7" s="70">
        <v>50</v>
      </c>
      <c r="K7" s="70">
        <v>25</v>
      </c>
      <c r="L7" s="1"/>
      <c r="M7" s="72" t="s">
        <v>85</v>
      </c>
      <c r="N7" s="1"/>
      <c r="O7" s="72" t="s">
        <v>278</v>
      </c>
      <c r="P7" s="1"/>
      <c r="Q7" s="1" t="str">
        <f t="shared" ref="Q7:Q21" si="0">IF($M6="","",$M6)</f>
        <v>突破</v>
      </c>
      <c r="R7" s="1"/>
      <c r="S7" s="1"/>
      <c r="T7" s="1"/>
    </row>
    <row r="8" spans="1:20">
      <c r="A8" s="1"/>
      <c r="B8" s="67" t="s">
        <v>165</v>
      </c>
      <c r="C8" s="68">
        <v>0</v>
      </c>
      <c r="D8" s="69">
        <v>1</v>
      </c>
      <c r="E8" s="70">
        <v>0</v>
      </c>
      <c r="F8" s="68">
        <v>0</v>
      </c>
      <c r="G8" s="69">
        <v>1</v>
      </c>
      <c r="H8" s="71" t="s">
        <v>279</v>
      </c>
      <c r="I8" s="67" t="s">
        <v>280</v>
      </c>
      <c r="J8" s="70">
        <v>10</v>
      </c>
      <c r="K8" s="70">
        <v>15</v>
      </c>
      <c r="L8" s="1"/>
      <c r="M8" s="72" t="s">
        <v>104</v>
      </c>
      <c r="N8" s="1"/>
      <c r="O8" s="72" t="s">
        <v>281</v>
      </c>
      <c r="P8" s="1"/>
      <c r="Q8" s="1" t="str">
        <f t="shared" si="0"/>
        <v>順勢</v>
      </c>
      <c r="R8" s="1"/>
      <c r="S8" s="1"/>
      <c r="T8" s="1"/>
    </row>
    <row r="9" spans="1:20">
      <c r="A9" s="1"/>
      <c r="B9" s="67" t="s">
        <v>166</v>
      </c>
      <c r="C9" s="68">
        <v>1E-3</v>
      </c>
      <c r="D9" s="69">
        <v>1</v>
      </c>
      <c r="E9" s="70">
        <v>0</v>
      </c>
      <c r="F9" s="68">
        <v>0</v>
      </c>
      <c r="G9" s="69">
        <v>1</v>
      </c>
      <c r="H9" s="71" t="s">
        <v>282</v>
      </c>
      <c r="I9" s="72"/>
      <c r="J9" s="72"/>
      <c r="K9" s="72"/>
      <c r="L9" s="1"/>
      <c r="M9" s="72" t="s">
        <v>101</v>
      </c>
      <c r="N9" s="1"/>
      <c r="O9" s="72" t="s">
        <v>283</v>
      </c>
      <c r="P9" s="1"/>
      <c r="Q9" s="1" t="str">
        <f t="shared" si="0"/>
        <v>逆勢</v>
      </c>
      <c r="R9" s="1"/>
      <c r="S9" s="1"/>
      <c r="T9" s="1"/>
    </row>
    <row r="10" spans="1:20">
      <c r="A10" s="1"/>
      <c r="B10" s="67" t="s">
        <v>167</v>
      </c>
      <c r="C10" s="68">
        <v>5.5000000000000003E-4</v>
      </c>
      <c r="D10" s="69">
        <v>1</v>
      </c>
      <c r="E10" s="70">
        <v>0</v>
      </c>
      <c r="F10" s="68">
        <v>0</v>
      </c>
      <c r="G10" s="69">
        <v>1</v>
      </c>
      <c r="H10" s="71" t="s">
        <v>284</v>
      </c>
      <c r="I10" s="72"/>
      <c r="J10" s="72"/>
      <c r="K10" s="72"/>
      <c r="L10" s="1"/>
      <c r="M10" s="72" t="s">
        <v>285</v>
      </c>
      <c r="N10" s="1"/>
      <c r="O10" s="72" t="s">
        <v>107</v>
      </c>
      <c r="P10" s="1"/>
      <c r="Q10" s="1" t="str">
        <f t="shared" si="0"/>
        <v>區間</v>
      </c>
      <c r="R10" s="1"/>
      <c r="S10" s="1"/>
      <c r="T10" s="1"/>
    </row>
    <row r="11" spans="1:20">
      <c r="A11" s="1"/>
      <c r="B11" s="67" t="s">
        <v>168</v>
      </c>
      <c r="C11" s="68">
        <v>0</v>
      </c>
      <c r="D11" s="69">
        <v>1</v>
      </c>
      <c r="E11" s="70">
        <v>0</v>
      </c>
      <c r="F11" s="68">
        <v>0</v>
      </c>
      <c r="G11" s="69">
        <v>1</v>
      </c>
      <c r="H11" s="71" t="s">
        <v>286</v>
      </c>
      <c r="I11" s="72"/>
      <c r="J11" s="72"/>
      <c r="K11" s="72"/>
      <c r="L11" s="1"/>
      <c r="M11" s="72" t="s">
        <v>287</v>
      </c>
      <c r="N11" s="1"/>
      <c r="O11" s="72" t="s">
        <v>90</v>
      </c>
      <c r="P11" s="1"/>
      <c r="Q11" s="1" t="str">
        <f t="shared" si="0"/>
        <v>假突破反打</v>
      </c>
      <c r="R11" s="1"/>
      <c r="S11" s="1"/>
      <c r="T11" s="1"/>
    </row>
    <row r="12" spans="1:20">
      <c r="A12" s="1"/>
      <c r="B12" s="67" t="s">
        <v>169</v>
      </c>
      <c r="C12" s="68">
        <v>0</v>
      </c>
      <c r="D12" s="69">
        <v>1</v>
      </c>
      <c r="E12" s="70">
        <v>0</v>
      </c>
      <c r="F12" s="68">
        <v>0</v>
      </c>
      <c r="G12" s="69">
        <v>1</v>
      </c>
      <c r="H12" s="71" t="s">
        <v>286</v>
      </c>
      <c r="I12" s="72"/>
      <c r="J12" s="72"/>
      <c r="K12" s="72"/>
      <c r="L12" s="1"/>
      <c r="M12" s="72" t="s">
        <v>288</v>
      </c>
      <c r="N12" s="1"/>
      <c r="O12" s="72" t="s">
        <v>80</v>
      </c>
      <c r="P12" s="1"/>
      <c r="Q12" s="1" t="str">
        <f t="shared" si="0"/>
        <v>消息面</v>
      </c>
      <c r="R12" s="1"/>
      <c r="S12" s="1"/>
      <c r="T12" s="1"/>
    </row>
    <row r="13" spans="1:20">
      <c r="A13" s="1"/>
      <c r="B13" s="1"/>
      <c r="C13" s="1"/>
      <c r="D13" s="1"/>
      <c r="E13" s="1"/>
      <c r="F13" s="1"/>
      <c r="G13" s="1"/>
      <c r="H13" s="1"/>
      <c r="I13" s="72"/>
      <c r="J13" s="72"/>
      <c r="K13" s="72"/>
      <c r="L13" s="1"/>
      <c r="M13" s="72" t="s">
        <v>289</v>
      </c>
      <c r="N13" s="1"/>
      <c r="O13" s="72" t="s">
        <v>105</v>
      </c>
      <c r="P13" s="1"/>
      <c r="Q13" s="1" t="str">
        <f t="shared" si="0"/>
        <v>網格</v>
      </c>
      <c r="R13" s="1"/>
      <c r="S13" s="1"/>
      <c r="T13" s="1"/>
    </row>
    <row r="14" spans="1:20">
      <c r="A14" s="1"/>
      <c r="B14" s="1"/>
      <c r="C14" s="1"/>
      <c r="D14" s="1"/>
      <c r="E14" s="1"/>
      <c r="F14" s="1"/>
      <c r="G14" s="1"/>
      <c r="H14" s="1"/>
      <c r="I14" s="72"/>
      <c r="J14" s="72"/>
      <c r="K14" s="72"/>
      <c r="L14" s="1"/>
      <c r="M14" s="72" t="s">
        <v>290</v>
      </c>
      <c r="N14" s="1"/>
      <c r="O14" s="72"/>
      <c r="P14" s="1"/>
      <c r="Q14" s="1" t="str">
        <f t="shared" si="0"/>
        <v>存股</v>
      </c>
      <c r="R14" s="1"/>
      <c r="S14" s="1"/>
      <c r="T14" s="1"/>
    </row>
    <row r="15" spans="1:20">
      <c r="A15" s="1"/>
      <c r="B15" s="13" t="s">
        <v>291</v>
      </c>
      <c r="C15" s="1"/>
      <c r="D15" s="1"/>
      <c r="E15" s="1"/>
      <c r="F15" s="1"/>
      <c r="G15" s="1"/>
      <c r="H15" s="1"/>
      <c r="I15" s="72"/>
      <c r="J15" s="72"/>
      <c r="K15" s="72"/>
      <c r="L15" s="1"/>
      <c r="M15" s="72" t="s">
        <v>79</v>
      </c>
      <c r="N15" s="1"/>
      <c r="O15" s="72"/>
      <c r="P15" s="1"/>
      <c r="Q15" s="1" t="str">
        <f t="shared" si="0"/>
        <v>其他</v>
      </c>
      <c r="R15" s="1"/>
      <c r="S15" s="1"/>
      <c r="T15" s="1"/>
    </row>
    <row r="16" spans="1:20">
      <c r="A16" s="1"/>
      <c r="B16" s="72" t="s">
        <v>74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72" t="s">
        <v>99</v>
      </c>
      <c r="N16" s="1"/>
      <c r="O16" s="72"/>
      <c r="P16" s="1"/>
      <c r="Q16" s="1" t="str">
        <f t="shared" si="0"/>
        <v>搶反彈</v>
      </c>
      <c r="R16" s="1"/>
      <c r="S16" s="1"/>
      <c r="T16" s="1"/>
    </row>
    <row r="17" spans="1:20">
      <c r="A17" s="1"/>
      <c r="B17" s="72" t="s">
        <v>292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72"/>
      <c r="N17" s="1"/>
      <c r="O17" s="72"/>
      <c r="P17" s="1"/>
      <c r="Q17" s="1" t="str">
        <f t="shared" si="0"/>
        <v>回踩</v>
      </c>
      <c r="R17" s="1"/>
      <c r="S17" s="1"/>
      <c r="T17" s="1"/>
    </row>
    <row r="18" spans="1:20">
      <c r="A18" s="1"/>
      <c r="B18" s="72" t="s">
        <v>293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72"/>
      <c r="N18" s="1"/>
      <c r="O18" s="72"/>
      <c r="P18" s="1"/>
      <c r="Q18" s="1" t="str">
        <f t="shared" si="0"/>
        <v/>
      </c>
      <c r="R18" s="1"/>
      <c r="S18" s="1"/>
      <c r="T18" s="1"/>
    </row>
    <row r="19" spans="1:20">
      <c r="A19" s="1"/>
      <c r="B19" s="72" t="s">
        <v>294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72"/>
      <c r="N19" s="1"/>
      <c r="O19" s="72"/>
      <c r="P19" s="1"/>
      <c r="Q19" s="1" t="str">
        <f t="shared" si="0"/>
        <v/>
      </c>
      <c r="R19" s="1"/>
      <c r="S19" s="1"/>
      <c r="T19" s="1"/>
    </row>
    <row r="20" spans="1:20">
      <c r="A20" s="1"/>
      <c r="B20" s="72"/>
      <c r="C20" s="1"/>
      <c r="D20" s="1"/>
      <c r="E20" s="1"/>
      <c r="F20" s="1"/>
      <c r="G20" s="1"/>
      <c r="H20" s="1"/>
      <c r="I20" s="1"/>
      <c r="J20" s="1"/>
      <c r="K20" s="1"/>
      <c r="L20" s="1"/>
      <c r="M20" s="72"/>
      <c r="N20" s="1"/>
      <c r="O20" s="72"/>
      <c r="P20" s="1"/>
      <c r="Q20" s="1" t="str">
        <f t="shared" si="0"/>
        <v/>
      </c>
      <c r="R20" s="1"/>
      <c r="S20" s="1"/>
      <c r="T20" s="1"/>
    </row>
    <row r="21" spans="1:20">
      <c r="A21" s="1"/>
      <c r="B21" s="7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 t="str">
        <f t="shared" si="0"/>
        <v/>
      </c>
      <c r="R21" s="1"/>
      <c r="S21" s="1"/>
      <c r="T21" s="1"/>
    </row>
    <row r="22" spans="1:20">
      <c r="A22" s="1"/>
      <c r="B22" s="7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>
      <c r="A23" s="1"/>
      <c r="B23" s="7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>
      <c r="A24" s="1"/>
      <c r="B24" s="7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>
      <c r="A25" s="1"/>
      <c r="B25" s="7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</sheetData>
  <sheetProtection sheet="1" objects="1" scenarios="1"/>
  <phoneticPr fontId="3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使用說明</vt:lpstr>
      <vt:lpstr>交易紀錄</vt:lpstr>
      <vt:lpstr>交易月曆</vt:lpstr>
      <vt:lpstr>統計儀表板</vt:lpstr>
      <vt:lpstr>洞察報告</vt:lpstr>
      <vt:lpstr>風控中心</vt:lpstr>
      <vt:lpstr>月報</vt:lpstr>
      <vt:lpstr>設定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交易日誌 Excel 模板 v2.0</dc:title>
  <dc:creator>交易日誌</dc:creator>
  <cp:lastModifiedBy>中臺科大-陳彥築</cp:lastModifiedBy>
  <dcterms:created xsi:type="dcterms:W3CDTF">2026-08-02T19:00:03Z</dcterms:created>
  <dcterms:modified xsi:type="dcterms:W3CDTF">2026-08-03T19:50:04Z</dcterms:modified>
</cp:coreProperties>
</file>